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5" yWindow="-15" windowWidth="19425" windowHeight="12225" tabRatio="939"/>
  </bookViews>
  <sheets>
    <sheet name="Titelseite" sheetId="162" r:id="rId1"/>
    <sheet name="Inhaltsverzeichnis" sheetId="46" r:id="rId2"/>
    <sheet name="Gebiet.Zeichenerkl." sheetId="47" r:id="rId3"/>
    <sheet name="Qualitätsbericht" sheetId="132" r:id="rId4"/>
    <sheet name="Erläuterungen" sheetId="143" r:id="rId5"/>
    <sheet name="Überblick" sheetId="158" r:id="rId6"/>
    <sheet name="1.1" sheetId="56" r:id="rId7"/>
    <sheet name="1.2.1 Insgesamt" sheetId="5" r:id="rId8"/>
    <sheet name="1.2.2 Männlich" sheetId="20" r:id="rId9"/>
    <sheet name="1.2.3 Weiblich" sheetId="94" r:id="rId10"/>
    <sheet name="1.3.1 Insgesamt" sheetId="7" r:id="rId11"/>
    <sheet name="1.3.2 Proz." sheetId="22" r:id="rId12"/>
    <sheet name="1.3.3 Männlich" sheetId="23" r:id="rId13"/>
    <sheet name="1.3.4 Weiblich" sheetId="95" r:id="rId14"/>
    <sheet name="1.4.1 Insgesamt" sheetId="26" r:id="rId15"/>
    <sheet name="1.4.2 Deutsche" sheetId="27" r:id="rId16"/>
    <sheet name="1.4.3 Ausländer" sheetId="96" r:id="rId17"/>
    <sheet name="1.5.1 Insgesamt" sheetId="69" r:id="rId18"/>
    <sheet name="1.5.2 Männlich" sheetId="65" r:id="rId19"/>
    <sheet name="1.5.3 Weiblich" sheetId="66" r:id="rId20"/>
    <sheet name="1.5.4 Deutsche" sheetId="67" r:id="rId21"/>
    <sheet name="1.5.5 Ausländer" sheetId="68" r:id="rId22"/>
    <sheet name="1.6.1 Insgesamt" sheetId="9" r:id="rId23"/>
    <sheet name="1.6.2 Proz." sheetId="32" r:id="rId24"/>
    <sheet name="1.7.1 Insgesamt" sheetId="64" r:id="rId25"/>
    <sheet name="1.7.2 Deutsche" sheetId="62" r:id="rId26"/>
    <sheet name="1.7.3 Ausländer" sheetId="63" r:id="rId27"/>
    <sheet name="1.8.1 Insgesamt" sheetId="11" r:id="rId28"/>
    <sheet name="1.8.2 Männlich" sheetId="33" r:id="rId29"/>
    <sheet name="1.8.3 Weiblich" sheetId="98" r:id="rId30"/>
    <sheet name="1.9.1 Insgesamt" sheetId="29" r:id="rId31"/>
    <sheet name="1.9.2 Männlich" sheetId="30" r:id="rId32"/>
    <sheet name="1.9.3 Weiblich" sheetId="97" r:id="rId33"/>
    <sheet name="1.10 Staatsang." sheetId="35" r:id="rId34"/>
    <sheet name="1.11 Länder" sheetId="36" r:id="rId35"/>
    <sheet name="1.12 Länder" sheetId="99" r:id="rId36"/>
    <sheet name="1.13 Lä-Alt-Grad" sheetId="100" r:id="rId37"/>
    <sheet name="1.14.1 Anzahl" sheetId="57" r:id="rId38"/>
    <sheet name="1.14.2 Prozent" sheetId="58" r:id="rId39"/>
    <sheet name="2.1.1 Schw.Behind." sheetId="39" r:id="rId40"/>
    <sheet name="2.1.2 Zweitschw.Behind." sheetId="40" r:id="rId41"/>
    <sheet name="2.1.3 Drittschw.Behind." sheetId="41" r:id="rId42"/>
    <sheet name="2.1.4 Insgesamt" sheetId="42" r:id="rId43"/>
    <sheet name="3.1.1 D" sheetId="145" r:id="rId44"/>
    <sheet name="3.1.2 FB" sheetId="144" r:id="rId45"/>
    <sheet name="3.1.3 NL" sheetId="146" r:id="rId46"/>
    <sheet name="3.2.1 Deutschl." sheetId="51" r:id="rId47"/>
    <sheet name="3.2.1 Deutschl.Rate" sheetId="52" r:id="rId48"/>
    <sheet name="3.2.2 Fr. Bundesgebiet" sheetId="53" r:id="rId49"/>
    <sheet name="3.2.2 Fr. Bundesgeb.Rate" sheetId="147" r:id="rId50"/>
    <sheet name="3.2.3 Neue Länder" sheetId="55" r:id="rId51"/>
    <sheet name="3.2.3 Neue Länder Rate" sheetId="102" r:id="rId52"/>
    <sheet name="3.3.1 Ursache D" sheetId="105" r:id="rId53"/>
    <sheet name="3.3.1 Veränderung D" sheetId="106" r:id="rId54"/>
    <sheet name="3.3.2 Ursache FB" sheetId="107" r:id="rId55"/>
    <sheet name="3.3.2 Veränderung FB" sheetId="108" r:id="rId56"/>
    <sheet name="3.3.3 Ursache NL" sheetId="109" r:id="rId57"/>
    <sheet name="3.3.3 Veränderung NL" sheetId="110" r:id="rId58"/>
  </sheets>
  <definedNames>
    <definedName name="_xlnm.Print_Area" localSheetId="6">'1.1'!$B$2:$I$61</definedName>
    <definedName name="_xlnm.Print_Area" localSheetId="33">'1.10 Staatsang.'!$A$2:$W$99</definedName>
    <definedName name="_xlnm.Print_Area" localSheetId="34">'1.11 Länder'!$A$2:$Z$187</definedName>
    <definedName name="_xlnm.Print_Area" localSheetId="35">'1.12 Länder'!$A$2:$L$573</definedName>
    <definedName name="_xlnm.Print_Area" localSheetId="36">'1.13 Lä-Alt-Grad'!$A$2:$L$228</definedName>
    <definedName name="_xlnm.Print_Area" localSheetId="37">'1.14.1 Anzahl'!$A$2:$H$75</definedName>
    <definedName name="_xlnm.Print_Area" localSheetId="38">'1.14.2 Prozent'!$A$2:$H$75</definedName>
    <definedName name="_xlnm.Print_Area" localSheetId="7">'1.2.1 Insgesamt'!$A$2:$U$95</definedName>
    <definedName name="_xlnm.Print_Area" localSheetId="8">'1.2.2 Männlich'!$A$2:$U$98</definedName>
    <definedName name="_xlnm.Print_Area" localSheetId="9">'1.2.3 Weiblich'!$A$2:$U$95</definedName>
    <definedName name="_xlnm.Print_Area" localSheetId="10">'1.3.1 Insgesamt'!$A$2:$N$95</definedName>
    <definedName name="_xlnm.Print_Area" localSheetId="11">'1.3.2 Proz.'!$A$2:$N$96</definedName>
    <definedName name="_xlnm.Print_Area" localSheetId="12">'1.3.3 Männlich'!$A$2:$N$97</definedName>
    <definedName name="_xlnm.Print_Area" localSheetId="13">'1.3.4 Weiblich'!$A$2:$N$95</definedName>
    <definedName name="_xlnm.Print_Area" localSheetId="14">'1.4.1 Insgesamt'!$A$2:$P$65</definedName>
    <definedName name="_xlnm.Print_Area" localSheetId="15">'1.4.2 Deutsche'!$A$2:$P$64</definedName>
    <definedName name="_xlnm.Print_Area" localSheetId="16">'1.4.3 Ausländer'!$A$2:$P$64</definedName>
    <definedName name="_xlnm.Print_Area" localSheetId="17">'1.5.1 Insgesamt'!$A$2:$O$97</definedName>
    <definedName name="_xlnm.Print_Area" localSheetId="18">'1.5.2 Männlich'!$A$2:$O$99</definedName>
    <definedName name="_xlnm.Print_Area" localSheetId="19">'1.5.3 Weiblich'!$A$2:$O$97</definedName>
    <definedName name="_xlnm.Print_Area" localSheetId="20">'1.5.4 Deutsche'!$A$2:$O$97</definedName>
    <definedName name="_xlnm.Print_Area" localSheetId="21">'1.5.5 Ausländer'!$A$2:$O$97</definedName>
    <definedName name="_xlnm.Print_Area" localSheetId="22">'1.6.1 Insgesamt'!$A$2:$K$54</definedName>
    <definedName name="_xlnm.Print_Area" localSheetId="23">'1.6.2 Proz.'!$A$2:$K$53</definedName>
    <definedName name="_xlnm.Print_Area" localSheetId="24">'1.7.1 Insgesamt'!$A$2:$O$64</definedName>
    <definedName name="_xlnm.Print_Area" localSheetId="25">'1.7.2 Deutsche'!$A$2:$O$64</definedName>
    <definedName name="_xlnm.Print_Area" localSheetId="26">'1.7.3 Ausländer'!$A$2:$O$64</definedName>
    <definedName name="_xlnm.Print_Area" localSheetId="27">'1.8.1 Insgesamt'!$A$2:$R$99</definedName>
    <definedName name="_xlnm.Print_Area" localSheetId="28">'1.8.2 Männlich'!$A$2:$R$101</definedName>
    <definedName name="_xlnm.Print_Area" localSheetId="29">'1.8.3 Weiblich'!$A$2:$R$99</definedName>
    <definedName name="_xlnm.Print_Area" localSheetId="30">'1.9.1 Insgesamt'!$A$2:$P$59</definedName>
    <definedName name="_xlnm.Print_Area" localSheetId="31">'1.9.2 Männlich'!$A$2:$P$61</definedName>
    <definedName name="_xlnm.Print_Area" localSheetId="32">'1.9.3 Weiblich'!$A$2:$P$59</definedName>
    <definedName name="_xlnm.Print_Area" localSheetId="39">'2.1.1 Schw.Behind.'!$A$2:$O$97</definedName>
    <definedName name="_xlnm.Print_Area" localSheetId="40">'2.1.2 Zweitschw.Behind.'!$A$2:$O$97</definedName>
    <definedName name="_xlnm.Print_Area" localSheetId="41">'2.1.3 Drittschw.Behind.'!$A$2:$O$97</definedName>
    <definedName name="_xlnm.Print_Area" localSheetId="42">'2.1.4 Insgesamt'!$A$2:$O$97</definedName>
    <definedName name="_xlnm.Print_Area" localSheetId="43">'3.1.1 D'!$A$2:$I$71</definedName>
    <definedName name="_xlnm.Print_Area" localSheetId="44">'3.1.2 FB'!$A$2:$I$71</definedName>
    <definedName name="_xlnm.Print_Area" localSheetId="45">'3.1.3 NL'!$A$2:$I$71</definedName>
    <definedName name="_xlnm.Print_Area" localSheetId="46">'3.2.1 Deutschl.'!$A$2:$H$97</definedName>
    <definedName name="_xlnm.Print_Area" localSheetId="47">'3.2.1 Deutschl.Rate'!$A$2:$H$96</definedName>
    <definedName name="_xlnm.Print_Area" localSheetId="49">'3.2.2 Fr. Bundesgeb.Rate'!$A$2:$H$96</definedName>
    <definedName name="_xlnm.Print_Area" localSheetId="48">'3.2.2 Fr. Bundesgebiet'!$A$2:$H$96</definedName>
    <definedName name="_xlnm.Print_Area" localSheetId="50">'3.2.3 Neue Länder'!$A$2:$H$96</definedName>
    <definedName name="_xlnm.Print_Area" localSheetId="51">'3.2.3 Neue Länder Rate'!$A$2:$H$101</definedName>
    <definedName name="_xlnm.Print_Area" localSheetId="52">'3.3.1 Ursache D'!$A$2:$H$52</definedName>
    <definedName name="_xlnm.Print_Area" localSheetId="53">'3.3.1 Veränderung D'!$A$2:$H$52</definedName>
    <definedName name="_xlnm.Print_Area" localSheetId="54">'3.3.2 Ursache FB'!$A$2:$H$52</definedName>
    <definedName name="_xlnm.Print_Area" localSheetId="55">'3.3.2 Veränderung FB'!$A$2:$H$52</definedName>
    <definedName name="_xlnm.Print_Area" localSheetId="56">'3.3.3 Ursache NL'!$A$2:$H$52</definedName>
    <definedName name="_xlnm.Print_Area" localSheetId="57">'3.3.3 Veränderung NL'!$A$2:$H$52</definedName>
    <definedName name="_xlnm.Print_Area" localSheetId="4">Erläuterungen!$A$3:$I$63</definedName>
    <definedName name="_xlnm.Print_Area" localSheetId="2">Gebiet.Zeichenerkl.!$2:$42</definedName>
    <definedName name="_xlnm.Print_Area" localSheetId="3">Qualitätsbericht!$2:$42</definedName>
    <definedName name="_xlnm.Print_Area" localSheetId="0">Titelseite!$A$1:$H$61</definedName>
    <definedName name="_xlnm.Print_Area" localSheetId="5">Überblick!$A$2:$H$64</definedName>
    <definedName name="_xlnm.Print_Titles" localSheetId="35">'1.12 Länder'!$2:$7</definedName>
    <definedName name="_xlnm.Print_Titles" localSheetId="36">'1.13 Lä-Alt-Grad'!$2:$7</definedName>
    <definedName name="OLE_LINK1" localSheetId="35">'1.12 Länder'!$H$45</definedName>
    <definedName name="Text20" localSheetId="0">Titelseite!$B$58</definedName>
    <definedName name="Text9" localSheetId="0">Titelseite!$B$57</definedName>
  </definedNames>
  <calcPr calcId="162913"/>
</workbook>
</file>

<file path=xl/calcChain.xml><?xml version="1.0" encoding="utf-8"?>
<calcChain xmlns="http://schemas.openxmlformats.org/spreadsheetml/2006/main">
  <c r="H11" i="102" l="1"/>
  <c r="H12" i="102"/>
  <c r="H13" i="102"/>
  <c r="H14" i="102"/>
  <c r="H15" i="102"/>
  <c r="H16" i="102"/>
  <c r="H17" i="102"/>
  <c r="H19" i="102"/>
  <c r="H20" i="102"/>
  <c r="H21" i="102"/>
  <c r="H22" i="102"/>
  <c r="H23" i="102"/>
  <c r="H24" i="102"/>
  <c r="H25" i="102"/>
  <c r="H26" i="102"/>
  <c r="H29" i="102"/>
  <c r="H30" i="102"/>
  <c r="H31" i="102"/>
  <c r="H32" i="102"/>
  <c r="H33" i="102"/>
  <c r="H35" i="102"/>
  <c r="H36" i="102"/>
  <c r="H37" i="102"/>
  <c r="H38" i="102"/>
  <c r="H41" i="102"/>
  <c r="H42" i="102"/>
  <c r="H44" i="102"/>
  <c r="H45" i="102"/>
  <c r="H46" i="102"/>
  <c r="H47" i="102"/>
  <c r="H50" i="102"/>
  <c r="H51" i="102"/>
  <c r="H52" i="102"/>
  <c r="H53" i="102"/>
  <c r="H56" i="102"/>
  <c r="H57" i="102"/>
  <c r="H58" i="102"/>
  <c r="H59" i="102"/>
  <c r="H60" i="102"/>
  <c r="H61" i="102"/>
  <c r="H62" i="102"/>
  <c r="H63" i="102"/>
  <c r="H64" i="102"/>
  <c r="H65" i="102"/>
  <c r="H66" i="102"/>
  <c r="H67" i="102"/>
  <c r="H68" i="102"/>
  <c r="H69" i="102"/>
  <c r="H70" i="102"/>
  <c r="H71" i="102"/>
  <c r="H72" i="102"/>
  <c r="H75" i="102"/>
  <c r="H77" i="102"/>
  <c r="H79" i="102"/>
  <c r="H82" i="102"/>
  <c r="H84" i="102"/>
  <c r="H85" i="102"/>
  <c r="H86" i="102"/>
  <c r="H87" i="102"/>
  <c r="H88" i="102"/>
  <c r="H89" i="102"/>
  <c r="H91" i="102"/>
  <c r="H92" i="102"/>
  <c r="H93" i="102"/>
  <c r="H96" i="102"/>
  <c r="H11" i="147" l="1"/>
  <c r="H12" i="147"/>
  <c r="H13" i="147"/>
  <c r="H14" i="147"/>
  <c r="H15" i="147"/>
  <c r="H16" i="147"/>
  <c r="H17" i="147"/>
  <c r="H19" i="147"/>
  <c r="H20" i="147"/>
  <c r="H21" i="147"/>
  <c r="H22" i="147"/>
  <c r="H23" i="147"/>
  <c r="H24" i="147"/>
  <c r="H25" i="147"/>
  <c r="H26" i="147"/>
  <c r="H29" i="147"/>
  <c r="H30" i="147"/>
  <c r="H31" i="147"/>
  <c r="H32" i="147"/>
  <c r="H33" i="147"/>
  <c r="H35" i="147"/>
  <c r="H36" i="147"/>
  <c r="H37" i="147"/>
  <c r="H38" i="147"/>
  <c r="H41" i="147"/>
  <c r="H42" i="147"/>
  <c r="H44" i="147"/>
  <c r="H45" i="147"/>
  <c r="H46" i="147"/>
  <c r="H47" i="147"/>
  <c r="H50" i="147"/>
  <c r="H51" i="147"/>
  <c r="H52" i="147"/>
  <c r="H53" i="147"/>
  <c r="H56" i="147"/>
  <c r="H57" i="147"/>
  <c r="H58" i="147"/>
  <c r="H59" i="147"/>
  <c r="H60" i="147"/>
  <c r="H61" i="147"/>
  <c r="H62" i="147"/>
  <c r="H63" i="147"/>
  <c r="H64" i="147"/>
  <c r="H65" i="147"/>
  <c r="H66" i="147"/>
  <c r="H67" i="147"/>
  <c r="H68" i="147"/>
  <c r="H69" i="147"/>
  <c r="H70" i="147"/>
  <c r="H71" i="147"/>
  <c r="H72" i="147"/>
  <c r="H75" i="147"/>
  <c r="H77" i="147"/>
  <c r="H79" i="147"/>
  <c r="H82" i="147"/>
  <c r="H84" i="147"/>
  <c r="H85" i="147"/>
  <c r="H86" i="147"/>
  <c r="H87" i="147"/>
  <c r="H88" i="147"/>
  <c r="H89" i="147"/>
  <c r="H91" i="147"/>
  <c r="H92" i="147"/>
  <c r="H93" i="147"/>
  <c r="H96" i="147"/>
  <c r="H11" i="52"/>
  <c r="H12" i="52"/>
  <c r="H13" i="52"/>
  <c r="H14" i="52"/>
  <c r="H15" i="52"/>
  <c r="H16" i="52"/>
  <c r="H17" i="52"/>
  <c r="H19" i="52"/>
  <c r="H20" i="52"/>
  <c r="H21" i="52"/>
  <c r="H22" i="52"/>
  <c r="H23" i="52"/>
  <c r="H24" i="52"/>
  <c r="H25" i="52"/>
  <c r="H26" i="52"/>
  <c r="H29" i="52"/>
  <c r="H30" i="52"/>
  <c r="H31" i="52"/>
  <c r="H32" i="52"/>
  <c r="H33" i="52"/>
  <c r="H35" i="52"/>
  <c r="H36" i="52"/>
  <c r="H37" i="52"/>
  <c r="H38" i="52"/>
  <c r="H41" i="52"/>
  <c r="H42" i="52"/>
  <c r="H44" i="52"/>
  <c r="H45" i="52"/>
  <c r="H46" i="52"/>
  <c r="H47" i="52"/>
  <c r="H50" i="52"/>
  <c r="H51" i="52"/>
  <c r="H52" i="52"/>
  <c r="H53" i="52"/>
  <c r="H56" i="52"/>
  <c r="H57" i="52"/>
  <c r="H58" i="52"/>
  <c r="H59" i="52"/>
  <c r="H60" i="52"/>
  <c r="H61" i="52"/>
  <c r="H62" i="52"/>
  <c r="H63" i="52"/>
  <c r="H64" i="52"/>
  <c r="H65" i="52"/>
  <c r="H66" i="52"/>
  <c r="H67" i="52"/>
  <c r="H68" i="52"/>
  <c r="H69" i="52"/>
  <c r="H70" i="52"/>
  <c r="H71" i="52"/>
  <c r="H72" i="52"/>
  <c r="H75" i="52"/>
  <c r="H77" i="52"/>
  <c r="H79" i="52"/>
  <c r="H82" i="52"/>
  <c r="H84" i="52"/>
  <c r="H85" i="52"/>
  <c r="H86" i="52"/>
  <c r="H87" i="52"/>
  <c r="H88" i="52"/>
  <c r="H89" i="52"/>
  <c r="H91" i="52"/>
  <c r="H92" i="52"/>
  <c r="H93" i="52"/>
  <c r="H96" i="52"/>
  <c r="H42" i="110" l="1"/>
  <c r="H43" i="110"/>
  <c r="H44" i="110"/>
  <c r="H45" i="110"/>
  <c r="H46" i="110"/>
  <c r="H47" i="110"/>
  <c r="H48" i="110"/>
  <c r="H49" i="110"/>
  <c r="H50" i="110"/>
  <c r="H28" i="110"/>
  <c r="H29" i="110"/>
  <c r="H30" i="110"/>
  <c r="H31" i="110"/>
  <c r="H32" i="110"/>
  <c r="H33" i="110"/>
  <c r="H34" i="110"/>
  <c r="H35" i="110"/>
  <c r="H36" i="110"/>
  <c r="H14" i="110"/>
  <c r="H15" i="110"/>
  <c r="H16" i="110"/>
  <c r="H17" i="110"/>
  <c r="H18" i="110"/>
  <c r="H19" i="110"/>
  <c r="H20" i="110"/>
  <c r="H21" i="110"/>
  <c r="H22" i="110"/>
  <c r="H42" i="108"/>
  <c r="H43" i="108"/>
  <c r="H44" i="108"/>
  <c r="H45" i="108"/>
  <c r="H46" i="108"/>
  <c r="H47" i="108"/>
  <c r="H48" i="108"/>
  <c r="H49" i="108"/>
  <c r="H50" i="108"/>
  <c r="H28" i="108"/>
  <c r="H29" i="108"/>
  <c r="H30" i="108"/>
  <c r="H31" i="108"/>
  <c r="H32" i="108"/>
  <c r="H33" i="108"/>
  <c r="H34" i="108"/>
  <c r="H35" i="108"/>
  <c r="H36" i="108"/>
  <c r="H14" i="108"/>
  <c r="H15" i="108"/>
  <c r="H16" i="108"/>
  <c r="H17" i="108"/>
  <c r="H18" i="108"/>
  <c r="H19" i="108"/>
  <c r="H20" i="108"/>
  <c r="H21" i="108"/>
  <c r="H22" i="108"/>
  <c r="H42" i="106"/>
  <c r="H43" i="106"/>
  <c r="H44" i="106"/>
  <c r="H45" i="106"/>
  <c r="H46" i="106"/>
  <c r="H47" i="106"/>
  <c r="H48" i="106"/>
  <c r="H49" i="106"/>
  <c r="H50" i="106"/>
  <c r="H28" i="106"/>
  <c r="H29" i="106"/>
  <c r="H30" i="106"/>
  <c r="H31" i="106"/>
  <c r="H32" i="106"/>
  <c r="H33" i="106"/>
  <c r="H34" i="106"/>
  <c r="H35" i="106"/>
  <c r="H36" i="106"/>
  <c r="H14" i="106"/>
  <c r="H15" i="106"/>
  <c r="H16" i="106"/>
  <c r="H17" i="106"/>
  <c r="H18" i="106"/>
  <c r="H19" i="106"/>
  <c r="H20" i="106"/>
  <c r="H21" i="106"/>
  <c r="H22" i="106"/>
  <c r="H35" i="41" l="1"/>
  <c r="I35" i="41"/>
  <c r="J35" i="41"/>
  <c r="K35" i="41"/>
  <c r="L35" i="41"/>
  <c r="M35" i="41"/>
  <c r="N35" i="41"/>
  <c r="G35" i="41"/>
  <c r="J52" i="35"/>
  <c r="J53" i="35"/>
  <c r="J54" i="35"/>
  <c r="J55" i="35"/>
  <c r="J56" i="35"/>
  <c r="J57" i="35"/>
  <c r="J58" i="35"/>
  <c r="E23" i="9" l="1"/>
  <c r="F23" i="9"/>
  <c r="G23" i="9"/>
  <c r="H23" i="9"/>
  <c r="I23" i="9"/>
  <c r="J23" i="9"/>
  <c r="G72" i="94" l="1"/>
  <c r="H72" i="94"/>
  <c r="I72" i="94"/>
  <c r="J72" i="94"/>
  <c r="K72" i="94"/>
  <c r="L72" i="94"/>
  <c r="M72" i="94"/>
  <c r="N72" i="94"/>
  <c r="O72" i="94"/>
  <c r="P72" i="94"/>
  <c r="Q72" i="94"/>
  <c r="R72" i="94"/>
  <c r="S72" i="94"/>
  <c r="T72" i="94"/>
  <c r="M53" i="23" l="1"/>
  <c r="L53" i="23"/>
  <c r="K53" i="23"/>
  <c r="J53" i="23"/>
  <c r="I53" i="23"/>
  <c r="H53" i="23"/>
  <c r="G13" i="69"/>
  <c r="H13" i="69"/>
  <c r="I13" i="69"/>
  <c r="J13" i="69"/>
  <c r="K13" i="69"/>
  <c r="L13" i="69"/>
  <c r="M13" i="69"/>
  <c r="N13" i="69"/>
  <c r="G14" i="69"/>
  <c r="H14" i="69"/>
  <c r="I14" i="69"/>
  <c r="J14" i="69"/>
  <c r="K14" i="69"/>
  <c r="L14" i="69"/>
  <c r="M14" i="69"/>
  <c r="N14" i="69"/>
  <c r="G15" i="69"/>
  <c r="H15" i="69"/>
  <c r="I15" i="69"/>
  <c r="J15" i="69"/>
  <c r="K15" i="69"/>
  <c r="L15" i="69"/>
  <c r="M15" i="69"/>
  <c r="N15" i="69"/>
  <c r="G16" i="69"/>
  <c r="H16" i="69"/>
  <c r="I16" i="69"/>
  <c r="J16" i="69"/>
  <c r="K16" i="69"/>
  <c r="L16" i="69"/>
  <c r="M16" i="69"/>
  <c r="N16" i="69"/>
  <c r="G17" i="69"/>
  <c r="H17" i="69"/>
  <c r="I17" i="69"/>
  <c r="J17" i="69"/>
  <c r="K17" i="69"/>
  <c r="L17" i="69"/>
  <c r="M17" i="69"/>
  <c r="N17" i="69"/>
  <c r="G18" i="69"/>
  <c r="H18" i="69"/>
  <c r="I18" i="69"/>
  <c r="J18" i="69"/>
  <c r="K18" i="69"/>
  <c r="L18" i="69"/>
  <c r="M18" i="69"/>
  <c r="N18" i="69"/>
  <c r="G21" i="69"/>
  <c r="H21" i="69"/>
  <c r="I21" i="69"/>
  <c r="J21" i="69"/>
  <c r="K21" i="69"/>
  <c r="L21" i="69"/>
  <c r="M21" i="69"/>
  <c r="N21" i="69"/>
  <c r="G22" i="69"/>
  <c r="H22" i="69"/>
  <c r="I22" i="69"/>
  <c r="J22" i="69"/>
  <c r="K22" i="69"/>
  <c r="L22" i="69"/>
  <c r="M22" i="69"/>
  <c r="N22" i="69"/>
  <c r="G23" i="69"/>
  <c r="H23" i="69"/>
  <c r="I23" i="69"/>
  <c r="J23" i="69"/>
  <c r="K23" i="69"/>
  <c r="L23" i="69"/>
  <c r="M23" i="69"/>
  <c r="N23" i="69"/>
  <c r="G24" i="69"/>
  <c r="H24" i="69"/>
  <c r="I24" i="69"/>
  <c r="J24" i="69"/>
  <c r="K24" i="69"/>
  <c r="L24" i="69"/>
  <c r="M24" i="69"/>
  <c r="N24" i="69"/>
  <c r="G25" i="69"/>
  <c r="H25" i="69"/>
  <c r="I25" i="69"/>
  <c r="J25" i="69"/>
  <c r="K25" i="69"/>
  <c r="L25" i="69"/>
  <c r="M25" i="69"/>
  <c r="N25" i="69"/>
  <c r="G26" i="69"/>
  <c r="H26" i="69"/>
  <c r="I26" i="69"/>
  <c r="J26" i="69"/>
  <c r="K26" i="69"/>
  <c r="L26" i="69"/>
  <c r="M26" i="69"/>
  <c r="N26" i="69"/>
  <c r="G27" i="69"/>
  <c r="H27" i="69"/>
  <c r="I27" i="69"/>
  <c r="J27" i="69"/>
  <c r="K27" i="69"/>
  <c r="L27" i="69"/>
  <c r="M27" i="69"/>
  <c r="N27" i="69"/>
  <c r="G31" i="69"/>
  <c r="H31" i="69"/>
  <c r="I31" i="69"/>
  <c r="J31" i="69"/>
  <c r="K31" i="69"/>
  <c r="L31" i="69"/>
  <c r="M31" i="69"/>
  <c r="N31" i="69"/>
  <c r="G32" i="69"/>
  <c r="H32" i="69"/>
  <c r="I32" i="69"/>
  <c r="J32" i="69"/>
  <c r="K32" i="69"/>
  <c r="L32" i="69"/>
  <c r="M32" i="69"/>
  <c r="N32" i="69"/>
  <c r="G33" i="69"/>
  <c r="H33" i="69"/>
  <c r="I33" i="69"/>
  <c r="J33" i="69"/>
  <c r="K33" i="69"/>
  <c r="L33" i="69"/>
  <c r="M33" i="69"/>
  <c r="N33" i="69"/>
  <c r="G34" i="69"/>
  <c r="H34" i="69"/>
  <c r="I34" i="69"/>
  <c r="J34" i="69"/>
  <c r="K34" i="69"/>
  <c r="L34" i="69"/>
  <c r="M34" i="69"/>
  <c r="N34" i="69"/>
  <c r="G37" i="69"/>
  <c r="H37" i="69"/>
  <c r="I37" i="69"/>
  <c r="J37" i="69"/>
  <c r="K37" i="69"/>
  <c r="L37" i="69"/>
  <c r="M37" i="69"/>
  <c r="N37" i="69"/>
  <c r="G38" i="69"/>
  <c r="H38" i="69"/>
  <c r="I38" i="69"/>
  <c r="J38" i="69"/>
  <c r="K38" i="69"/>
  <c r="L38" i="69"/>
  <c r="M38" i="69"/>
  <c r="N38" i="69"/>
  <c r="G39" i="69"/>
  <c r="H39" i="69"/>
  <c r="I39" i="69"/>
  <c r="J39" i="69"/>
  <c r="K39" i="69"/>
  <c r="L39" i="69"/>
  <c r="M39" i="69"/>
  <c r="N39" i="69"/>
  <c r="G43" i="69"/>
  <c r="H43" i="69"/>
  <c r="I43" i="69"/>
  <c r="J43" i="69"/>
  <c r="K43" i="69"/>
  <c r="L43" i="69"/>
  <c r="M43" i="69"/>
  <c r="N43" i="69"/>
  <c r="G44" i="69"/>
  <c r="H44" i="69"/>
  <c r="I44" i="69"/>
  <c r="J44" i="69"/>
  <c r="K44" i="69"/>
  <c r="L44" i="69"/>
  <c r="M44" i="69"/>
  <c r="N44" i="69"/>
  <c r="G46" i="69"/>
  <c r="H46" i="69"/>
  <c r="I46" i="69"/>
  <c r="J46" i="69"/>
  <c r="K46" i="69"/>
  <c r="L46" i="69"/>
  <c r="M46" i="69"/>
  <c r="N46" i="69"/>
  <c r="G47" i="69"/>
  <c r="H47" i="69"/>
  <c r="I47" i="69"/>
  <c r="J47" i="69"/>
  <c r="K47" i="69"/>
  <c r="L47" i="69"/>
  <c r="M47" i="69"/>
  <c r="N47" i="69"/>
  <c r="G48" i="69"/>
  <c r="H48" i="69"/>
  <c r="I48" i="69"/>
  <c r="J48" i="69"/>
  <c r="K48" i="69"/>
  <c r="L48" i="69"/>
  <c r="M48" i="69"/>
  <c r="N48" i="69"/>
  <c r="G52" i="69"/>
  <c r="H52" i="69"/>
  <c r="I52" i="69"/>
  <c r="J52" i="69"/>
  <c r="K52" i="69"/>
  <c r="L52" i="69"/>
  <c r="M52" i="69"/>
  <c r="N52" i="69"/>
  <c r="G53" i="69"/>
  <c r="H53" i="69"/>
  <c r="I53" i="69"/>
  <c r="J53" i="69"/>
  <c r="K53" i="69"/>
  <c r="L53" i="69"/>
  <c r="M53" i="69"/>
  <c r="N53" i="69"/>
  <c r="G54" i="69"/>
  <c r="H54" i="69"/>
  <c r="I54" i="69"/>
  <c r="J54" i="69"/>
  <c r="K54" i="69"/>
  <c r="L54" i="69"/>
  <c r="M54" i="69"/>
  <c r="N54" i="69"/>
  <c r="G58" i="69"/>
  <c r="H58" i="69"/>
  <c r="I58" i="69"/>
  <c r="J58" i="69"/>
  <c r="K58" i="69"/>
  <c r="L58" i="69"/>
  <c r="M58" i="69"/>
  <c r="N58" i="69"/>
  <c r="G59" i="69"/>
  <c r="H59" i="69"/>
  <c r="I59" i="69"/>
  <c r="J59" i="69"/>
  <c r="K59" i="69"/>
  <c r="L59" i="69"/>
  <c r="M59" i="69"/>
  <c r="N59" i="69"/>
  <c r="G60" i="69"/>
  <c r="H60" i="69"/>
  <c r="I60" i="69"/>
  <c r="J60" i="69"/>
  <c r="K60" i="69"/>
  <c r="L60" i="69"/>
  <c r="M60" i="69"/>
  <c r="N60" i="69"/>
  <c r="G61" i="69"/>
  <c r="H61" i="69"/>
  <c r="I61" i="69"/>
  <c r="J61" i="69"/>
  <c r="K61" i="69"/>
  <c r="L61" i="69"/>
  <c r="M61" i="69"/>
  <c r="N61" i="69"/>
  <c r="G62" i="69"/>
  <c r="H62" i="69"/>
  <c r="I62" i="69"/>
  <c r="J62" i="69"/>
  <c r="K62" i="69"/>
  <c r="L62" i="69"/>
  <c r="M62" i="69"/>
  <c r="N62" i="69"/>
  <c r="G63" i="69"/>
  <c r="H63" i="69"/>
  <c r="I63" i="69"/>
  <c r="J63" i="69"/>
  <c r="K63" i="69"/>
  <c r="L63" i="69"/>
  <c r="M63" i="69"/>
  <c r="N63" i="69"/>
  <c r="G64" i="69"/>
  <c r="H64" i="69"/>
  <c r="I64" i="69"/>
  <c r="J64" i="69"/>
  <c r="K64" i="69"/>
  <c r="L64" i="69"/>
  <c r="M64" i="69"/>
  <c r="N64" i="69"/>
  <c r="G65" i="69"/>
  <c r="H65" i="69"/>
  <c r="I65" i="69"/>
  <c r="J65" i="69"/>
  <c r="K65" i="69"/>
  <c r="L65" i="69"/>
  <c r="M65" i="69"/>
  <c r="N65" i="69"/>
  <c r="G66" i="69"/>
  <c r="H66" i="69"/>
  <c r="I66" i="69"/>
  <c r="J66" i="69"/>
  <c r="K66" i="69"/>
  <c r="L66" i="69"/>
  <c r="M66" i="69"/>
  <c r="N66" i="69"/>
  <c r="G67" i="69"/>
  <c r="H67" i="69"/>
  <c r="I67" i="69"/>
  <c r="J67" i="69"/>
  <c r="K67" i="69"/>
  <c r="L67" i="69"/>
  <c r="M67" i="69"/>
  <c r="N67" i="69"/>
  <c r="G68" i="69"/>
  <c r="H68" i="69"/>
  <c r="I68" i="69"/>
  <c r="J68" i="69"/>
  <c r="K68" i="69"/>
  <c r="L68" i="69"/>
  <c r="M68" i="69"/>
  <c r="N68" i="69"/>
  <c r="G69" i="69"/>
  <c r="H69" i="69"/>
  <c r="I69" i="69"/>
  <c r="J69" i="69"/>
  <c r="K69" i="69"/>
  <c r="L69" i="69"/>
  <c r="M69" i="69"/>
  <c r="N69" i="69"/>
  <c r="G70" i="69"/>
  <c r="H70" i="69"/>
  <c r="I70" i="69"/>
  <c r="J70" i="69"/>
  <c r="K70" i="69"/>
  <c r="L70" i="69"/>
  <c r="M70" i="69"/>
  <c r="N70" i="69"/>
  <c r="G71" i="69"/>
  <c r="H71" i="69"/>
  <c r="I71" i="69"/>
  <c r="J71" i="69"/>
  <c r="K71" i="69"/>
  <c r="L71" i="69"/>
  <c r="M71" i="69"/>
  <c r="N71" i="69"/>
  <c r="G72" i="69"/>
  <c r="H72" i="69"/>
  <c r="I72" i="69"/>
  <c r="J72" i="69"/>
  <c r="K72" i="69"/>
  <c r="L72" i="69"/>
  <c r="M72" i="69"/>
  <c r="N72" i="69"/>
  <c r="G73" i="69"/>
  <c r="H73" i="69"/>
  <c r="I73" i="69"/>
  <c r="J73" i="69"/>
  <c r="K73" i="69"/>
  <c r="L73" i="69"/>
  <c r="M73" i="69"/>
  <c r="N73" i="69"/>
  <c r="G77" i="69"/>
  <c r="H77" i="69"/>
  <c r="I77" i="69"/>
  <c r="J77" i="69"/>
  <c r="K77" i="69"/>
  <c r="L77" i="69"/>
  <c r="M77" i="69"/>
  <c r="N77" i="69"/>
  <c r="G79" i="69"/>
  <c r="H79" i="69"/>
  <c r="I79" i="69"/>
  <c r="J79" i="69"/>
  <c r="K79" i="69"/>
  <c r="L79" i="69"/>
  <c r="M79" i="69"/>
  <c r="N79" i="69"/>
  <c r="G81" i="69"/>
  <c r="H81" i="69"/>
  <c r="I81" i="69"/>
  <c r="J81" i="69"/>
  <c r="K81" i="69"/>
  <c r="L81" i="69"/>
  <c r="M81" i="69"/>
  <c r="N81" i="69"/>
  <c r="G84" i="69"/>
  <c r="H84" i="69"/>
  <c r="I84" i="69"/>
  <c r="J84" i="69"/>
  <c r="K84" i="69"/>
  <c r="L84" i="69"/>
  <c r="M84" i="69"/>
  <c r="N84" i="69"/>
  <c r="G86" i="69"/>
  <c r="H86" i="69"/>
  <c r="I86" i="69"/>
  <c r="J86" i="69"/>
  <c r="K86" i="69"/>
  <c r="L86" i="69"/>
  <c r="M86" i="69"/>
  <c r="N86" i="69"/>
  <c r="G87" i="69"/>
  <c r="H87" i="69"/>
  <c r="I87" i="69"/>
  <c r="J87" i="69"/>
  <c r="K87" i="69"/>
  <c r="L87" i="69"/>
  <c r="M87" i="69"/>
  <c r="N87" i="69"/>
  <c r="G88" i="69"/>
  <c r="H88" i="69"/>
  <c r="I88" i="69"/>
  <c r="J88" i="69"/>
  <c r="K88" i="69"/>
  <c r="L88" i="69"/>
  <c r="M88" i="69"/>
  <c r="N88" i="69"/>
  <c r="G89" i="69"/>
  <c r="H89" i="69"/>
  <c r="I89" i="69"/>
  <c r="J89" i="69"/>
  <c r="K89" i="69"/>
  <c r="L89" i="69"/>
  <c r="M89" i="69"/>
  <c r="N89" i="69"/>
  <c r="G90" i="69"/>
  <c r="H90" i="69"/>
  <c r="I90" i="69"/>
  <c r="J90" i="69"/>
  <c r="K90" i="69"/>
  <c r="L90" i="69"/>
  <c r="M90" i="69"/>
  <c r="N90" i="69"/>
  <c r="G93" i="69"/>
  <c r="H93" i="69"/>
  <c r="I93" i="69"/>
  <c r="J93" i="69"/>
  <c r="K93" i="69"/>
  <c r="L93" i="69"/>
  <c r="M93" i="69"/>
  <c r="N93" i="69"/>
  <c r="G94" i="69"/>
  <c r="H94" i="69"/>
  <c r="I94" i="69"/>
  <c r="J94" i="69"/>
  <c r="K94" i="69"/>
  <c r="L94" i="69"/>
  <c r="M94" i="69"/>
  <c r="N94" i="69"/>
  <c r="I139" i="36"/>
  <c r="E64" i="99" s="1"/>
  <c r="J139" i="36"/>
  <c r="E97" i="99" s="1"/>
  <c r="K139" i="36"/>
  <c r="L139" i="36"/>
  <c r="M139" i="36"/>
  <c r="E197" i="99" s="1"/>
  <c r="N139" i="36"/>
  <c r="E230" i="99" s="1"/>
  <c r="O139" i="36"/>
  <c r="E263" i="99" s="1"/>
  <c r="P139" i="36"/>
  <c r="Q139" i="36"/>
  <c r="E329" i="99" s="1"/>
  <c r="R139" i="36"/>
  <c r="E362" i="99" s="1"/>
  <c r="S139" i="36"/>
  <c r="T139" i="36"/>
  <c r="U139" i="36"/>
  <c r="E461" i="99" s="1"/>
  <c r="V139" i="36"/>
  <c r="E494" i="99" s="1"/>
  <c r="W139" i="36"/>
  <c r="X139" i="36"/>
  <c r="I19" i="36"/>
  <c r="J19" i="36"/>
  <c r="E78" i="99" s="1"/>
  <c r="K19" i="36"/>
  <c r="L19" i="36"/>
  <c r="M19" i="36"/>
  <c r="E178" i="99" s="1"/>
  <c r="N19" i="36"/>
  <c r="E211" i="99" s="1"/>
  <c r="O19" i="36"/>
  <c r="P19" i="36"/>
  <c r="Q19" i="36"/>
  <c r="R19" i="36"/>
  <c r="E343" i="99" s="1"/>
  <c r="S19" i="36"/>
  <c r="T19" i="36"/>
  <c r="U19" i="36"/>
  <c r="E442" i="99" s="1"/>
  <c r="V19" i="36"/>
  <c r="E475" i="99" s="1"/>
  <c r="W19" i="36"/>
  <c r="X19" i="36"/>
  <c r="F11" i="20"/>
  <c r="O11" i="5"/>
  <c r="S11" i="5"/>
  <c r="J12" i="5"/>
  <c r="N12" i="5"/>
  <c r="R12" i="5"/>
  <c r="I13" i="5"/>
  <c r="M13" i="5"/>
  <c r="Q13" i="5"/>
  <c r="H14" i="5"/>
  <c r="L14" i="5"/>
  <c r="P14" i="5"/>
  <c r="T14" i="5"/>
  <c r="F15" i="20"/>
  <c r="O15" i="5"/>
  <c r="S15" i="5"/>
  <c r="J16" i="5"/>
  <c r="N16" i="5"/>
  <c r="R16" i="5"/>
  <c r="G49" i="110"/>
  <c r="G48" i="110"/>
  <c r="G47" i="110"/>
  <c r="G46" i="110"/>
  <c r="G45" i="110"/>
  <c r="G44" i="110"/>
  <c r="G43" i="110"/>
  <c r="G42" i="110"/>
  <c r="G35" i="110"/>
  <c r="F35" i="110"/>
  <c r="E35" i="110"/>
  <c r="D35" i="110"/>
  <c r="C35" i="110"/>
  <c r="G34" i="110"/>
  <c r="F34" i="110"/>
  <c r="E34" i="110"/>
  <c r="D34" i="110"/>
  <c r="C34" i="110"/>
  <c r="G33" i="110"/>
  <c r="F33" i="110"/>
  <c r="E33" i="110"/>
  <c r="D33" i="110"/>
  <c r="C33" i="110"/>
  <c r="G32" i="110"/>
  <c r="F32" i="110"/>
  <c r="E32" i="110"/>
  <c r="D32" i="110"/>
  <c r="C32" i="110"/>
  <c r="G31" i="110"/>
  <c r="F31" i="110"/>
  <c r="E31" i="110"/>
  <c r="D31" i="110"/>
  <c r="C31" i="110"/>
  <c r="G30" i="110"/>
  <c r="F30" i="110"/>
  <c r="E30" i="110"/>
  <c r="D30" i="110"/>
  <c r="C30" i="110"/>
  <c r="G29" i="110"/>
  <c r="F29" i="110"/>
  <c r="E29" i="110"/>
  <c r="D29" i="110"/>
  <c r="C29" i="110"/>
  <c r="G28" i="110"/>
  <c r="F28" i="110"/>
  <c r="E28" i="110"/>
  <c r="D28" i="110"/>
  <c r="C28" i="110"/>
  <c r="C15" i="110"/>
  <c r="D15" i="110"/>
  <c r="E15" i="110"/>
  <c r="F15" i="110"/>
  <c r="G15" i="110"/>
  <c r="C16" i="110"/>
  <c r="D16" i="110"/>
  <c r="E16" i="110"/>
  <c r="F16" i="110"/>
  <c r="G16" i="110"/>
  <c r="C17" i="110"/>
  <c r="D17" i="110"/>
  <c r="E17" i="110"/>
  <c r="F17" i="110"/>
  <c r="G17" i="110"/>
  <c r="C18" i="110"/>
  <c r="D18" i="110"/>
  <c r="E18" i="110"/>
  <c r="F18" i="110"/>
  <c r="G18" i="110"/>
  <c r="C19" i="110"/>
  <c r="D19" i="110"/>
  <c r="E19" i="110"/>
  <c r="F19" i="110"/>
  <c r="G19" i="110"/>
  <c r="C20" i="110"/>
  <c r="D20" i="110"/>
  <c r="E20" i="110"/>
  <c r="F20" i="110"/>
  <c r="G20" i="110"/>
  <c r="C21" i="110"/>
  <c r="D21" i="110"/>
  <c r="E21" i="110"/>
  <c r="F21" i="110"/>
  <c r="G21" i="110"/>
  <c r="G14" i="110"/>
  <c r="F14" i="110"/>
  <c r="E14" i="110"/>
  <c r="D14" i="110"/>
  <c r="C14" i="110"/>
  <c r="G49" i="108"/>
  <c r="G48" i="108"/>
  <c r="G47" i="108"/>
  <c r="G46" i="108"/>
  <c r="G45" i="108"/>
  <c r="G44" i="108"/>
  <c r="G43" i="108"/>
  <c r="G42" i="108"/>
  <c r="G35" i="108"/>
  <c r="F35" i="108"/>
  <c r="E35" i="108"/>
  <c r="D35" i="108"/>
  <c r="C35" i="108"/>
  <c r="G34" i="108"/>
  <c r="F34" i="108"/>
  <c r="E34" i="108"/>
  <c r="D34" i="108"/>
  <c r="C34" i="108"/>
  <c r="G33" i="108"/>
  <c r="F33" i="108"/>
  <c r="E33" i="108"/>
  <c r="D33" i="108"/>
  <c r="C33" i="108"/>
  <c r="G32" i="108"/>
  <c r="F32" i="108"/>
  <c r="E32" i="108"/>
  <c r="D32" i="108"/>
  <c r="C32" i="108"/>
  <c r="G31" i="108"/>
  <c r="F31" i="108"/>
  <c r="E31" i="108"/>
  <c r="D31" i="108"/>
  <c r="C31" i="108"/>
  <c r="G30" i="108"/>
  <c r="F30" i="108"/>
  <c r="E30" i="108"/>
  <c r="D30" i="108"/>
  <c r="C30" i="108"/>
  <c r="G29" i="108"/>
  <c r="F29" i="108"/>
  <c r="E29" i="108"/>
  <c r="D29" i="108"/>
  <c r="C29" i="108"/>
  <c r="G28" i="108"/>
  <c r="F28" i="108"/>
  <c r="E28" i="108"/>
  <c r="D28" i="108"/>
  <c r="C28" i="108"/>
  <c r="C15" i="108"/>
  <c r="D15" i="108"/>
  <c r="E15" i="108"/>
  <c r="F15" i="108"/>
  <c r="G15" i="108"/>
  <c r="C16" i="108"/>
  <c r="D16" i="108"/>
  <c r="E16" i="108"/>
  <c r="F16" i="108"/>
  <c r="G16" i="108"/>
  <c r="C17" i="108"/>
  <c r="D17" i="108"/>
  <c r="E17" i="108"/>
  <c r="F17" i="108"/>
  <c r="G17" i="108"/>
  <c r="C18" i="108"/>
  <c r="D18" i="108"/>
  <c r="E18" i="108"/>
  <c r="F18" i="108"/>
  <c r="G18" i="108"/>
  <c r="C19" i="108"/>
  <c r="D19" i="108"/>
  <c r="E19" i="108"/>
  <c r="F19" i="108"/>
  <c r="G19" i="108"/>
  <c r="C20" i="108"/>
  <c r="D20" i="108"/>
  <c r="E20" i="108"/>
  <c r="F20" i="108"/>
  <c r="G20" i="108"/>
  <c r="C21" i="108"/>
  <c r="D21" i="108"/>
  <c r="E21" i="108"/>
  <c r="F21" i="108"/>
  <c r="G21" i="108"/>
  <c r="G14" i="108"/>
  <c r="F14" i="108"/>
  <c r="E14" i="108"/>
  <c r="D14" i="108"/>
  <c r="C14" i="108"/>
  <c r="G92" i="102"/>
  <c r="F92" i="102"/>
  <c r="E92" i="102"/>
  <c r="D92" i="102"/>
  <c r="C92" i="102"/>
  <c r="G91" i="102"/>
  <c r="F91" i="102"/>
  <c r="E91" i="102"/>
  <c r="D91" i="102"/>
  <c r="C91" i="102"/>
  <c r="G88" i="102"/>
  <c r="F88" i="102"/>
  <c r="E88" i="102"/>
  <c r="D88" i="102"/>
  <c r="C88" i="102"/>
  <c r="G87" i="102"/>
  <c r="F87" i="102"/>
  <c r="E87" i="102"/>
  <c r="D87" i="102"/>
  <c r="C87" i="102"/>
  <c r="G86" i="102"/>
  <c r="F86" i="102"/>
  <c r="E86" i="102"/>
  <c r="D86" i="102"/>
  <c r="C86" i="102"/>
  <c r="G85" i="102"/>
  <c r="F85" i="102"/>
  <c r="E85" i="102"/>
  <c r="D85" i="102"/>
  <c r="C85" i="102"/>
  <c r="G84" i="102"/>
  <c r="F84" i="102"/>
  <c r="E84" i="102"/>
  <c r="D84" i="102"/>
  <c r="C84" i="102"/>
  <c r="G82" i="102"/>
  <c r="F82" i="102"/>
  <c r="E82" i="102"/>
  <c r="D82" i="102"/>
  <c r="C82" i="102"/>
  <c r="G79" i="102"/>
  <c r="F79" i="102"/>
  <c r="E79" i="102"/>
  <c r="D79" i="102"/>
  <c r="C79" i="102"/>
  <c r="G77" i="102"/>
  <c r="F77" i="102"/>
  <c r="E77" i="102"/>
  <c r="D77" i="102"/>
  <c r="C77" i="102"/>
  <c r="G75" i="102"/>
  <c r="F75" i="102"/>
  <c r="E75" i="102"/>
  <c r="D75" i="102"/>
  <c r="C75" i="102"/>
  <c r="G71" i="102"/>
  <c r="F71" i="102"/>
  <c r="E71" i="102"/>
  <c r="D71" i="102"/>
  <c r="C71" i="102"/>
  <c r="G70" i="102"/>
  <c r="F70" i="102"/>
  <c r="E70" i="102"/>
  <c r="D70" i="102"/>
  <c r="C70" i="102"/>
  <c r="G69" i="102"/>
  <c r="F69" i="102"/>
  <c r="E69" i="102"/>
  <c r="D69" i="102"/>
  <c r="C69" i="102"/>
  <c r="G68" i="102"/>
  <c r="F68" i="102"/>
  <c r="E68" i="102"/>
  <c r="D68" i="102"/>
  <c r="C68" i="102"/>
  <c r="G67" i="102"/>
  <c r="F67" i="102"/>
  <c r="E67" i="102"/>
  <c r="D67" i="102"/>
  <c r="C67" i="102"/>
  <c r="G66" i="102"/>
  <c r="F66" i="102"/>
  <c r="E66" i="102"/>
  <c r="D66" i="102"/>
  <c r="C66" i="102"/>
  <c r="G65" i="102"/>
  <c r="F65" i="102"/>
  <c r="E65" i="102"/>
  <c r="D65" i="102"/>
  <c r="C65" i="102"/>
  <c r="G64" i="102"/>
  <c r="F64" i="102"/>
  <c r="E64" i="102"/>
  <c r="D64" i="102"/>
  <c r="C64" i="102"/>
  <c r="G63" i="102"/>
  <c r="F63" i="102"/>
  <c r="E63" i="102"/>
  <c r="D63" i="102"/>
  <c r="C63" i="102"/>
  <c r="G62" i="102"/>
  <c r="F62" i="102"/>
  <c r="E62" i="102"/>
  <c r="D62" i="102"/>
  <c r="C62" i="102"/>
  <c r="G61" i="102"/>
  <c r="F61" i="102"/>
  <c r="E61" i="102"/>
  <c r="D61" i="102"/>
  <c r="C61" i="102"/>
  <c r="G60" i="102"/>
  <c r="F60" i="102"/>
  <c r="E60" i="102"/>
  <c r="D60" i="102"/>
  <c r="C60" i="102"/>
  <c r="G59" i="102"/>
  <c r="F59" i="102"/>
  <c r="E59" i="102"/>
  <c r="D59" i="102"/>
  <c r="C59" i="102"/>
  <c r="G58" i="102"/>
  <c r="F58" i="102"/>
  <c r="E58" i="102"/>
  <c r="D58" i="102"/>
  <c r="C58" i="102"/>
  <c r="G57" i="102"/>
  <c r="F57" i="102"/>
  <c r="E57" i="102"/>
  <c r="D57" i="102"/>
  <c r="C57" i="102"/>
  <c r="G56" i="102"/>
  <c r="F56" i="102"/>
  <c r="E56" i="102"/>
  <c r="D56" i="102"/>
  <c r="C56" i="102"/>
  <c r="G52" i="102"/>
  <c r="F52" i="102"/>
  <c r="E52" i="102"/>
  <c r="D52" i="102"/>
  <c r="C52" i="102"/>
  <c r="G51" i="102"/>
  <c r="F51" i="102"/>
  <c r="E51" i="102"/>
  <c r="D51" i="102"/>
  <c r="C51" i="102"/>
  <c r="G50" i="102"/>
  <c r="F50" i="102"/>
  <c r="E50" i="102"/>
  <c r="D50" i="102"/>
  <c r="C50" i="102"/>
  <c r="G46" i="102"/>
  <c r="F46" i="102"/>
  <c r="E46" i="102"/>
  <c r="D46" i="102"/>
  <c r="C46" i="102"/>
  <c r="G45" i="102"/>
  <c r="F45" i="102"/>
  <c r="E45" i="102"/>
  <c r="D45" i="102"/>
  <c r="C45" i="102"/>
  <c r="G44" i="102"/>
  <c r="F44" i="102"/>
  <c r="E44" i="102"/>
  <c r="D44" i="102"/>
  <c r="C44" i="102"/>
  <c r="G42" i="102"/>
  <c r="F42" i="102"/>
  <c r="E42" i="102"/>
  <c r="D42" i="102"/>
  <c r="C42" i="102"/>
  <c r="G41" i="102"/>
  <c r="F41" i="102"/>
  <c r="E41" i="102"/>
  <c r="D41" i="102"/>
  <c r="C41" i="102"/>
  <c r="G37" i="102"/>
  <c r="F37" i="102"/>
  <c r="E37" i="102"/>
  <c r="D37" i="102"/>
  <c r="C37" i="102"/>
  <c r="G36" i="102"/>
  <c r="F36" i="102"/>
  <c r="E36" i="102"/>
  <c r="D36" i="102"/>
  <c r="C36" i="102"/>
  <c r="G35" i="102"/>
  <c r="F35" i="102"/>
  <c r="E35" i="102"/>
  <c r="D35" i="102"/>
  <c r="C35" i="102"/>
  <c r="G32" i="102"/>
  <c r="F32" i="102"/>
  <c r="E32" i="102"/>
  <c r="D32" i="102"/>
  <c r="C32" i="102"/>
  <c r="G31" i="102"/>
  <c r="F31" i="102"/>
  <c r="E31" i="102"/>
  <c r="D31" i="102"/>
  <c r="C31" i="102"/>
  <c r="G30" i="102"/>
  <c r="F30" i="102"/>
  <c r="E30" i="102"/>
  <c r="D30" i="102"/>
  <c r="C30" i="102"/>
  <c r="G29" i="102"/>
  <c r="F29" i="102"/>
  <c r="E29" i="102"/>
  <c r="D29" i="102"/>
  <c r="C29" i="102"/>
  <c r="G25" i="102"/>
  <c r="F25" i="102"/>
  <c r="E25" i="102"/>
  <c r="D25" i="102"/>
  <c r="C25" i="102"/>
  <c r="G24" i="102"/>
  <c r="F24" i="102"/>
  <c r="E24" i="102"/>
  <c r="D24" i="102"/>
  <c r="C24" i="102"/>
  <c r="G23" i="102"/>
  <c r="F23" i="102"/>
  <c r="E23" i="102"/>
  <c r="D23" i="102"/>
  <c r="C23" i="102"/>
  <c r="G22" i="102"/>
  <c r="F22" i="102"/>
  <c r="E22" i="102"/>
  <c r="D22" i="102"/>
  <c r="C22" i="102"/>
  <c r="G21" i="102"/>
  <c r="F21" i="102"/>
  <c r="E21" i="102"/>
  <c r="D21" i="102"/>
  <c r="C21" i="102"/>
  <c r="G20" i="102"/>
  <c r="F20" i="102"/>
  <c r="E20" i="102"/>
  <c r="D20" i="102"/>
  <c r="C20" i="102"/>
  <c r="G19" i="102"/>
  <c r="F19" i="102"/>
  <c r="E19" i="102"/>
  <c r="D19" i="102"/>
  <c r="C19" i="102"/>
  <c r="G16" i="102"/>
  <c r="F16" i="102"/>
  <c r="E16" i="102"/>
  <c r="D16" i="102"/>
  <c r="C16" i="102"/>
  <c r="G15" i="102"/>
  <c r="F15" i="102"/>
  <c r="E15" i="102"/>
  <c r="D15" i="102"/>
  <c r="C15" i="102"/>
  <c r="G14" i="102"/>
  <c r="F14" i="102"/>
  <c r="E14" i="102"/>
  <c r="D14" i="102"/>
  <c r="C14" i="102"/>
  <c r="G13" i="102"/>
  <c r="F13" i="102"/>
  <c r="E13" i="102"/>
  <c r="D13" i="102"/>
  <c r="C13" i="102"/>
  <c r="G12" i="102"/>
  <c r="F12" i="102"/>
  <c r="E12" i="102"/>
  <c r="D12" i="102"/>
  <c r="C12" i="102"/>
  <c r="G11" i="102"/>
  <c r="F11" i="102"/>
  <c r="E11" i="102"/>
  <c r="D11" i="102"/>
  <c r="C11" i="102"/>
  <c r="G92" i="147"/>
  <c r="F92" i="147"/>
  <c r="E92" i="147"/>
  <c r="D92" i="147"/>
  <c r="C92" i="147"/>
  <c r="G91" i="147"/>
  <c r="F91" i="147"/>
  <c r="E91" i="147"/>
  <c r="D91" i="147"/>
  <c r="C91" i="147"/>
  <c r="G88" i="147"/>
  <c r="F88" i="147"/>
  <c r="E88" i="147"/>
  <c r="D88" i="147"/>
  <c r="C88" i="147"/>
  <c r="G87" i="147"/>
  <c r="F87" i="147"/>
  <c r="E87" i="147"/>
  <c r="D87" i="147"/>
  <c r="C87" i="147"/>
  <c r="G86" i="147"/>
  <c r="F86" i="147"/>
  <c r="E86" i="147"/>
  <c r="D86" i="147"/>
  <c r="C86" i="147"/>
  <c r="G85" i="147"/>
  <c r="F85" i="147"/>
  <c r="E85" i="147"/>
  <c r="D85" i="147"/>
  <c r="C85" i="147"/>
  <c r="G84" i="147"/>
  <c r="F84" i="147"/>
  <c r="E84" i="147"/>
  <c r="D84" i="147"/>
  <c r="C84" i="147"/>
  <c r="G82" i="147"/>
  <c r="F82" i="147"/>
  <c r="E82" i="147"/>
  <c r="D82" i="147"/>
  <c r="C82" i="147"/>
  <c r="G79" i="147"/>
  <c r="F79" i="147"/>
  <c r="E79" i="147"/>
  <c r="D79" i="147"/>
  <c r="C79" i="147"/>
  <c r="G77" i="147"/>
  <c r="F77" i="147"/>
  <c r="E77" i="147"/>
  <c r="D77" i="147"/>
  <c r="C77" i="147"/>
  <c r="G75" i="147"/>
  <c r="F75" i="147"/>
  <c r="E75" i="147"/>
  <c r="D75" i="147"/>
  <c r="C75" i="147"/>
  <c r="G71" i="147"/>
  <c r="F71" i="147"/>
  <c r="E71" i="147"/>
  <c r="D71" i="147"/>
  <c r="C71" i="147"/>
  <c r="G70" i="147"/>
  <c r="F70" i="147"/>
  <c r="E70" i="147"/>
  <c r="D70" i="147"/>
  <c r="C70" i="147"/>
  <c r="G69" i="147"/>
  <c r="F69" i="147"/>
  <c r="E69" i="147"/>
  <c r="D69" i="147"/>
  <c r="C69" i="147"/>
  <c r="G68" i="147"/>
  <c r="F68" i="147"/>
  <c r="E68" i="147"/>
  <c r="D68" i="147"/>
  <c r="C68" i="147"/>
  <c r="G67" i="147"/>
  <c r="F67" i="147"/>
  <c r="E67" i="147"/>
  <c r="D67" i="147"/>
  <c r="C67" i="147"/>
  <c r="G66" i="147"/>
  <c r="F66" i="147"/>
  <c r="E66" i="147"/>
  <c r="D66" i="147"/>
  <c r="C66" i="147"/>
  <c r="G65" i="147"/>
  <c r="F65" i="147"/>
  <c r="E65" i="147"/>
  <c r="D65" i="147"/>
  <c r="C65" i="147"/>
  <c r="G64" i="147"/>
  <c r="F64" i="147"/>
  <c r="E64" i="147"/>
  <c r="D64" i="147"/>
  <c r="C64" i="147"/>
  <c r="G63" i="147"/>
  <c r="F63" i="147"/>
  <c r="E63" i="147"/>
  <c r="D63" i="147"/>
  <c r="C63" i="147"/>
  <c r="G62" i="147"/>
  <c r="F62" i="147"/>
  <c r="E62" i="147"/>
  <c r="D62" i="147"/>
  <c r="C62" i="147"/>
  <c r="G61" i="147"/>
  <c r="F61" i="147"/>
  <c r="E61" i="147"/>
  <c r="D61" i="147"/>
  <c r="C61" i="147"/>
  <c r="G60" i="147"/>
  <c r="F60" i="147"/>
  <c r="E60" i="147"/>
  <c r="D60" i="147"/>
  <c r="C60" i="147"/>
  <c r="G59" i="147"/>
  <c r="F59" i="147"/>
  <c r="E59" i="147"/>
  <c r="D59" i="147"/>
  <c r="C59" i="147"/>
  <c r="G58" i="147"/>
  <c r="F58" i="147"/>
  <c r="E58" i="147"/>
  <c r="D58" i="147"/>
  <c r="C58" i="147"/>
  <c r="G57" i="147"/>
  <c r="F57" i="147"/>
  <c r="E57" i="147"/>
  <c r="D57" i="147"/>
  <c r="C57" i="147"/>
  <c r="G56" i="147"/>
  <c r="F56" i="147"/>
  <c r="E56" i="147"/>
  <c r="D56" i="147"/>
  <c r="C56" i="147"/>
  <c r="G52" i="147"/>
  <c r="F52" i="147"/>
  <c r="E52" i="147"/>
  <c r="D52" i="147"/>
  <c r="C52" i="147"/>
  <c r="G51" i="147"/>
  <c r="F51" i="147"/>
  <c r="E51" i="147"/>
  <c r="D51" i="147"/>
  <c r="C51" i="147"/>
  <c r="G50" i="147"/>
  <c r="F50" i="147"/>
  <c r="E50" i="147"/>
  <c r="D50" i="147"/>
  <c r="C50" i="147"/>
  <c r="G46" i="147"/>
  <c r="F46" i="147"/>
  <c r="E46" i="147"/>
  <c r="D46" i="147"/>
  <c r="C46" i="147"/>
  <c r="G45" i="147"/>
  <c r="F45" i="147"/>
  <c r="E45" i="147"/>
  <c r="D45" i="147"/>
  <c r="C45" i="147"/>
  <c r="G44" i="147"/>
  <c r="F44" i="147"/>
  <c r="E44" i="147"/>
  <c r="D44" i="147"/>
  <c r="C44" i="147"/>
  <c r="G42" i="147"/>
  <c r="F42" i="147"/>
  <c r="E42" i="147"/>
  <c r="D42" i="147"/>
  <c r="C42" i="147"/>
  <c r="G41" i="147"/>
  <c r="F41" i="147"/>
  <c r="E41" i="147"/>
  <c r="D41" i="147"/>
  <c r="C41" i="147"/>
  <c r="G37" i="147"/>
  <c r="F37" i="147"/>
  <c r="E37" i="147"/>
  <c r="D37" i="147"/>
  <c r="C37" i="147"/>
  <c r="G36" i="147"/>
  <c r="F36" i="147"/>
  <c r="E36" i="147"/>
  <c r="D36" i="147"/>
  <c r="C36" i="147"/>
  <c r="F35" i="147"/>
  <c r="E35" i="147"/>
  <c r="D35" i="147"/>
  <c r="C35" i="147"/>
  <c r="G32" i="147"/>
  <c r="F32" i="147"/>
  <c r="E32" i="147"/>
  <c r="D32" i="147"/>
  <c r="C32" i="147"/>
  <c r="G31" i="147"/>
  <c r="F31" i="147"/>
  <c r="E31" i="147"/>
  <c r="D31" i="147"/>
  <c r="C31" i="147"/>
  <c r="G30" i="147"/>
  <c r="F30" i="147"/>
  <c r="E30" i="147"/>
  <c r="D30" i="147"/>
  <c r="C30" i="147"/>
  <c r="G29" i="147"/>
  <c r="F29" i="147"/>
  <c r="E29" i="147"/>
  <c r="D29" i="147"/>
  <c r="C29" i="147"/>
  <c r="G25" i="147"/>
  <c r="F25" i="147"/>
  <c r="E25" i="147"/>
  <c r="D25" i="147"/>
  <c r="C25" i="147"/>
  <c r="G24" i="147"/>
  <c r="F24" i="147"/>
  <c r="E24" i="147"/>
  <c r="D24" i="147"/>
  <c r="C24" i="147"/>
  <c r="G23" i="147"/>
  <c r="F23" i="147"/>
  <c r="E23" i="147"/>
  <c r="D23" i="147"/>
  <c r="C23" i="147"/>
  <c r="G22" i="147"/>
  <c r="F22" i="147"/>
  <c r="E22" i="147"/>
  <c r="D22" i="147"/>
  <c r="C22" i="147"/>
  <c r="G21" i="147"/>
  <c r="F21" i="147"/>
  <c r="E21" i="147"/>
  <c r="D21" i="147"/>
  <c r="C21" i="147"/>
  <c r="G20" i="147"/>
  <c r="F20" i="147"/>
  <c r="E20" i="147"/>
  <c r="D20" i="147"/>
  <c r="C20" i="147"/>
  <c r="G19" i="147"/>
  <c r="F19" i="147"/>
  <c r="E19" i="147"/>
  <c r="D19" i="147"/>
  <c r="C19" i="147"/>
  <c r="G16" i="147"/>
  <c r="F16" i="147"/>
  <c r="E16" i="147"/>
  <c r="D16" i="147"/>
  <c r="C16" i="147"/>
  <c r="G15" i="147"/>
  <c r="F15" i="147"/>
  <c r="E15" i="147"/>
  <c r="D15" i="147"/>
  <c r="C15" i="147"/>
  <c r="G14" i="147"/>
  <c r="F14" i="147"/>
  <c r="E14" i="147"/>
  <c r="D14" i="147"/>
  <c r="C14" i="147"/>
  <c r="G13" i="147"/>
  <c r="F13" i="147"/>
  <c r="E13" i="147"/>
  <c r="D13" i="147"/>
  <c r="C13" i="147"/>
  <c r="G12" i="147"/>
  <c r="F12" i="147"/>
  <c r="E12" i="147"/>
  <c r="D12" i="147"/>
  <c r="C12" i="147"/>
  <c r="G11" i="147"/>
  <c r="F11" i="147"/>
  <c r="E11" i="147"/>
  <c r="D11" i="147"/>
  <c r="C11" i="147"/>
  <c r="N95" i="67"/>
  <c r="M95" i="67"/>
  <c r="L95" i="67"/>
  <c r="K95" i="67"/>
  <c r="J95" i="67"/>
  <c r="I95" i="67"/>
  <c r="H95" i="67"/>
  <c r="F95" i="67" s="1"/>
  <c r="G95" i="67"/>
  <c r="N49" i="66"/>
  <c r="M49" i="66"/>
  <c r="L49" i="66"/>
  <c r="K49" i="66"/>
  <c r="J49" i="66"/>
  <c r="I49" i="66"/>
  <c r="H49" i="66"/>
  <c r="G49" i="66"/>
  <c r="N28" i="66"/>
  <c r="M28" i="66"/>
  <c r="L28" i="66"/>
  <c r="K28" i="66"/>
  <c r="J28" i="66"/>
  <c r="I28" i="66"/>
  <c r="H28" i="66"/>
  <c r="G28" i="66"/>
  <c r="M93" i="23"/>
  <c r="L93" i="23"/>
  <c r="K93" i="23"/>
  <c r="K93" i="7" s="1"/>
  <c r="J93" i="23"/>
  <c r="I93" i="23"/>
  <c r="H93" i="23"/>
  <c r="I17" i="95"/>
  <c r="J17" i="95"/>
  <c r="K17" i="95"/>
  <c r="L17" i="95"/>
  <c r="M17" i="95"/>
  <c r="T93" i="94"/>
  <c r="S93" i="94"/>
  <c r="R93" i="94"/>
  <c r="Q93" i="94"/>
  <c r="P93" i="94"/>
  <c r="O93" i="94"/>
  <c r="N93" i="94"/>
  <c r="M93" i="94"/>
  <c r="L93" i="94"/>
  <c r="K93" i="94"/>
  <c r="J93" i="94"/>
  <c r="I93" i="94"/>
  <c r="H93" i="94"/>
  <c r="G93" i="94"/>
  <c r="B19" i="105"/>
  <c r="B79" i="51"/>
  <c r="G17" i="42"/>
  <c r="G74" i="39"/>
  <c r="H74" i="39"/>
  <c r="I74" i="39"/>
  <c r="J74" i="39"/>
  <c r="K74" i="39"/>
  <c r="L74" i="39"/>
  <c r="M74" i="39"/>
  <c r="N74" i="39"/>
  <c r="K215" i="100"/>
  <c r="J215" i="100"/>
  <c r="I215" i="100"/>
  <c r="D215" i="100" s="1"/>
  <c r="H215" i="100"/>
  <c r="G215" i="100"/>
  <c r="F215" i="100"/>
  <c r="K202" i="100"/>
  <c r="J202" i="100"/>
  <c r="I202" i="100"/>
  <c r="H202" i="100"/>
  <c r="G202" i="100"/>
  <c r="D202" i="100" s="1"/>
  <c r="E197" i="100" s="1"/>
  <c r="F202" i="100"/>
  <c r="K189" i="100"/>
  <c r="J189" i="100"/>
  <c r="I189" i="100"/>
  <c r="H189" i="100"/>
  <c r="G189" i="100"/>
  <c r="F189" i="100"/>
  <c r="K176" i="100"/>
  <c r="J176" i="100"/>
  <c r="I176" i="100"/>
  <c r="H176" i="100"/>
  <c r="G176" i="100"/>
  <c r="D176" i="100" s="1"/>
  <c r="E168" i="100" s="1"/>
  <c r="F176" i="100"/>
  <c r="K163" i="100"/>
  <c r="J163" i="100"/>
  <c r="I163" i="100"/>
  <c r="H163" i="100"/>
  <c r="G163" i="100"/>
  <c r="F163" i="100"/>
  <c r="K150" i="100"/>
  <c r="J150" i="100"/>
  <c r="I150" i="100"/>
  <c r="H150" i="100"/>
  <c r="G150" i="100"/>
  <c r="D150" i="100" s="1"/>
  <c r="F150" i="100"/>
  <c r="K137" i="100"/>
  <c r="J137" i="100"/>
  <c r="I137" i="100"/>
  <c r="D137" i="100" s="1"/>
  <c r="E128" i="100" s="1"/>
  <c r="H137" i="100"/>
  <c r="G137" i="100"/>
  <c r="F137" i="100"/>
  <c r="K124" i="100"/>
  <c r="J124" i="100"/>
  <c r="I124" i="100"/>
  <c r="H124" i="100"/>
  <c r="G124" i="100"/>
  <c r="D124" i="100" s="1"/>
  <c r="E122" i="100" s="1"/>
  <c r="F124" i="100"/>
  <c r="K111" i="100"/>
  <c r="J111" i="100"/>
  <c r="I111" i="100"/>
  <c r="D111" i="100" s="1"/>
  <c r="E110" i="100" s="1"/>
  <c r="H111" i="100"/>
  <c r="G111" i="100"/>
  <c r="F111" i="100"/>
  <c r="K98" i="100"/>
  <c r="J98" i="100"/>
  <c r="I98" i="100"/>
  <c r="H98" i="100"/>
  <c r="G98" i="100"/>
  <c r="D98" i="100" s="1"/>
  <c r="F98" i="100"/>
  <c r="K85" i="100"/>
  <c r="J85" i="100"/>
  <c r="I85" i="100"/>
  <c r="D85" i="100" s="1"/>
  <c r="H85" i="100"/>
  <c r="G85" i="100"/>
  <c r="F85" i="100"/>
  <c r="K72" i="100"/>
  <c r="J72" i="100"/>
  <c r="I72" i="100"/>
  <c r="H72" i="100"/>
  <c r="G72" i="100"/>
  <c r="D72" i="100" s="1"/>
  <c r="E68" i="100" s="1"/>
  <c r="F72" i="100"/>
  <c r="K59" i="100"/>
  <c r="J59" i="100"/>
  <c r="I59" i="100"/>
  <c r="D59" i="100" s="1"/>
  <c r="E58" i="100" s="1"/>
  <c r="H59" i="100"/>
  <c r="G59" i="100"/>
  <c r="F59" i="100"/>
  <c r="K46" i="100"/>
  <c r="J46" i="100"/>
  <c r="I46" i="100"/>
  <c r="H46" i="100"/>
  <c r="G46" i="100"/>
  <c r="D46" i="100" s="1"/>
  <c r="F46" i="100"/>
  <c r="F228" i="100"/>
  <c r="G228" i="100"/>
  <c r="H228" i="100"/>
  <c r="D228" i="100" s="1"/>
  <c r="E222" i="100" s="1"/>
  <c r="I228" i="100"/>
  <c r="J228" i="100"/>
  <c r="K228" i="100"/>
  <c r="K305" i="99"/>
  <c r="G305" i="99"/>
  <c r="K470" i="99"/>
  <c r="G470" i="99"/>
  <c r="K404" i="99"/>
  <c r="G404" i="99"/>
  <c r="L272" i="99"/>
  <c r="H272" i="99"/>
  <c r="L239" i="99"/>
  <c r="H239" i="99"/>
  <c r="L173" i="99"/>
  <c r="H173" i="99"/>
  <c r="L140" i="99"/>
  <c r="H140" i="99"/>
  <c r="K106" i="99"/>
  <c r="G106" i="99"/>
  <c r="L73" i="99"/>
  <c r="H73" i="99"/>
  <c r="L569" i="99"/>
  <c r="K569" i="99"/>
  <c r="J569" i="99"/>
  <c r="I569" i="99"/>
  <c r="H569" i="99"/>
  <c r="G569" i="99"/>
  <c r="L536" i="99"/>
  <c r="K536" i="99"/>
  <c r="J536" i="99"/>
  <c r="I536" i="99"/>
  <c r="H536" i="99"/>
  <c r="G536" i="99"/>
  <c r="L503" i="99"/>
  <c r="K503" i="99"/>
  <c r="J503" i="99"/>
  <c r="I503" i="99"/>
  <c r="H503" i="99"/>
  <c r="G503" i="99"/>
  <c r="L470" i="99"/>
  <c r="J470" i="99"/>
  <c r="I470" i="99"/>
  <c r="H470" i="99"/>
  <c r="L437" i="99"/>
  <c r="K437" i="99"/>
  <c r="J437" i="99"/>
  <c r="I437" i="99"/>
  <c r="H437" i="99"/>
  <c r="G437" i="99"/>
  <c r="L371" i="99"/>
  <c r="K371" i="99"/>
  <c r="J371" i="99"/>
  <c r="I371" i="99"/>
  <c r="H371" i="99"/>
  <c r="G371" i="99"/>
  <c r="L338" i="99"/>
  <c r="K338" i="99"/>
  <c r="J338" i="99"/>
  <c r="I338" i="99"/>
  <c r="H338" i="99"/>
  <c r="G338" i="99"/>
  <c r="L305" i="99"/>
  <c r="J305" i="99"/>
  <c r="I305" i="99"/>
  <c r="H305" i="99"/>
  <c r="K272" i="99"/>
  <c r="J272" i="99"/>
  <c r="I272" i="99"/>
  <c r="G272" i="99"/>
  <c r="K239" i="99"/>
  <c r="J239" i="99"/>
  <c r="I239" i="99"/>
  <c r="G239" i="99"/>
  <c r="L206" i="99"/>
  <c r="K206" i="99"/>
  <c r="J206" i="99"/>
  <c r="I206" i="99"/>
  <c r="H206" i="99"/>
  <c r="G206" i="99"/>
  <c r="K173" i="99"/>
  <c r="J173" i="99"/>
  <c r="I173" i="99"/>
  <c r="G173" i="99"/>
  <c r="K140" i="99"/>
  <c r="J140" i="99"/>
  <c r="I140" i="99"/>
  <c r="G140" i="99"/>
  <c r="L106" i="99"/>
  <c r="J106" i="99"/>
  <c r="I106" i="99"/>
  <c r="H106" i="99"/>
  <c r="K73" i="99"/>
  <c r="J73" i="99"/>
  <c r="I73" i="99"/>
  <c r="G73" i="99"/>
  <c r="I40" i="99"/>
  <c r="J40" i="99"/>
  <c r="K40" i="99"/>
  <c r="L40" i="99"/>
  <c r="G40" i="99"/>
  <c r="X83" i="36"/>
  <c r="E557" i="99" s="1"/>
  <c r="X47" i="36"/>
  <c r="E548" i="99" s="1"/>
  <c r="H173" i="36"/>
  <c r="M174" i="36"/>
  <c r="E201" i="99" s="1"/>
  <c r="M47" i="36"/>
  <c r="E185" i="99" s="1"/>
  <c r="M31" i="36"/>
  <c r="E181" i="99"/>
  <c r="L183" i="36"/>
  <c r="E171" i="99" s="1"/>
  <c r="L174" i="36"/>
  <c r="E168" i="99" s="1"/>
  <c r="E164" i="99"/>
  <c r="L71" i="36"/>
  <c r="E158" i="99" s="1"/>
  <c r="L55" i="36"/>
  <c r="E154" i="99" s="1"/>
  <c r="L47" i="36"/>
  <c r="E152" i="99" s="1"/>
  <c r="H17" i="36"/>
  <c r="J71" i="36"/>
  <c r="E91" i="99" s="1"/>
  <c r="H162" i="36"/>
  <c r="H144" i="36"/>
  <c r="H134" i="36"/>
  <c r="H128" i="36"/>
  <c r="H118" i="36"/>
  <c r="H113" i="36"/>
  <c r="H108" i="36"/>
  <c r="H103" i="36"/>
  <c r="H99" i="36"/>
  <c r="I83" i="36"/>
  <c r="E61" i="99" s="1"/>
  <c r="H69" i="36"/>
  <c r="H64" i="36"/>
  <c r="H60" i="36"/>
  <c r="H52" i="36"/>
  <c r="H45" i="36"/>
  <c r="H39" i="36"/>
  <c r="H29" i="36"/>
  <c r="H27" i="36"/>
  <c r="H25" i="36"/>
  <c r="H23" i="36"/>
  <c r="H16" i="36"/>
  <c r="H12" i="36"/>
  <c r="I54" i="97"/>
  <c r="I53" i="97"/>
  <c r="I55" i="97" s="1"/>
  <c r="G88" i="5"/>
  <c r="H88" i="5"/>
  <c r="T86" i="5"/>
  <c r="S86" i="5"/>
  <c r="R86" i="5"/>
  <c r="Q86" i="5"/>
  <c r="P86" i="5"/>
  <c r="O86" i="5"/>
  <c r="N86" i="5"/>
  <c r="M86" i="5"/>
  <c r="L86" i="5"/>
  <c r="K86" i="5"/>
  <c r="J86" i="5"/>
  <c r="I86" i="5"/>
  <c r="H86" i="5"/>
  <c r="G86" i="5"/>
  <c r="O76" i="98"/>
  <c r="L42" i="98"/>
  <c r="J30" i="98"/>
  <c r="I21" i="98"/>
  <c r="O76" i="33"/>
  <c r="N57" i="33"/>
  <c r="L42" i="33"/>
  <c r="J30" i="33"/>
  <c r="I21" i="33"/>
  <c r="Q97" i="33"/>
  <c r="Q97" i="98"/>
  <c r="H26" i="63"/>
  <c r="G12" i="145"/>
  <c r="G13" i="145"/>
  <c r="G38" i="145"/>
  <c r="G18" i="145"/>
  <c r="G20" i="145"/>
  <c r="G22" i="145"/>
  <c r="G24" i="145"/>
  <c r="G26" i="145"/>
  <c r="G28" i="145"/>
  <c r="G30" i="145"/>
  <c r="G32" i="145"/>
  <c r="G34" i="145"/>
  <c r="G36" i="145"/>
  <c r="G16" i="145"/>
  <c r="G14" i="145"/>
  <c r="F22" i="109"/>
  <c r="G22" i="110" s="1"/>
  <c r="G30" i="33"/>
  <c r="H30" i="33"/>
  <c r="I30" i="33"/>
  <c r="K30" i="33"/>
  <c r="L30" i="33"/>
  <c r="M30" i="33"/>
  <c r="N30" i="33"/>
  <c r="O30" i="33"/>
  <c r="P30" i="33"/>
  <c r="Q30" i="33"/>
  <c r="N14" i="63"/>
  <c r="M14" i="63"/>
  <c r="L14" i="63"/>
  <c r="K14" i="63"/>
  <c r="J14" i="63"/>
  <c r="I14" i="63"/>
  <c r="H14" i="63"/>
  <c r="G14" i="63"/>
  <c r="H22" i="63"/>
  <c r="G18" i="63"/>
  <c r="H18" i="63"/>
  <c r="I18" i="63"/>
  <c r="J18" i="63"/>
  <c r="K18" i="63"/>
  <c r="L18" i="63"/>
  <c r="M18" i="63"/>
  <c r="N18" i="63"/>
  <c r="G18" i="62"/>
  <c r="H18" i="62"/>
  <c r="I18" i="62"/>
  <c r="J18" i="62"/>
  <c r="K18" i="62"/>
  <c r="K18" i="64" s="1"/>
  <c r="L18" i="62"/>
  <c r="M18" i="62"/>
  <c r="N18" i="62"/>
  <c r="G14" i="62"/>
  <c r="G14" i="64" s="1"/>
  <c r="H14" i="62"/>
  <c r="H14" i="64" s="1"/>
  <c r="I14" i="62"/>
  <c r="J14" i="62"/>
  <c r="J14" i="64" s="1"/>
  <c r="K14" i="62"/>
  <c r="L14" i="62"/>
  <c r="M14" i="62"/>
  <c r="N14" i="62"/>
  <c r="T85" i="5"/>
  <c r="S85" i="5"/>
  <c r="R85" i="5"/>
  <c r="Q85" i="5"/>
  <c r="P85" i="5"/>
  <c r="O85" i="5"/>
  <c r="N85" i="5"/>
  <c r="M85" i="5"/>
  <c r="L85" i="5"/>
  <c r="K85" i="5"/>
  <c r="J85" i="5"/>
  <c r="I85" i="5"/>
  <c r="H85" i="5"/>
  <c r="H35" i="7"/>
  <c r="I35" i="7"/>
  <c r="J35" i="7"/>
  <c r="K35" i="7"/>
  <c r="G85" i="5"/>
  <c r="H33" i="95"/>
  <c r="I33" i="95"/>
  <c r="J33" i="95"/>
  <c r="K33" i="95"/>
  <c r="L33" i="95"/>
  <c r="M33" i="95"/>
  <c r="M47" i="23"/>
  <c r="H17" i="23"/>
  <c r="T89" i="20"/>
  <c r="S89" i="20"/>
  <c r="R89" i="20"/>
  <c r="Q89" i="20"/>
  <c r="P89" i="20"/>
  <c r="O89" i="20"/>
  <c r="N89" i="20"/>
  <c r="M89" i="20"/>
  <c r="L89" i="20"/>
  <c r="K89" i="20"/>
  <c r="J89" i="20"/>
  <c r="I89" i="20"/>
  <c r="H89" i="20"/>
  <c r="G89" i="20"/>
  <c r="F75" i="20"/>
  <c r="F77" i="20"/>
  <c r="F79" i="20"/>
  <c r="F82" i="20"/>
  <c r="F84" i="20"/>
  <c r="F85" i="20"/>
  <c r="F86" i="20"/>
  <c r="F87" i="20"/>
  <c r="T72" i="20"/>
  <c r="T72" i="5" s="1"/>
  <c r="S72" i="20"/>
  <c r="R72" i="20"/>
  <c r="Q72" i="20"/>
  <c r="P72" i="20"/>
  <c r="O72" i="20"/>
  <c r="N72" i="20"/>
  <c r="M72" i="20"/>
  <c r="L72" i="20"/>
  <c r="K72" i="20"/>
  <c r="J72" i="20"/>
  <c r="I72" i="20"/>
  <c r="H72" i="20"/>
  <c r="G72" i="20"/>
  <c r="G53" i="20"/>
  <c r="F14" i="20"/>
  <c r="F91" i="51"/>
  <c r="G91" i="52" s="1"/>
  <c r="F92" i="51"/>
  <c r="G92" i="52" s="1"/>
  <c r="F75" i="51"/>
  <c r="G75" i="52" s="1"/>
  <c r="F77" i="51"/>
  <c r="G77" i="52" s="1"/>
  <c r="F79" i="51"/>
  <c r="G79" i="52" s="1"/>
  <c r="F82" i="51"/>
  <c r="G82" i="52" s="1"/>
  <c r="F84" i="51"/>
  <c r="G84" i="52" s="1"/>
  <c r="F85" i="51"/>
  <c r="G85" i="52" s="1"/>
  <c r="F86" i="51"/>
  <c r="G86" i="52" s="1"/>
  <c r="F87" i="51"/>
  <c r="G87" i="52" s="1"/>
  <c r="F88" i="51"/>
  <c r="G88" i="52" s="1"/>
  <c r="F56" i="51"/>
  <c r="G56" i="52" s="1"/>
  <c r="F57" i="51"/>
  <c r="G57" i="52" s="1"/>
  <c r="F58" i="51"/>
  <c r="G58" i="52" s="1"/>
  <c r="F59" i="51"/>
  <c r="G59" i="52" s="1"/>
  <c r="F60" i="51"/>
  <c r="G60" i="52" s="1"/>
  <c r="F61" i="51"/>
  <c r="G61" i="52" s="1"/>
  <c r="F62" i="51"/>
  <c r="G62" i="52" s="1"/>
  <c r="F63" i="51"/>
  <c r="G63" i="52" s="1"/>
  <c r="F64" i="51"/>
  <c r="G64" i="52" s="1"/>
  <c r="F65" i="51"/>
  <c r="G65" i="52" s="1"/>
  <c r="F66" i="51"/>
  <c r="G66" i="52" s="1"/>
  <c r="F67" i="51"/>
  <c r="G67" i="52" s="1"/>
  <c r="F68" i="51"/>
  <c r="G68" i="52" s="1"/>
  <c r="F69" i="51"/>
  <c r="G69" i="52" s="1"/>
  <c r="F70" i="51"/>
  <c r="G70" i="52" s="1"/>
  <c r="F71" i="51"/>
  <c r="G71" i="52" s="1"/>
  <c r="F50" i="51"/>
  <c r="G50" i="52" s="1"/>
  <c r="F51" i="51"/>
  <c r="G51" i="52" s="1"/>
  <c r="F52" i="51"/>
  <c r="G52" i="52" s="1"/>
  <c r="F41" i="51"/>
  <c r="G41" i="52" s="1"/>
  <c r="F42" i="51"/>
  <c r="G42" i="52" s="1"/>
  <c r="F44" i="51"/>
  <c r="G44" i="52" s="1"/>
  <c r="F45" i="51"/>
  <c r="G45" i="52" s="1"/>
  <c r="F46" i="51"/>
  <c r="G46" i="52" s="1"/>
  <c r="F35" i="51"/>
  <c r="G35" i="52" s="1"/>
  <c r="F36" i="51"/>
  <c r="G36" i="52" s="1"/>
  <c r="F37" i="51"/>
  <c r="G37" i="52" s="1"/>
  <c r="F29" i="51"/>
  <c r="G29" i="52" s="1"/>
  <c r="F30" i="51"/>
  <c r="G30" i="52" s="1"/>
  <c r="F31" i="51"/>
  <c r="G31" i="52" s="1"/>
  <c r="F32" i="51"/>
  <c r="G32" i="52" s="1"/>
  <c r="F19" i="51"/>
  <c r="G19" i="52" s="1"/>
  <c r="F20" i="51"/>
  <c r="G20" i="52" s="1"/>
  <c r="F21" i="51"/>
  <c r="G21" i="52" s="1"/>
  <c r="F22" i="51"/>
  <c r="G22" i="52" s="1"/>
  <c r="F23" i="51"/>
  <c r="G23" i="52" s="1"/>
  <c r="F24" i="51"/>
  <c r="G24" i="52" s="1"/>
  <c r="F25" i="51"/>
  <c r="G25" i="52" s="1"/>
  <c r="F11" i="51"/>
  <c r="F12" i="51"/>
  <c r="G12" i="52" s="1"/>
  <c r="F13" i="51"/>
  <c r="F14" i="51"/>
  <c r="G14" i="52" s="1"/>
  <c r="F15" i="51"/>
  <c r="F16" i="51"/>
  <c r="G16" i="52" s="1"/>
  <c r="F28" i="105"/>
  <c r="G28" i="106" s="1"/>
  <c r="F29" i="105"/>
  <c r="G29" i="106" s="1"/>
  <c r="F30" i="105"/>
  <c r="G30" i="106" s="1"/>
  <c r="F31" i="105"/>
  <c r="G31" i="106" s="1"/>
  <c r="F32" i="105"/>
  <c r="G32" i="106" s="1"/>
  <c r="F33" i="105"/>
  <c r="G33" i="106" s="1"/>
  <c r="F34" i="105"/>
  <c r="G34" i="106" s="1"/>
  <c r="F35" i="105"/>
  <c r="G35" i="106" s="1"/>
  <c r="F15" i="105"/>
  <c r="G15" i="106" s="1"/>
  <c r="F16" i="105"/>
  <c r="F17" i="105"/>
  <c r="F18" i="105"/>
  <c r="F19" i="105"/>
  <c r="G19" i="106" s="1"/>
  <c r="F20" i="105"/>
  <c r="F21" i="105"/>
  <c r="G21" i="106" s="1"/>
  <c r="F14" i="105"/>
  <c r="G14" i="106" s="1"/>
  <c r="F36" i="109"/>
  <c r="G36" i="110" s="1"/>
  <c r="F36" i="107"/>
  <c r="F22" i="107"/>
  <c r="F93" i="55"/>
  <c r="F93" i="51" s="1"/>
  <c r="G93" i="52" s="1"/>
  <c r="F89" i="55"/>
  <c r="F72" i="55"/>
  <c r="F53" i="55"/>
  <c r="F47" i="55"/>
  <c r="F38" i="55"/>
  <c r="F33" i="55"/>
  <c r="F33" i="51" s="1"/>
  <c r="G33" i="52" s="1"/>
  <c r="F26" i="55"/>
  <c r="F17" i="55"/>
  <c r="F17" i="51" s="1"/>
  <c r="G17" i="52" s="1"/>
  <c r="F93" i="53"/>
  <c r="F89" i="53"/>
  <c r="F72" i="53"/>
  <c r="F53" i="53"/>
  <c r="F47" i="53"/>
  <c r="G47" i="147" s="1"/>
  <c r="F38" i="53"/>
  <c r="G38" i="147" s="1"/>
  <c r="F33" i="53"/>
  <c r="G33" i="147" s="1"/>
  <c r="F26" i="53"/>
  <c r="G26" i="147" s="1"/>
  <c r="F17" i="53"/>
  <c r="G17" i="147" s="1"/>
  <c r="F11" i="100"/>
  <c r="G11" i="100"/>
  <c r="H11" i="100"/>
  <c r="I11" i="100"/>
  <c r="J11" i="100"/>
  <c r="K11" i="100"/>
  <c r="F12" i="100"/>
  <c r="G12" i="100"/>
  <c r="H12" i="100"/>
  <c r="I12" i="100"/>
  <c r="J12" i="100"/>
  <c r="K12" i="100"/>
  <c r="F13" i="100"/>
  <c r="G13" i="100"/>
  <c r="H13" i="100"/>
  <c r="I13" i="100"/>
  <c r="J13" i="100"/>
  <c r="K13" i="100"/>
  <c r="F14" i="100"/>
  <c r="G14" i="100"/>
  <c r="H14" i="100"/>
  <c r="I14" i="100"/>
  <c r="J14" i="100"/>
  <c r="K14" i="100"/>
  <c r="F15" i="100"/>
  <c r="G15" i="100"/>
  <c r="H15" i="100"/>
  <c r="I15" i="100"/>
  <c r="J15" i="100"/>
  <c r="K15" i="100"/>
  <c r="F16" i="100"/>
  <c r="G16" i="100"/>
  <c r="H16" i="100"/>
  <c r="I16" i="100"/>
  <c r="J16" i="100"/>
  <c r="K16" i="100"/>
  <c r="F17" i="100"/>
  <c r="G17" i="100"/>
  <c r="H17" i="100"/>
  <c r="I17" i="100"/>
  <c r="J17" i="100"/>
  <c r="K17" i="100"/>
  <c r="F18" i="100"/>
  <c r="G18" i="100"/>
  <c r="H18" i="100"/>
  <c r="I18" i="100"/>
  <c r="J18" i="100"/>
  <c r="K18" i="100"/>
  <c r="J9" i="29"/>
  <c r="K9" i="29"/>
  <c r="L9" i="29"/>
  <c r="M9" i="29"/>
  <c r="N9" i="29"/>
  <c r="O9" i="29"/>
  <c r="J10" i="29"/>
  <c r="K10" i="29"/>
  <c r="L10" i="29"/>
  <c r="M10" i="29"/>
  <c r="N10" i="29"/>
  <c r="O10" i="29"/>
  <c r="H91" i="68"/>
  <c r="J73" i="35"/>
  <c r="J74" i="35"/>
  <c r="J75" i="35"/>
  <c r="J76" i="35"/>
  <c r="J77" i="35"/>
  <c r="J78" i="35"/>
  <c r="J79" i="35"/>
  <c r="J80" i="35"/>
  <c r="J81" i="35"/>
  <c r="J82" i="35"/>
  <c r="J83" i="35"/>
  <c r="J84" i="35"/>
  <c r="J85" i="35"/>
  <c r="H86" i="35"/>
  <c r="I86" i="35"/>
  <c r="J88" i="35"/>
  <c r="J90" i="35"/>
  <c r="I44" i="7"/>
  <c r="J44" i="7"/>
  <c r="K44" i="7"/>
  <c r="L44" i="7"/>
  <c r="M44" i="7"/>
  <c r="I45" i="7"/>
  <c r="J45" i="7"/>
  <c r="K45" i="7"/>
  <c r="L45" i="7"/>
  <c r="M45" i="7"/>
  <c r="I46" i="7"/>
  <c r="J46" i="7"/>
  <c r="K46" i="7"/>
  <c r="L46" i="7"/>
  <c r="M46" i="7"/>
  <c r="H44" i="7"/>
  <c r="H45" i="7"/>
  <c r="L35" i="7"/>
  <c r="M35" i="7"/>
  <c r="I36" i="7"/>
  <c r="J36" i="7"/>
  <c r="K36" i="7"/>
  <c r="L36" i="7"/>
  <c r="M36" i="7"/>
  <c r="I37" i="7"/>
  <c r="J37" i="7"/>
  <c r="K37" i="7"/>
  <c r="L37" i="7"/>
  <c r="M37" i="7"/>
  <c r="H36" i="7"/>
  <c r="H56" i="5"/>
  <c r="I56" i="5"/>
  <c r="J56" i="5"/>
  <c r="K56" i="5"/>
  <c r="L56" i="5"/>
  <c r="M56" i="5"/>
  <c r="N56" i="5"/>
  <c r="O56" i="5"/>
  <c r="P56" i="5"/>
  <c r="Q56" i="5"/>
  <c r="R56" i="5"/>
  <c r="S56" i="5"/>
  <c r="T56" i="5"/>
  <c r="H57" i="5"/>
  <c r="I57" i="5"/>
  <c r="J57" i="5"/>
  <c r="K57" i="5"/>
  <c r="L57" i="5"/>
  <c r="M57" i="5"/>
  <c r="N57" i="5"/>
  <c r="O57" i="5"/>
  <c r="P57" i="5"/>
  <c r="Q57" i="5"/>
  <c r="R57" i="5"/>
  <c r="S57" i="5"/>
  <c r="T57" i="5"/>
  <c r="H58" i="5"/>
  <c r="I58" i="5"/>
  <c r="J58" i="5"/>
  <c r="K58" i="5"/>
  <c r="L58" i="5"/>
  <c r="M58" i="5"/>
  <c r="N58" i="5"/>
  <c r="O58" i="5"/>
  <c r="P58" i="5"/>
  <c r="Q58" i="5"/>
  <c r="R58" i="5"/>
  <c r="S58" i="5"/>
  <c r="T58" i="5"/>
  <c r="H59" i="5"/>
  <c r="I59" i="5"/>
  <c r="J59" i="5"/>
  <c r="K59" i="5"/>
  <c r="L59" i="5"/>
  <c r="M59" i="5"/>
  <c r="N59" i="5"/>
  <c r="O59" i="5"/>
  <c r="P59" i="5"/>
  <c r="Q59" i="5"/>
  <c r="R59" i="5"/>
  <c r="S59" i="5"/>
  <c r="T59" i="5"/>
  <c r="H60" i="5"/>
  <c r="I60" i="5"/>
  <c r="J60" i="5"/>
  <c r="K60" i="5"/>
  <c r="L60" i="5"/>
  <c r="M60" i="5"/>
  <c r="N60" i="5"/>
  <c r="O60" i="5"/>
  <c r="P60" i="5"/>
  <c r="Q60" i="5"/>
  <c r="R60" i="5"/>
  <c r="S60" i="5"/>
  <c r="T60" i="5"/>
  <c r="H61" i="5"/>
  <c r="I61" i="5"/>
  <c r="J61" i="5"/>
  <c r="K61" i="5"/>
  <c r="L61" i="5"/>
  <c r="M61" i="5"/>
  <c r="N61" i="5"/>
  <c r="O61" i="5"/>
  <c r="P61" i="5"/>
  <c r="Q61" i="5"/>
  <c r="R61" i="5"/>
  <c r="S61" i="5"/>
  <c r="T61" i="5"/>
  <c r="H62" i="5"/>
  <c r="I62" i="5"/>
  <c r="J62" i="5"/>
  <c r="K62" i="5"/>
  <c r="L62" i="5"/>
  <c r="M62" i="5"/>
  <c r="N62" i="5"/>
  <c r="O62" i="5"/>
  <c r="P62" i="5"/>
  <c r="Q62" i="5"/>
  <c r="R62" i="5"/>
  <c r="S62" i="5"/>
  <c r="T62" i="5"/>
  <c r="H63" i="5"/>
  <c r="I63" i="5"/>
  <c r="J63" i="5"/>
  <c r="K63" i="5"/>
  <c r="L63" i="5"/>
  <c r="M63" i="5"/>
  <c r="N63" i="5"/>
  <c r="O63" i="5"/>
  <c r="P63" i="5"/>
  <c r="Q63" i="5"/>
  <c r="R63" i="5"/>
  <c r="S63" i="5"/>
  <c r="T63" i="5"/>
  <c r="H64" i="5"/>
  <c r="I64" i="5"/>
  <c r="J64" i="5"/>
  <c r="K64" i="5"/>
  <c r="L64" i="5"/>
  <c r="M64" i="5"/>
  <c r="N64" i="5"/>
  <c r="O64" i="5"/>
  <c r="P64" i="5"/>
  <c r="Q64" i="5"/>
  <c r="R64" i="5"/>
  <c r="S64" i="5"/>
  <c r="T64" i="5"/>
  <c r="H65" i="5"/>
  <c r="I65" i="5"/>
  <c r="J65" i="5"/>
  <c r="K65" i="5"/>
  <c r="L65" i="5"/>
  <c r="M65" i="5"/>
  <c r="N65" i="5"/>
  <c r="O65" i="5"/>
  <c r="P65" i="5"/>
  <c r="Q65" i="5"/>
  <c r="R65" i="5"/>
  <c r="S65" i="5"/>
  <c r="T65" i="5"/>
  <c r="H66" i="5"/>
  <c r="I66" i="5"/>
  <c r="J66" i="5"/>
  <c r="K66" i="5"/>
  <c r="L66" i="5"/>
  <c r="M66" i="5"/>
  <c r="N66" i="5"/>
  <c r="O66" i="5"/>
  <c r="P66" i="5"/>
  <c r="Q66" i="5"/>
  <c r="R66" i="5"/>
  <c r="S66" i="5"/>
  <c r="T66" i="5"/>
  <c r="H67" i="5"/>
  <c r="I67" i="5"/>
  <c r="J67" i="5"/>
  <c r="K67" i="5"/>
  <c r="L67" i="5"/>
  <c r="M67" i="5"/>
  <c r="N67" i="5"/>
  <c r="O67" i="5"/>
  <c r="P67" i="5"/>
  <c r="Q67" i="5"/>
  <c r="R67" i="5"/>
  <c r="S67" i="5"/>
  <c r="T67" i="5"/>
  <c r="H68" i="5"/>
  <c r="I68" i="5"/>
  <c r="J68" i="5"/>
  <c r="K68" i="5"/>
  <c r="L68" i="5"/>
  <c r="M68" i="5"/>
  <c r="N68" i="5"/>
  <c r="O68" i="5"/>
  <c r="P68" i="5"/>
  <c r="Q68" i="5"/>
  <c r="R68" i="5"/>
  <c r="S68" i="5"/>
  <c r="T68" i="5"/>
  <c r="H69" i="5"/>
  <c r="I69" i="5"/>
  <c r="J69" i="5"/>
  <c r="K69" i="5"/>
  <c r="L69" i="5"/>
  <c r="M69" i="5"/>
  <c r="N69" i="5"/>
  <c r="O69" i="5"/>
  <c r="P69" i="5"/>
  <c r="Q69" i="5"/>
  <c r="R69" i="5"/>
  <c r="S69" i="5"/>
  <c r="T69" i="5"/>
  <c r="H70" i="5"/>
  <c r="I70" i="5"/>
  <c r="J70" i="5"/>
  <c r="K70" i="5"/>
  <c r="L70" i="5"/>
  <c r="M70" i="5"/>
  <c r="N70" i="5"/>
  <c r="O70" i="5"/>
  <c r="P70" i="5"/>
  <c r="Q70" i="5"/>
  <c r="R70" i="5"/>
  <c r="S70" i="5"/>
  <c r="T70" i="5"/>
  <c r="H71" i="5"/>
  <c r="I71" i="5"/>
  <c r="J71" i="5"/>
  <c r="K71" i="5"/>
  <c r="L71" i="5"/>
  <c r="M71" i="5"/>
  <c r="N71" i="5"/>
  <c r="O71" i="5"/>
  <c r="P71" i="5"/>
  <c r="Q71" i="5"/>
  <c r="R71" i="5"/>
  <c r="S71" i="5"/>
  <c r="T71" i="5"/>
  <c r="G57" i="5"/>
  <c r="G58" i="5"/>
  <c r="G59" i="5"/>
  <c r="G60" i="5"/>
  <c r="G61" i="5"/>
  <c r="G62" i="5"/>
  <c r="G63" i="5"/>
  <c r="G64" i="5"/>
  <c r="G65" i="5"/>
  <c r="G66" i="5"/>
  <c r="G67" i="5"/>
  <c r="G68" i="5"/>
  <c r="G69" i="5"/>
  <c r="G70" i="5"/>
  <c r="G71" i="5"/>
  <c r="H50" i="5"/>
  <c r="I50" i="5"/>
  <c r="J50" i="5"/>
  <c r="K50" i="5"/>
  <c r="L50" i="5"/>
  <c r="M50" i="5"/>
  <c r="N50" i="5"/>
  <c r="O50" i="5"/>
  <c r="P50" i="5"/>
  <c r="Q50" i="5"/>
  <c r="R50" i="5"/>
  <c r="S50" i="5"/>
  <c r="T50" i="5"/>
  <c r="H51" i="5"/>
  <c r="I51" i="5"/>
  <c r="J51" i="5"/>
  <c r="K51" i="5"/>
  <c r="L51" i="5"/>
  <c r="M51" i="5"/>
  <c r="N51" i="5"/>
  <c r="O51" i="5"/>
  <c r="P51" i="5"/>
  <c r="Q51" i="5"/>
  <c r="R51" i="5"/>
  <c r="S51" i="5"/>
  <c r="T51" i="5"/>
  <c r="H52" i="5"/>
  <c r="I52" i="5"/>
  <c r="J52" i="5"/>
  <c r="K52" i="5"/>
  <c r="L52" i="5"/>
  <c r="M52" i="5"/>
  <c r="N52" i="5"/>
  <c r="O52" i="5"/>
  <c r="P52" i="5"/>
  <c r="Q52" i="5"/>
  <c r="R52" i="5"/>
  <c r="S52" i="5"/>
  <c r="T52" i="5"/>
  <c r="G51" i="5"/>
  <c r="G52" i="5"/>
  <c r="H44" i="5"/>
  <c r="I44" i="5"/>
  <c r="J44" i="5"/>
  <c r="K44" i="5"/>
  <c r="L44" i="5"/>
  <c r="M44" i="5"/>
  <c r="N44" i="5"/>
  <c r="O44" i="5"/>
  <c r="P44" i="5"/>
  <c r="Q44" i="5"/>
  <c r="R44" i="5"/>
  <c r="S44" i="5"/>
  <c r="T44" i="5"/>
  <c r="H45" i="5"/>
  <c r="I45" i="5"/>
  <c r="J45" i="5"/>
  <c r="K45" i="5"/>
  <c r="L45" i="5"/>
  <c r="M45" i="5"/>
  <c r="N45" i="5"/>
  <c r="O45" i="5"/>
  <c r="P45" i="5"/>
  <c r="Q45" i="5"/>
  <c r="R45" i="5"/>
  <c r="S45" i="5"/>
  <c r="T45" i="5"/>
  <c r="H46" i="5"/>
  <c r="I46" i="5"/>
  <c r="J46" i="5"/>
  <c r="K46" i="5"/>
  <c r="L46" i="5"/>
  <c r="M46" i="5"/>
  <c r="N46" i="5"/>
  <c r="O46" i="5"/>
  <c r="P46" i="5"/>
  <c r="Q46" i="5"/>
  <c r="R46" i="5"/>
  <c r="S46" i="5"/>
  <c r="T46" i="5"/>
  <c r="G45" i="5"/>
  <c r="G46" i="5"/>
  <c r="H41" i="5"/>
  <c r="I41" i="5"/>
  <c r="J41" i="5"/>
  <c r="K41" i="5"/>
  <c r="L41" i="5"/>
  <c r="M41" i="5"/>
  <c r="N41" i="5"/>
  <c r="O41" i="5"/>
  <c r="P41" i="5"/>
  <c r="Q41" i="5"/>
  <c r="R41" i="5"/>
  <c r="S41" i="5"/>
  <c r="T41" i="5"/>
  <c r="H42" i="5"/>
  <c r="I42" i="5"/>
  <c r="J42" i="5"/>
  <c r="K42" i="5"/>
  <c r="L42" i="5"/>
  <c r="M42" i="5"/>
  <c r="N42" i="5"/>
  <c r="O42" i="5"/>
  <c r="P42" i="5"/>
  <c r="Q42" i="5"/>
  <c r="R42" i="5"/>
  <c r="S42" i="5"/>
  <c r="T42" i="5"/>
  <c r="G42" i="5"/>
  <c r="H35" i="5"/>
  <c r="I35" i="5"/>
  <c r="J35" i="5"/>
  <c r="K35" i="5"/>
  <c r="L35" i="5"/>
  <c r="M35" i="5"/>
  <c r="N35" i="5"/>
  <c r="O35" i="5"/>
  <c r="P35" i="5"/>
  <c r="Q35" i="5"/>
  <c r="R35" i="5"/>
  <c r="S35" i="5"/>
  <c r="T35" i="5"/>
  <c r="H36" i="5"/>
  <c r="I36" i="5"/>
  <c r="J36" i="5"/>
  <c r="K36" i="5"/>
  <c r="L36" i="5"/>
  <c r="M36" i="5"/>
  <c r="N36" i="5"/>
  <c r="O36" i="5"/>
  <c r="P36" i="5"/>
  <c r="Q36" i="5"/>
  <c r="R36" i="5"/>
  <c r="S36" i="5"/>
  <c r="T36" i="5"/>
  <c r="H37" i="5"/>
  <c r="I37" i="5"/>
  <c r="J37" i="5"/>
  <c r="K37" i="5"/>
  <c r="L37" i="5"/>
  <c r="M37" i="5"/>
  <c r="N37" i="5"/>
  <c r="O37" i="5"/>
  <c r="P37" i="5"/>
  <c r="Q37" i="5"/>
  <c r="R37" i="5"/>
  <c r="S37" i="5"/>
  <c r="T37" i="5"/>
  <c r="G36" i="5"/>
  <c r="G37" i="5"/>
  <c r="H29" i="5"/>
  <c r="I29" i="5"/>
  <c r="J29" i="5"/>
  <c r="K29" i="5"/>
  <c r="L29" i="5"/>
  <c r="M29" i="5"/>
  <c r="N29" i="5"/>
  <c r="O29" i="5"/>
  <c r="P29" i="5"/>
  <c r="Q29" i="5"/>
  <c r="R29" i="5"/>
  <c r="S29" i="5"/>
  <c r="T29" i="5"/>
  <c r="H30" i="5"/>
  <c r="I30" i="5"/>
  <c r="J30" i="5"/>
  <c r="K30" i="5"/>
  <c r="L30" i="5"/>
  <c r="M30" i="5"/>
  <c r="N30" i="5"/>
  <c r="O30" i="5"/>
  <c r="P30" i="5"/>
  <c r="Q30" i="5"/>
  <c r="R30" i="5"/>
  <c r="S30" i="5"/>
  <c r="T30" i="5"/>
  <c r="H31" i="5"/>
  <c r="I31" i="5"/>
  <c r="J31" i="5"/>
  <c r="K31" i="5"/>
  <c r="L31" i="5"/>
  <c r="M31" i="5"/>
  <c r="N31" i="5"/>
  <c r="O31" i="5"/>
  <c r="P31" i="5"/>
  <c r="Q31" i="5"/>
  <c r="R31" i="5"/>
  <c r="S31" i="5"/>
  <c r="T31" i="5"/>
  <c r="H32" i="5"/>
  <c r="I32" i="5"/>
  <c r="J32" i="5"/>
  <c r="K32" i="5"/>
  <c r="L32" i="5"/>
  <c r="M32" i="5"/>
  <c r="N32" i="5"/>
  <c r="O32" i="5"/>
  <c r="P32" i="5"/>
  <c r="Q32" i="5"/>
  <c r="R32" i="5"/>
  <c r="S32" i="5"/>
  <c r="T32" i="5"/>
  <c r="G29" i="5"/>
  <c r="G30" i="5"/>
  <c r="G31" i="5"/>
  <c r="G32" i="5"/>
  <c r="H19" i="5"/>
  <c r="I19" i="5"/>
  <c r="J19" i="5"/>
  <c r="K19" i="5"/>
  <c r="L19" i="5"/>
  <c r="M19" i="5"/>
  <c r="N19" i="5"/>
  <c r="O19" i="5"/>
  <c r="P19" i="5"/>
  <c r="Q19" i="5"/>
  <c r="R19" i="5"/>
  <c r="S19" i="5"/>
  <c r="T19" i="5"/>
  <c r="H20" i="5"/>
  <c r="I20" i="5"/>
  <c r="J20" i="5"/>
  <c r="K20" i="5"/>
  <c r="L20" i="5"/>
  <c r="M20" i="5"/>
  <c r="N20" i="5"/>
  <c r="O20" i="5"/>
  <c r="P20" i="5"/>
  <c r="Q20" i="5"/>
  <c r="R20" i="5"/>
  <c r="S20" i="5"/>
  <c r="T20" i="5"/>
  <c r="H21" i="5"/>
  <c r="I21" i="5"/>
  <c r="J21" i="5"/>
  <c r="K21" i="5"/>
  <c r="L21" i="5"/>
  <c r="M21" i="5"/>
  <c r="N21" i="5"/>
  <c r="O21" i="5"/>
  <c r="P21" i="5"/>
  <c r="Q21" i="5"/>
  <c r="R21" i="5"/>
  <c r="S21" i="5"/>
  <c r="T21" i="5"/>
  <c r="H22" i="5"/>
  <c r="I22" i="5"/>
  <c r="J22" i="5"/>
  <c r="K22" i="5"/>
  <c r="L22" i="5"/>
  <c r="M22" i="5"/>
  <c r="N22" i="5"/>
  <c r="O22" i="5"/>
  <c r="P22" i="5"/>
  <c r="Q22" i="5"/>
  <c r="R22" i="5"/>
  <c r="S22" i="5"/>
  <c r="T22" i="5"/>
  <c r="H23" i="5"/>
  <c r="I23" i="5"/>
  <c r="J23" i="5"/>
  <c r="K23" i="5"/>
  <c r="L23" i="5"/>
  <c r="M23" i="5"/>
  <c r="N23" i="5"/>
  <c r="O23" i="5"/>
  <c r="P23" i="5"/>
  <c r="Q23" i="5"/>
  <c r="R23" i="5"/>
  <c r="S23" i="5"/>
  <c r="T23" i="5"/>
  <c r="H24" i="5"/>
  <c r="I24" i="5"/>
  <c r="J24" i="5"/>
  <c r="K24" i="5"/>
  <c r="L24" i="5"/>
  <c r="M24" i="5"/>
  <c r="N24" i="5"/>
  <c r="O24" i="5"/>
  <c r="P24" i="5"/>
  <c r="Q24" i="5"/>
  <c r="R24" i="5"/>
  <c r="S24" i="5"/>
  <c r="T24" i="5"/>
  <c r="H25" i="5"/>
  <c r="I25" i="5"/>
  <c r="J25" i="5"/>
  <c r="K25" i="5"/>
  <c r="L25" i="5"/>
  <c r="M25" i="5"/>
  <c r="N25" i="5"/>
  <c r="O25" i="5"/>
  <c r="P25" i="5"/>
  <c r="Q25" i="5"/>
  <c r="R25" i="5"/>
  <c r="S25" i="5"/>
  <c r="T25" i="5"/>
  <c r="G20" i="5"/>
  <c r="G21" i="5"/>
  <c r="G22" i="5"/>
  <c r="G23" i="5"/>
  <c r="G24" i="5"/>
  <c r="G25" i="5"/>
  <c r="H11" i="5"/>
  <c r="I11" i="5"/>
  <c r="J11" i="5"/>
  <c r="L11" i="5"/>
  <c r="M11" i="5"/>
  <c r="N11" i="5"/>
  <c r="P11" i="5"/>
  <c r="Q11" i="5"/>
  <c r="R11" i="5"/>
  <c r="T11" i="5"/>
  <c r="H12" i="5"/>
  <c r="I12" i="5"/>
  <c r="K12" i="5"/>
  <c r="L12" i="5"/>
  <c r="M12" i="5"/>
  <c r="O12" i="5"/>
  <c r="P12" i="5"/>
  <c r="Q12" i="5"/>
  <c r="S12" i="5"/>
  <c r="T12" i="5"/>
  <c r="H13" i="5"/>
  <c r="J13" i="5"/>
  <c r="K13" i="5"/>
  <c r="L13" i="5"/>
  <c r="N13" i="5"/>
  <c r="O13" i="5"/>
  <c r="P13" i="5"/>
  <c r="R13" i="5"/>
  <c r="S13" i="5"/>
  <c r="T13" i="5"/>
  <c r="I14" i="5"/>
  <c r="J14" i="5"/>
  <c r="K14" i="5"/>
  <c r="M14" i="5"/>
  <c r="N14" i="5"/>
  <c r="O14" i="5"/>
  <c r="Q14" i="5"/>
  <c r="R14" i="5"/>
  <c r="S14" i="5"/>
  <c r="H15" i="5"/>
  <c r="I15" i="5"/>
  <c r="J15" i="5"/>
  <c r="L15" i="5"/>
  <c r="M15" i="5"/>
  <c r="N15" i="5"/>
  <c r="P15" i="5"/>
  <c r="Q15" i="5"/>
  <c r="R15" i="5"/>
  <c r="T15" i="5"/>
  <c r="H16" i="5"/>
  <c r="I16" i="5"/>
  <c r="K16" i="5"/>
  <c r="L16" i="5"/>
  <c r="M16" i="5"/>
  <c r="O16" i="5"/>
  <c r="P16" i="5"/>
  <c r="Q16" i="5"/>
  <c r="S16" i="5"/>
  <c r="T16" i="5"/>
  <c r="G12" i="5"/>
  <c r="G13" i="5"/>
  <c r="G14" i="5"/>
  <c r="G15" i="5"/>
  <c r="G16" i="5"/>
  <c r="J19" i="35"/>
  <c r="B20" i="145"/>
  <c r="C38" i="145"/>
  <c r="B12" i="145"/>
  <c r="C12" i="145"/>
  <c r="D12" i="145"/>
  <c r="E12" i="145"/>
  <c r="B13" i="145"/>
  <c r="C13" i="145"/>
  <c r="D13" i="145"/>
  <c r="E13" i="145"/>
  <c r="B16" i="145"/>
  <c r="C16" i="145"/>
  <c r="D16" i="145"/>
  <c r="E16" i="145"/>
  <c r="B18" i="145"/>
  <c r="C18" i="145"/>
  <c r="D18" i="145"/>
  <c r="E18" i="145"/>
  <c r="C20" i="145"/>
  <c r="D20" i="145"/>
  <c r="E20" i="145"/>
  <c r="B22" i="145"/>
  <c r="C22" i="145"/>
  <c r="D22" i="145"/>
  <c r="E22" i="145"/>
  <c r="B24" i="145"/>
  <c r="C24" i="145"/>
  <c r="D24" i="145"/>
  <c r="E24" i="145"/>
  <c r="B26" i="145"/>
  <c r="C26" i="145"/>
  <c r="D26" i="145"/>
  <c r="E26" i="145"/>
  <c r="B28" i="145"/>
  <c r="C28" i="145"/>
  <c r="D28" i="145"/>
  <c r="E28" i="145"/>
  <c r="B30" i="145"/>
  <c r="C30" i="145"/>
  <c r="D30" i="145"/>
  <c r="E30" i="145"/>
  <c r="B32" i="145"/>
  <c r="C32" i="145"/>
  <c r="D32" i="145"/>
  <c r="E32" i="145"/>
  <c r="B34" i="145"/>
  <c r="C34" i="145"/>
  <c r="D34" i="145"/>
  <c r="E34" i="145"/>
  <c r="B36" i="145"/>
  <c r="C36" i="145"/>
  <c r="D36" i="145"/>
  <c r="E36" i="145"/>
  <c r="B38" i="145"/>
  <c r="D38" i="145"/>
  <c r="E38" i="145"/>
  <c r="Q51" i="33"/>
  <c r="F19" i="20"/>
  <c r="F20" i="20"/>
  <c r="F21" i="20"/>
  <c r="F22" i="20"/>
  <c r="F23" i="20"/>
  <c r="F24" i="20"/>
  <c r="F25" i="20"/>
  <c r="F29" i="20"/>
  <c r="F30" i="20"/>
  <c r="F31" i="20"/>
  <c r="F32" i="20"/>
  <c r="F35" i="20"/>
  <c r="F36" i="20"/>
  <c r="F37" i="20"/>
  <c r="J35" i="97"/>
  <c r="K35" i="97"/>
  <c r="L35" i="97"/>
  <c r="M35" i="97"/>
  <c r="N35" i="97"/>
  <c r="O35" i="97"/>
  <c r="K19" i="30"/>
  <c r="L19" i="30"/>
  <c r="M19" i="30"/>
  <c r="N19" i="30"/>
  <c r="O19" i="30"/>
  <c r="J19" i="30"/>
  <c r="H34" i="27"/>
  <c r="I34" i="27"/>
  <c r="J34" i="27"/>
  <c r="K34" i="27"/>
  <c r="L34" i="27"/>
  <c r="M34" i="27"/>
  <c r="N34" i="27"/>
  <c r="O34" i="27"/>
  <c r="G34" i="27"/>
  <c r="G14" i="27"/>
  <c r="H14" i="27"/>
  <c r="I14" i="27"/>
  <c r="I14" i="26" s="1"/>
  <c r="J14" i="27"/>
  <c r="K14" i="27"/>
  <c r="L14" i="27"/>
  <c r="M14" i="27"/>
  <c r="M14" i="26" s="1"/>
  <c r="N14" i="27"/>
  <c r="O14" i="27"/>
  <c r="E43" i="109"/>
  <c r="E44" i="109"/>
  <c r="E45" i="109"/>
  <c r="E46" i="109"/>
  <c r="E47" i="109"/>
  <c r="E48" i="109"/>
  <c r="E49" i="109"/>
  <c r="E42" i="109"/>
  <c r="E43" i="107"/>
  <c r="E44" i="107"/>
  <c r="E45" i="107"/>
  <c r="E46" i="107"/>
  <c r="E47" i="107"/>
  <c r="E48" i="107"/>
  <c r="E49" i="107"/>
  <c r="E42" i="107"/>
  <c r="J76" i="33"/>
  <c r="G42" i="33"/>
  <c r="F12" i="63"/>
  <c r="I93" i="95"/>
  <c r="J93" i="95"/>
  <c r="K93" i="95"/>
  <c r="L93" i="95"/>
  <c r="M93" i="95"/>
  <c r="H93" i="95"/>
  <c r="E17" i="53"/>
  <c r="E26" i="53"/>
  <c r="E33" i="53"/>
  <c r="E38" i="53"/>
  <c r="E47" i="53"/>
  <c r="E53" i="53"/>
  <c r="E72" i="53"/>
  <c r="E89" i="53"/>
  <c r="E93" i="53"/>
  <c r="E17" i="55"/>
  <c r="E17" i="51" s="1"/>
  <c r="E26" i="55"/>
  <c r="E33" i="55"/>
  <c r="E33" i="51" s="1"/>
  <c r="E38" i="55"/>
  <c r="E47" i="55"/>
  <c r="E47" i="51" s="1"/>
  <c r="E53" i="55"/>
  <c r="E72" i="55"/>
  <c r="E72" i="51" s="1"/>
  <c r="E89" i="55"/>
  <c r="E93" i="55"/>
  <c r="E92" i="51"/>
  <c r="D92" i="51"/>
  <c r="E91" i="51"/>
  <c r="D91" i="51"/>
  <c r="E85" i="51"/>
  <c r="D85" i="51"/>
  <c r="E86" i="51"/>
  <c r="D86" i="51"/>
  <c r="E87" i="51"/>
  <c r="D87" i="51"/>
  <c r="D87" i="52" s="1"/>
  <c r="E88" i="51"/>
  <c r="F88" i="52" s="1"/>
  <c r="D88" i="51"/>
  <c r="E84" i="51"/>
  <c r="D84" i="51"/>
  <c r="E84" i="52" s="1"/>
  <c r="E82" i="51"/>
  <c r="D82" i="51"/>
  <c r="E79" i="51"/>
  <c r="D79" i="51"/>
  <c r="E77" i="51"/>
  <c r="D77" i="51"/>
  <c r="E75" i="51"/>
  <c r="D75" i="51"/>
  <c r="D75" i="52" s="1"/>
  <c r="E57" i="51"/>
  <c r="D57" i="51"/>
  <c r="E58" i="51"/>
  <c r="D58" i="51"/>
  <c r="E59" i="51"/>
  <c r="D59" i="51"/>
  <c r="E60" i="51"/>
  <c r="D60" i="51"/>
  <c r="E60" i="52" s="1"/>
  <c r="E61" i="51"/>
  <c r="D61" i="51"/>
  <c r="E62" i="51"/>
  <c r="D62" i="51"/>
  <c r="E62" i="52" s="1"/>
  <c r="E63" i="51"/>
  <c r="D63" i="51"/>
  <c r="E64" i="51"/>
  <c r="D64" i="51"/>
  <c r="E65" i="51"/>
  <c r="D65" i="51"/>
  <c r="E66" i="51"/>
  <c r="D66" i="51"/>
  <c r="E67" i="51"/>
  <c r="D67" i="51"/>
  <c r="E68" i="51"/>
  <c r="D68" i="51"/>
  <c r="D68" i="52" s="1"/>
  <c r="E69" i="51"/>
  <c r="D69" i="51"/>
  <c r="E70" i="51"/>
  <c r="D70" i="51"/>
  <c r="E70" i="52" s="1"/>
  <c r="E71" i="51"/>
  <c r="D71" i="51"/>
  <c r="E56" i="51"/>
  <c r="D56" i="51"/>
  <c r="E51" i="51"/>
  <c r="D51" i="51"/>
  <c r="E52" i="51"/>
  <c r="D52" i="51"/>
  <c r="E50" i="51"/>
  <c r="D50" i="51"/>
  <c r="E45" i="51"/>
  <c r="D45" i="51"/>
  <c r="D45" i="52" s="1"/>
  <c r="E46" i="51"/>
  <c r="D46" i="51"/>
  <c r="E44" i="51"/>
  <c r="D44" i="51"/>
  <c r="E42" i="51"/>
  <c r="D42" i="51"/>
  <c r="E41" i="51"/>
  <c r="D41" i="51"/>
  <c r="E36" i="51"/>
  <c r="D36" i="51"/>
  <c r="E37" i="51"/>
  <c r="D37" i="51"/>
  <c r="D37" i="52" s="1"/>
  <c r="E35" i="51"/>
  <c r="D35" i="51"/>
  <c r="E30" i="51"/>
  <c r="D30" i="51"/>
  <c r="D30" i="52" s="1"/>
  <c r="E31" i="51"/>
  <c r="D31" i="51"/>
  <c r="E32" i="51"/>
  <c r="D32" i="51"/>
  <c r="E29" i="51"/>
  <c r="D29" i="51"/>
  <c r="E20" i="51"/>
  <c r="D20" i="51"/>
  <c r="E21" i="51"/>
  <c r="D21" i="51"/>
  <c r="E22" i="51"/>
  <c r="D22" i="51"/>
  <c r="E22" i="52" s="1"/>
  <c r="E23" i="51"/>
  <c r="D23" i="51"/>
  <c r="E24" i="51"/>
  <c r="D24" i="51"/>
  <c r="E25" i="51"/>
  <c r="D25" i="51"/>
  <c r="E19" i="51"/>
  <c r="D19" i="51"/>
  <c r="E12" i="51"/>
  <c r="D12" i="51"/>
  <c r="E13" i="51"/>
  <c r="D13" i="51"/>
  <c r="E14" i="51"/>
  <c r="D14" i="51"/>
  <c r="E15" i="51"/>
  <c r="D15" i="51"/>
  <c r="E16" i="51"/>
  <c r="D16" i="51"/>
  <c r="E11" i="51"/>
  <c r="D11" i="51"/>
  <c r="E22" i="107"/>
  <c r="E22" i="109"/>
  <c r="E36" i="107"/>
  <c r="E50" i="107" s="1"/>
  <c r="E36" i="109"/>
  <c r="E15" i="105"/>
  <c r="E29" i="105"/>
  <c r="D15" i="105"/>
  <c r="D29" i="105"/>
  <c r="E16" i="105"/>
  <c r="E30" i="105"/>
  <c r="F30" i="106" s="1"/>
  <c r="D16" i="105"/>
  <c r="D30" i="105"/>
  <c r="E17" i="105"/>
  <c r="E31" i="105"/>
  <c r="F31" i="106" s="1"/>
  <c r="D17" i="105"/>
  <c r="D31" i="105"/>
  <c r="E18" i="105"/>
  <c r="E32" i="105"/>
  <c r="D18" i="105"/>
  <c r="D32" i="105"/>
  <c r="E19" i="105"/>
  <c r="E33" i="105"/>
  <c r="D19" i="105"/>
  <c r="D33" i="105"/>
  <c r="E20" i="105"/>
  <c r="E34" i="105"/>
  <c r="D20" i="105"/>
  <c r="D34" i="105"/>
  <c r="E21" i="105"/>
  <c r="E35" i="105"/>
  <c r="D21" i="105"/>
  <c r="D35" i="105"/>
  <c r="E14" i="105"/>
  <c r="E28" i="105"/>
  <c r="D14" i="105"/>
  <c r="D28" i="105"/>
  <c r="F13" i="145"/>
  <c r="F16" i="145"/>
  <c r="F18" i="145"/>
  <c r="F20" i="145"/>
  <c r="F22" i="145"/>
  <c r="F24" i="145"/>
  <c r="F26" i="145"/>
  <c r="F28" i="145"/>
  <c r="F30" i="145"/>
  <c r="F32" i="145"/>
  <c r="F34" i="145"/>
  <c r="F36" i="145"/>
  <c r="F38" i="145"/>
  <c r="F12" i="145"/>
  <c r="B14" i="146"/>
  <c r="C14" i="146"/>
  <c r="D14" i="146"/>
  <c r="E14" i="146"/>
  <c r="B14" i="144"/>
  <c r="C14" i="144"/>
  <c r="C14" i="145" s="1"/>
  <c r="D14" i="144"/>
  <c r="D14" i="145" s="1"/>
  <c r="E14" i="144"/>
  <c r="J88" i="11"/>
  <c r="J11" i="97"/>
  <c r="K11" i="97"/>
  <c r="L11" i="97"/>
  <c r="M11" i="97"/>
  <c r="N11" i="97"/>
  <c r="O11" i="97"/>
  <c r="C92" i="51"/>
  <c r="C77" i="51"/>
  <c r="C79" i="51"/>
  <c r="C82" i="51"/>
  <c r="C84" i="51"/>
  <c r="C85" i="51"/>
  <c r="C86" i="51"/>
  <c r="C87" i="51"/>
  <c r="C88" i="51"/>
  <c r="C57" i="51"/>
  <c r="C58" i="51"/>
  <c r="D58" i="52" s="1"/>
  <c r="C59" i="51"/>
  <c r="C60" i="51"/>
  <c r="C61" i="51"/>
  <c r="C62" i="51"/>
  <c r="C63" i="51"/>
  <c r="C64" i="51"/>
  <c r="C65" i="51"/>
  <c r="C66" i="51"/>
  <c r="D66" i="52" s="1"/>
  <c r="C67" i="51"/>
  <c r="C68" i="51"/>
  <c r="C69" i="51"/>
  <c r="C70" i="51"/>
  <c r="C71" i="51"/>
  <c r="C51" i="51"/>
  <c r="C52" i="51"/>
  <c r="C42" i="51"/>
  <c r="C44" i="51"/>
  <c r="C45" i="51"/>
  <c r="C46" i="51"/>
  <c r="C36" i="51"/>
  <c r="C37" i="51"/>
  <c r="C30" i="51"/>
  <c r="C31" i="51"/>
  <c r="C32" i="51"/>
  <c r="C20" i="51"/>
  <c r="C21" i="51"/>
  <c r="C22" i="51"/>
  <c r="C23" i="51"/>
  <c r="C24" i="51"/>
  <c r="C25" i="51"/>
  <c r="C12" i="51"/>
  <c r="C13" i="51"/>
  <c r="D13" i="52" s="1"/>
  <c r="C14" i="51"/>
  <c r="C15" i="51"/>
  <c r="C16" i="51"/>
  <c r="D26" i="55"/>
  <c r="D26" i="51" s="1"/>
  <c r="D33" i="55"/>
  <c r="D38" i="55"/>
  <c r="D47" i="55"/>
  <c r="D53" i="55"/>
  <c r="D72" i="55"/>
  <c r="D89" i="55"/>
  <c r="D93" i="55"/>
  <c r="D17" i="55"/>
  <c r="D17" i="51" s="1"/>
  <c r="D17" i="53"/>
  <c r="D26" i="53"/>
  <c r="D33" i="53"/>
  <c r="D38" i="53"/>
  <c r="D96" i="53" s="1"/>
  <c r="D47" i="53"/>
  <c r="D53" i="53"/>
  <c r="D72" i="53"/>
  <c r="D89" i="53"/>
  <c r="D89" i="51" s="1"/>
  <c r="D93" i="53"/>
  <c r="F41" i="23"/>
  <c r="F42" i="23"/>
  <c r="F44" i="23"/>
  <c r="F45" i="23"/>
  <c r="F46" i="23"/>
  <c r="F46" i="7" s="1"/>
  <c r="F50" i="23"/>
  <c r="F51" i="23"/>
  <c r="F52" i="23"/>
  <c r="F56" i="23"/>
  <c r="F56" i="7" s="1"/>
  <c r="F57" i="23"/>
  <c r="F58" i="23"/>
  <c r="F59" i="23"/>
  <c r="F60" i="23"/>
  <c r="F60" i="7" s="1"/>
  <c r="F61" i="23"/>
  <c r="F62" i="23"/>
  <c r="F63" i="23"/>
  <c r="F64" i="23"/>
  <c r="F64" i="7" s="1"/>
  <c r="F65" i="23"/>
  <c r="F66" i="23"/>
  <c r="F67" i="23"/>
  <c r="F68" i="23"/>
  <c r="F69" i="23"/>
  <c r="F70" i="23"/>
  <c r="F71" i="23"/>
  <c r="F75" i="23"/>
  <c r="F77" i="23"/>
  <c r="F79" i="23"/>
  <c r="F82" i="23"/>
  <c r="F84" i="23"/>
  <c r="F85" i="23"/>
  <c r="F86" i="23"/>
  <c r="F87" i="23"/>
  <c r="F88" i="23"/>
  <c r="F88" i="7" s="1"/>
  <c r="F91" i="23"/>
  <c r="F92" i="23"/>
  <c r="F93" i="23" s="1"/>
  <c r="F35" i="23"/>
  <c r="F36" i="23"/>
  <c r="F36" i="7" s="1"/>
  <c r="F37" i="23"/>
  <c r="F11" i="23"/>
  <c r="F12" i="23"/>
  <c r="F13" i="23"/>
  <c r="F14" i="23"/>
  <c r="F15" i="23"/>
  <c r="F16" i="23"/>
  <c r="F19" i="23"/>
  <c r="F20" i="23"/>
  <c r="F21" i="23"/>
  <c r="F22" i="23"/>
  <c r="F23" i="23"/>
  <c r="F24" i="23"/>
  <c r="F25" i="23"/>
  <c r="F29" i="23"/>
  <c r="F30" i="23"/>
  <c r="F30" i="7" s="1"/>
  <c r="F31" i="23"/>
  <c r="F32" i="23"/>
  <c r="C22" i="107"/>
  <c r="B22" i="107"/>
  <c r="C17" i="55"/>
  <c r="C26" i="55"/>
  <c r="C33" i="55"/>
  <c r="C38" i="55"/>
  <c r="C47" i="55"/>
  <c r="C53" i="55"/>
  <c r="C72" i="55"/>
  <c r="C89" i="55"/>
  <c r="C93" i="55"/>
  <c r="C17" i="53"/>
  <c r="C26" i="53"/>
  <c r="C33" i="53"/>
  <c r="C38" i="53"/>
  <c r="C47" i="53"/>
  <c r="C53" i="53"/>
  <c r="C72" i="53"/>
  <c r="C89" i="53"/>
  <c r="C93" i="53"/>
  <c r="C91" i="51"/>
  <c r="C75" i="51"/>
  <c r="C56" i="51"/>
  <c r="C53" i="51"/>
  <c r="C50" i="51"/>
  <c r="C41" i="51"/>
  <c r="C35" i="51"/>
  <c r="B30" i="51"/>
  <c r="B31" i="51"/>
  <c r="B32" i="51"/>
  <c r="B29" i="51"/>
  <c r="C29" i="51"/>
  <c r="C19" i="51"/>
  <c r="B47" i="53"/>
  <c r="B38" i="53"/>
  <c r="B33" i="53"/>
  <c r="B26" i="53"/>
  <c r="B47" i="55"/>
  <c r="B26" i="55"/>
  <c r="C11" i="51"/>
  <c r="F40" i="62"/>
  <c r="F41" i="62"/>
  <c r="I33" i="23"/>
  <c r="J33" i="23"/>
  <c r="K33" i="23"/>
  <c r="L33" i="23"/>
  <c r="M33" i="23"/>
  <c r="M33" i="7" s="1"/>
  <c r="H33" i="23"/>
  <c r="B17" i="53"/>
  <c r="B53" i="53"/>
  <c r="B72" i="53"/>
  <c r="B89" i="53"/>
  <c r="B93" i="53"/>
  <c r="O37" i="33"/>
  <c r="J28" i="35"/>
  <c r="J11" i="35"/>
  <c r="K37" i="35"/>
  <c r="K48" i="35" s="1"/>
  <c r="L37" i="35"/>
  <c r="L48" i="35" s="1"/>
  <c r="M37" i="35"/>
  <c r="M48" i="35" s="1"/>
  <c r="N37" i="35"/>
  <c r="N48" i="35" s="1"/>
  <c r="O37" i="35"/>
  <c r="O48" i="35" s="1"/>
  <c r="P37" i="35"/>
  <c r="P48" i="35" s="1"/>
  <c r="Q37" i="35"/>
  <c r="Q48" i="35" s="1"/>
  <c r="R37" i="35"/>
  <c r="R48" i="35" s="1"/>
  <c r="S37" i="35"/>
  <c r="S48" i="35" s="1"/>
  <c r="T37" i="35"/>
  <c r="T48" i="35"/>
  <c r="U37" i="35"/>
  <c r="U48" i="35" s="1"/>
  <c r="V37" i="35"/>
  <c r="V48" i="35" s="1"/>
  <c r="V96" i="35" s="1"/>
  <c r="C43" i="109"/>
  <c r="D43" i="109"/>
  <c r="C44" i="109"/>
  <c r="D44" i="109"/>
  <c r="C45" i="109"/>
  <c r="D45" i="109"/>
  <c r="C46" i="109"/>
  <c r="D46" i="109"/>
  <c r="C47" i="109"/>
  <c r="D47" i="109"/>
  <c r="C48" i="109"/>
  <c r="D48" i="109"/>
  <c r="C49" i="109"/>
  <c r="D49" i="109"/>
  <c r="D42" i="109"/>
  <c r="D24" i="100"/>
  <c r="F33" i="100"/>
  <c r="G33" i="100"/>
  <c r="H33" i="100"/>
  <c r="I33" i="100"/>
  <c r="J33" i="100"/>
  <c r="K33" i="100"/>
  <c r="D25" i="100"/>
  <c r="D26" i="100"/>
  <c r="D27" i="100"/>
  <c r="D28" i="100"/>
  <c r="D29" i="100"/>
  <c r="D30" i="100"/>
  <c r="D31" i="100"/>
  <c r="D32" i="100"/>
  <c r="N91" i="68"/>
  <c r="M91" i="68"/>
  <c r="L91" i="68"/>
  <c r="K91" i="68"/>
  <c r="J91" i="68"/>
  <c r="I91" i="68"/>
  <c r="G91" i="68"/>
  <c r="O93" i="20"/>
  <c r="O93" i="5" s="1"/>
  <c r="P93" i="20"/>
  <c r="Q93" i="20"/>
  <c r="R93" i="20"/>
  <c r="R93" i="5" s="1"/>
  <c r="S93" i="20"/>
  <c r="S93" i="5" s="1"/>
  <c r="T93" i="20"/>
  <c r="T93" i="5" s="1"/>
  <c r="I93" i="20"/>
  <c r="J93" i="20"/>
  <c r="J93" i="5" s="1"/>
  <c r="K93" i="20"/>
  <c r="K93" i="5" s="1"/>
  <c r="L93" i="20"/>
  <c r="L93" i="5" s="1"/>
  <c r="M93" i="20"/>
  <c r="N93" i="20"/>
  <c r="N93" i="5" s="1"/>
  <c r="H93" i="20"/>
  <c r="G93" i="20"/>
  <c r="B17" i="55"/>
  <c r="B33" i="55"/>
  <c r="B38" i="55"/>
  <c r="B53" i="55"/>
  <c r="B72" i="55"/>
  <c r="B89" i="55"/>
  <c r="B93" i="55"/>
  <c r="F11" i="95"/>
  <c r="F12" i="95"/>
  <c r="F12" i="7" s="1"/>
  <c r="F13" i="95"/>
  <c r="F14" i="95"/>
  <c r="F15" i="95"/>
  <c r="F16" i="95"/>
  <c r="F16" i="7" s="1"/>
  <c r="F19" i="95"/>
  <c r="F20" i="95"/>
  <c r="F21" i="95"/>
  <c r="F22" i="95"/>
  <c r="F22" i="7" s="1"/>
  <c r="M23" i="22" s="1"/>
  <c r="F23" i="95"/>
  <c r="F24" i="95"/>
  <c r="F25" i="95"/>
  <c r="F29" i="95"/>
  <c r="F33" i="95" s="1"/>
  <c r="F30" i="95"/>
  <c r="F31" i="95"/>
  <c r="F32" i="95"/>
  <c r="F35" i="95"/>
  <c r="F36" i="95"/>
  <c r="F37" i="95"/>
  <c r="F41" i="95"/>
  <c r="F42" i="95"/>
  <c r="F42" i="7" s="1"/>
  <c r="J43" i="22" s="1"/>
  <c r="F44" i="95"/>
  <c r="F45" i="95"/>
  <c r="F46" i="95"/>
  <c r="F50" i="95"/>
  <c r="F50" i="7" s="1"/>
  <c r="F51" i="95"/>
  <c r="F52" i="95"/>
  <c r="F56" i="95"/>
  <c r="F57" i="95"/>
  <c r="F57" i="7" s="1"/>
  <c r="F58" i="95"/>
  <c r="F59" i="95"/>
  <c r="F60" i="95"/>
  <c r="F61" i="95"/>
  <c r="F61" i="7" s="1"/>
  <c r="F62" i="95"/>
  <c r="F63" i="95"/>
  <c r="F64" i="95"/>
  <c r="F65" i="95"/>
  <c r="F65" i="7" s="1"/>
  <c r="F66" i="95"/>
  <c r="F67" i="95"/>
  <c r="F68" i="95"/>
  <c r="F69" i="95"/>
  <c r="F69" i="7" s="1"/>
  <c r="K70" i="22" s="1"/>
  <c r="F70" i="95"/>
  <c r="F71" i="95"/>
  <c r="F75" i="95"/>
  <c r="F77" i="95"/>
  <c r="F77" i="7" s="1"/>
  <c r="F79" i="95"/>
  <c r="F82" i="95"/>
  <c r="F84" i="95"/>
  <c r="F85" i="95"/>
  <c r="F86" i="95"/>
  <c r="F87" i="95"/>
  <c r="F88" i="95"/>
  <c r="F91" i="95"/>
  <c r="F92" i="95"/>
  <c r="J9" i="35"/>
  <c r="J10" i="35"/>
  <c r="J12" i="35"/>
  <c r="J13" i="35"/>
  <c r="J14" i="35"/>
  <c r="J15" i="35"/>
  <c r="J16" i="35"/>
  <c r="J17" i="35"/>
  <c r="J18" i="35"/>
  <c r="J20" i="35"/>
  <c r="J21" i="35"/>
  <c r="J22" i="35"/>
  <c r="J23" i="35"/>
  <c r="J24" i="35"/>
  <c r="J25" i="35"/>
  <c r="J26" i="35"/>
  <c r="J27" i="35"/>
  <c r="J29" i="35"/>
  <c r="J30" i="35"/>
  <c r="J31" i="35"/>
  <c r="J32" i="35"/>
  <c r="J33" i="35"/>
  <c r="J34" i="35"/>
  <c r="J35" i="35"/>
  <c r="J36" i="35"/>
  <c r="I37" i="35"/>
  <c r="I48" i="35" s="1"/>
  <c r="H37" i="35"/>
  <c r="H48" i="35" s="1"/>
  <c r="B28" i="105"/>
  <c r="C28" i="105"/>
  <c r="B29" i="105"/>
  <c r="C29" i="105"/>
  <c r="C43" i="105" s="1"/>
  <c r="B30" i="105"/>
  <c r="C30" i="105"/>
  <c r="B31" i="105"/>
  <c r="C31" i="105"/>
  <c r="B32" i="105"/>
  <c r="C32" i="105"/>
  <c r="B33" i="105"/>
  <c r="C33" i="105"/>
  <c r="B34" i="105"/>
  <c r="C34" i="106" s="1"/>
  <c r="C34" i="105"/>
  <c r="B35" i="105"/>
  <c r="C35" i="105"/>
  <c r="B36" i="107"/>
  <c r="B50" i="107" s="1"/>
  <c r="B36" i="109"/>
  <c r="C36" i="107"/>
  <c r="C36" i="109"/>
  <c r="D36" i="107"/>
  <c r="D36" i="109"/>
  <c r="B14" i="105"/>
  <c r="C14" i="105"/>
  <c r="C42" i="105" s="1"/>
  <c r="B15" i="105"/>
  <c r="C15" i="105"/>
  <c r="B16" i="105"/>
  <c r="C16" i="105"/>
  <c r="B17" i="105"/>
  <c r="C17" i="105"/>
  <c r="B18" i="105"/>
  <c r="C18" i="105"/>
  <c r="C46" i="105" s="1"/>
  <c r="C19" i="105"/>
  <c r="B20" i="105"/>
  <c r="C20" i="105"/>
  <c r="B21" i="105"/>
  <c r="C21" i="105"/>
  <c r="B22" i="109"/>
  <c r="C22" i="109"/>
  <c r="D22" i="107"/>
  <c r="D22" i="109"/>
  <c r="F15" i="7"/>
  <c r="G50" i="5"/>
  <c r="H12" i="64"/>
  <c r="H13" i="64"/>
  <c r="F57" i="63"/>
  <c r="F56" i="63"/>
  <c r="F53" i="63"/>
  <c r="F52" i="63"/>
  <c r="F49" i="63"/>
  <c r="F48" i="63"/>
  <c r="F45" i="63"/>
  <c r="F44" i="63"/>
  <c r="F41" i="63"/>
  <c r="F40" i="63"/>
  <c r="F37" i="63"/>
  <c r="F36" i="63"/>
  <c r="F33" i="63"/>
  <c r="F32" i="63"/>
  <c r="F29" i="63"/>
  <c r="F28" i="63"/>
  <c r="F25" i="63"/>
  <c r="F24" i="63"/>
  <c r="F21" i="63"/>
  <c r="F20" i="63"/>
  <c r="F17" i="63"/>
  <c r="F16" i="63"/>
  <c r="F13" i="63"/>
  <c r="C42" i="109"/>
  <c r="C43" i="107"/>
  <c r="C44" i="107"/>
  <c r="C45" i="107"/>
  <c r="C46" i="107"/>
  <c r="C47" i="107"/>
  <c r="C48" i="107"/>
  <c r="C49" i="107"/>
  <c r="B43" i="107"/>
  <c r="B44" i="107"/>
  <c r="B45" i="107"/>
  <c r="B46" i="107"/>
  <c r="B47" i="107"/>
  <c r="B48" i="107"/>
  <c r="B49" i="107"/>
  <c r="B42" i="107"/>
  <c r="C42" i="107"/>
  <c r="D42" i="107"/>
  <c r="B11" i="51"/>
  <c r="B12" i="51"/>
  <c r="B13" i="51"/>
  <c r="B14" i="51"/>
  <c r="C14" i="52" s="1"/>
  <c r="B15" i="51"/>
  <c r="B16" i="51"/>
  <c r="B19" i="51"/>
  <c r="B20" i="51"/>
  <c r="C20" i="52" s="1"/>
  <c r="B21" i="51"/>
  <c r="B22" i="51"/>
  <c r="B23" i="51"/>
  <c r="B24" i="51"/>
  <c r="C24" i="52" s="1"/>
  <c r="B25" i="51"/>
  <c r="C25" i="52" s="1"/>
  <c r="B35" i="51"/>
  <c r="B36" i="51"/>
  <c r="B37" i="51"/>
  <c r="B41" i="51"/>
  <c r="B42" i="51"/>
  <c r="B44" i="51"/>
  <c r="B45" i="51"/>
  <c r="B46" i="51"/>
  <c r="B50" i="51"/>
  <c r="B51" i="51"/>
  <c r="C51" i="52" s="1"/>
  <c r="B52" i="51"/>
  <c r="B56" i="51"/>
  <c r="B57" i="51"/>
  <c r="B58" i="51"/>
  <c r="B59" i="51"/>
  <c r="C59" i="52" s="1"/>
  <c r="B60" i="51"/>
  <c r="B61" i="51"/>
  <c r="B62" i="51"/>
  <c r="B63" i="51"/>
  <c r="C63" i="52" s="1"/>
  <c r="B64" i="51"/>
  <c r="C64" i="52" s="1"/>
  <c r="B65" i="51"/>
  <c r="B66" i="51"/>
  <c r="B67" i="51"/>
  <c r="C67" i="52" s="1"/>
  <c r="B68" i="51"/>
  <c r="B69" i="51"/>
  <c r="B70" i="51"/>
  <c r="B71" i="51"/>
  <c r="C71" i="52" s="1"/>
  <c r="B75" i="51"/>
  <c r="B77" i="51"/>
  <c r="B82" i="51"/>
  <c r="B84" i="51"/>
  <c r="B85" i="51"/>
  <c r="B86" i="51"/>
  <c r="B87" i="51"/>
  <c r="B88" i="51"/>
  <c r="B91" i="51"/>
  <c r="C91" i="52" s="1"/>
  <c r="B92" i="51"/>
  <c r="P86" i="35"/>
  <c r="Q86" i="35"/>
  <c r="R86" i="35"/>
  <c r="S86" i="35"/>
  <c r="T86" i="35"/>
  <c r="U86" i="35"/>
  <c r="O86" i="35"/>
  <c r="J13" i="29"/>
  <c r="K13" i="29"/>
  <c r="L13" i="29"/>
  <c r="M13" i="29"/>
  <c r="I13" i="29" s="1"/>
  <c r="N13" i="29"/>
  <c r="O13" i="29"/>
  <c r="J14" i="29"/>
  <c r="K14" i="29"/>
  <c r="I14" i="29" s="1"/>
  <c r="L14" i="29"/>
  <c r="M14" i="29"/>
  <c r="N14" i="29"/>
  <c r="O14" i="29"/>
  <c r="J17" i="29"/>
  <c r="K17" i="29"/>
  <c r="L17" i="29"/>
  <c r="M17" i="29"/>
  <c r="I17" i="29" s="1"/>
  <c r="N17" i="29"/>
  <c r="O17" i="29"/>
  <c r="J18" i="29"/>
  <c r="K18" i="29"/>
  <c r="L18" i="29"/>
  <c r="M18" i="29"/>
  <c r="N18" i="29"/>
  <c r="O18" i="29"/>
  <c r="H52" i="42"/>
  <c r="K69" i="35"/>
  <c r="I49" i="67"/>
  <c r="J26" i="96"/>
  <c r="J39" i="35"/>
  <c r="J40" i="35"/>
  <c r="J41" i="35"/>
  <c r="J42" i="35"/>
  <c r="J43" i="35"/>
  <c r="J44" i="35"/>
  <c r="J45" i="35"/>
  <c r="J46" i="35"/>
  <c r="J47" i="35"/>
  <c r="M86" i="35"/>
  <c r="J94" i="35"/>
  <c r="J92" i="35"/>
  <c r="J64" i="35"/>
  <c r="J65" i="35"/>
  <c r="J66" i="35"/>
  <c r="J67" i="35"/>
  <c r="J68" i="35"/>
  <c r="V86" i="35"/>
  <c r="K86" i="35"/>
  <c r="L86" i="35"/>
  <c r="N86" i="35"/>
  <c r="J63" i="35"/>
  <c r="U59" i="35"/>
  <c r="U69" i="35"/>
  <c r="V59" i="35"/>
  <c r="V69" i="35"/>
  <c r="P59" i="35"/>
  <c r="P69" i="35"/>
  <c r="Q59" i="35"/>
  <c r="Q69" i="35"/>
  <c r="R59" i="35"/>
  <c r="R69" i="35"/>
  <c r="S59" i="35"/>
  <c r="S69" i="35"/>
  <c r="T59" i="35"/>
  <c r="T69" i="35"/>
  <c r="T96" i="35" s="1"/>
  <c r="K59" i="35"/>
  <c r="L59" i="35"/>
  <c r="L69" i="35"/>
  <c r="M59" i="35"/>
  <c r="M69" i="35"/>
  <c r="N59" i="35"/>
  <c r="N69" i="35"/>
  <c r="O59" i="35"/>
  <c r="O69" i="35"/>
  <c r="I59" i="35"/>
  <c r="I69" i="35"/>
  <c r="H69" i="35"/>
  <c r="H59" i="35"/>
  <c r="H106" i="36"/>
  <c r="H123" i="36"/>
  <c r="H14" i="36"/>
  <c r="H24" i="36"/>
  <c r="H28" i="36"/>
  <c r="H42" i="36"/>
  <c r="H53" i="36"/>
  <c r="H79" i="36"/>
  <c r="K174" i="36"/>
  <c r="N174" i="36"/>
  <c r="E234" i="99" s="1"/>
  <c r="O174" i="36"/>
  <c r="E267" i="99" s="1"/>
  <c r="P174" i="36"/>
  <c r="E300" i="99" s="1"/>
  <c r="Q174" i="36"/>
  <c r="R174" i="36"/>
  <c r="E366" i="99" s="1"/>
  <c r="S174" i="36"/>
  <c r="E399" i="99" s="1"/>
  <c r="T174" i="36"/>
  <c r="E432" i="99" s="1"/>
  <c r="U174" i="36"/>
  <c r="E465" i="99" s="1"/>
  <c r="V174" i="36"/>
  <c r="E498" i="99" s="1"/>
  <c r="W174" i="36"/>
  <c r="E531" i="99" s="1"/>
  <c r="X174" i="36"/>
  <c r="E564" i="99" s="1"/>
  <c r="K31" i="36"/>
  <c r="E115" i="99" s="1"/>
  <c r="K47" i="36"/>
  <c r="E119" i="99" s="1"/>
  <c r="K55" i="36"/>
  <c r="E121" i="99" s="1"/>
  <c r="K71" i="36"/>
  <c r="E125" i="99" s="1"/>
  <c r="K83" i="36"/>
  <c r="K183" i="36"/>
  <c r="L31" i="36"/>
  <c r="E148" i="99" s="1"/>
  <c r="L83" i="36"/>
  <c r="E161" i="99" s="1"/>
  <c r="M55" i="36"/>
  <c r="E187" i="99" s="1"/>
  <c r="M71" i="36"/>
  <c r="E191" i="99" s="1"/>
  <c r="M83" i="36"/>
  <c r="E194" i="99" s="1"/>
  <c r="M183" i="36"/>
  <c r="N31" i="36"/>
  <c r="E214" i="99" s="1"/>
  <c r="N47" i="36"/>
  <c r="E218" i="99" s="1"/>
  <c r="N55" i="36"/>
  <c r="E220" i="99" s="1"/>
  <c r="N71" i="36"/>
  <c r="N83" i="36"/>
  <c r="E227" i="99" s="1"/>
  <c r="N183" i="36"/>
  <c r="O31" i="36"/>
  <c r="E247" i="99" s="1"/>
  <c r="O47" i="36"/>
  <c r="E251" i="99" s="1"/>
  <c r="O55" i="36"/>
  <c r="O71" i="36"/>
  <c r="E257" i="99" s="1"/>
  <c r="O83" i="36"/>
  <c r="O183" i="36"/>
  <c r="E270" i="99" s="1"/>
  <c r="P31" i="36"/>
  <c r="E280" i="99" s="1"/>
  <c r="P47" i="36"/>
  <c r="E284" i="99" s="1"/>
  <c r="P55" i="36"/>
  <c r="E286" i="99" s="1"/>
  <c r="P71" i="36"/>
  <c r="E290" i="99" s="1"/>
  <c r="P83" i="36"/>
  <c r="E293" i="99" s="1"/>
  <c r="E296" i="99"/>
  <c r="P183" i="36"/>
  <c r="E303" i="99" s="1"/>
  <c r="Q31" i="36"/>
  <c r="E313" i="99" s="1"/>
  <c r="Q47" i="36"/>
  <c r="E317" i="99" s="1"/>
  <c r="Q55" i="36"/>
  <c r="Q71" i="36"/>
  <c r="E323" i="99" s="1"/>
  <c r="Q83" i="36"/>
  <c r="E326" i="99" s="1"/>
  <c r="Q183" i="36"/>
  <c r="R31" i="36"/>
  <c r="E346" i="99" s="1"/>
  <c r="R47" i="36"/>
  <c r="E350" i="99" s="1"/>
  <c r="R55" i="36"/>
  <c r="E352" i="99" s="1"/>
  <c r="R71" i="36"/>
  <c r="E356" i="99" s="1"/>
  <c r="R83" i="36"/>
  <c r="E359" i="99" s="1"/>
  <c r="R183" i="36"/>
  <c r="E369" i="99" s="1"/>
  <c r="S31" i="36"/>
  <c r="E379" i="99" s="1"/>
  <c r="S47" i="36"/>
  <c r="E383" i="99" s="1"/>
  <c r="S55" i="36"/>
  <c r="E385" i="99" s="1"/>
  <c r="S71" i="36"/>
  <c r="S83" i="36"/>
  <c r="E392" i="99" s="1"/>
  <c r="E395" i="99"/>
  <c r="S183" i="36"/>
  <c r="E402" i="99" s="1"/>
  <c r="T31" i="36"/>
  <c r="E412" i="99" s="1"/>
  <c r="T47" i="36"/>
  <c r="E416" i="99" s="1"/>
  <c r="T55" i="36"/>
  <c r="E418" i="99" s="1"/>
  <c r="T71" i="36"/>
  <c r="E422" i="99" s="1"/>
  <c r="T83" i="36"/>
  <c r="E425" i="99" s="1"/>
  <c r="E428" i="99"/>
  <c r="T183" i="36"/>
  <c r="U31" i="36"/>
  <c r="E445" i="99" s="1"/>
  <c r="U47" i="36"/>
  <c r="E449" i="99" s="1"/>
  <c r="U55" i="36"/>
  <c r="E451" i="99" s="1"/>
  <c r="U71" i="36"/>
  <c r="E455" i="99" s="1"/>
  <c r="U83" i="36"/>
  <c r="E458" i="99" s="1"/>
  <c r="U183" i="36"/>
  <c r="E468" i="99" s="1"/>
  <c r="V31" i="36"/>
  <c r="E478" i="99" s="1"/>
  <c r="V47" i="36"/>
  <c r="E482" i="99" s="1"/>
  <c r="V55" i="36"/>
  <c r="E484" i="99" s="1"/>
  <c r="V71" i="36"/>
  <c r="E488" i="99" s="1"/>
  <c r="V83" i="36"/>
  <c r="E491" i="99" s="1"/>
  <c r="V183" i="36"/>
  <c r="E501" i="99" s="1"/>
  <c r="E508" i="99"/>
  <c r="W31" i="36"/>
  <c r="E511" i="99" s="1"/>
  <c r="W47" i="36"/>
  <c r="W55" i="36"/>
  <c r="E517" i="99" s="1"/>
  <c r="W71" i="36"/>
  <c r="E521" i="99" s="1"/>
  <c r="W83" i="36"/>
  <c r="E524" i="99" s="1"/>
  <c r="E527" i="99"/>
  <c r="W183" i="36"/>
  <c r="E534" i="99" s="1"/>
  <c r="X31" i="36"/>
  <c r="E544" i="99" s="1"/>
  <c r="X55" i="36"/>
  <c r="E550" i="99" s="1"/>
  <c r="X71" i="36"/>
  <c r="E554" i="99" s="1"/>
  <c r="E560" i="99"/>
  <c r="X183" i="36"/>
  <c r="E567" i="99" s="1"/>
  <c r="E45" i="99"/>
  <c r="I71" i="36"/>
  <c r="E58" i="99" s="1"/>
  <c r="I183" i="36"/>
  <c r="E71" i="99" s="1"/>
  <c r="H157" i="36"/>
  <c r="E131" i="99"/>
  <c r="E435" i="99"/>
  <c r="E409" i="99"/>
  <c r="E389" i="99"/>
  <c r="E376" i="99"/>
  <c r="E336" i="99"/>
  <c r="E333" i="99"/>
  <c r="E319" i="99"/>
  <c r="E310" i="99"/>
  <c r="E277" i="99"/>
  <c r="E260" i="99"/>
  <c r="E253" i="99"/>
  <c r="E244" i="99"/>
  <c r="E237" i="99"/>
  <c r="E224" i="99"/>
  <c r="E204" i="99"/>
  <c r="E138" i="99"/>
  <c r="E135" i="99"/>
  <c r="E128" i="99"/>
  <c r="E112" i="99"/>
  <c r="L404" i="99"/>
  <c r="J404" i="99"/>
  <c r="I404" i="99"/>
  <c r="H404" i="99"/>
  <c r="G19" i="100"/>
  <c r="G20" i="100" s="1"/>
  <c r="H19" i="100"/>
  <c r="I19" i="100"/>
  <c r="J19" i="100"/>
  <c r="K19" i="100"/>
  <c r="K20" i="100" s="1"/>
  <c r="F19" i="100"/>
  <c r="D37" i="100"/>
  <c r="D50" i="100"/>
  <c r="D63" i="100"/>
  <c r="D76" i="100"/>
  <c r="D89" i="100"/>
  <c r="D102" i="100"/>
  <c r="D115" i="100"/>
  <c r="E115" i="100" s="1"/>
  <c r="D128" i="100"/>
  <c r="D141" i="100"/>
  <c r="D154" i="100"/>
  <c r="D167" i="100"/>
  <c r="E167" i="100" s="1"/>
  <c r="D180" i="100"/>
  <c r="D193" i="100"/>
  <c r="D206" i="100"/>
  <c r="D219" i="100"/>
  <c r="D38" i="100"/>
  <c r="D51" i="100"/>
  <c r="D64" i="100"/>
  <c r="D77" i="100"/>
  <c r="E77" i="100" s="1"/>
  <c r="D90" i="100"/>
  <c r="D103" i="100"/>
  <c r="D116" i="100"/>
  <c r="D129" i="100"/>
  <c r="E129" i="100" s="1"/>
  <c r="D142" i="100"/>
  <c r="D155" i="100"/>
  <c r="D168" i="100"/>
  <c r="D181" i="100"/>
  <c r="D194" i="100"/>
  <c r="D207" i="100"/>
  <c r="D220" i="100"/>
  <c r="D39" i="100"/>
  <c r="E39" i="100" s="1"/>
  <c r="D52" i="100"/>
  <c r="D65" i="100"/>
  <c r="D78" i="100"/>
  <c r="E78" i="100" s="1"/>
  <c r="D91" i="100"/>
  <c r="E91" i="100" s="1"/>
  <c r="D104" i="100"/>
  <c r="D117" i="100"/>
  <c r="D130" i="100"/>
  <c r="D143" i="100"/>
  <c r="D156" i="100"/>
  <c r="D169" i="100"/>
  <c r="D182" i="100"/>
  <c r="D195" i="100"/>
  <c r="E195" i="100" s="1"/>
  <c r="D208" i="100"/>
  <c r="D221" i="100"/>
  <c r="D40" i="100"/>
  <c r="D53" i="100"/>
  <c r="E53" i="100" s="1"/>
  <c r="D66" i="100"/>
  <c r="D79" i="100"/>
  <c r="D92" i="100"/>
  <c r="D105" i="100"/>
  <c r="E105" i="100" s="1"/>
  <c r="D118" i="100"/>
  <c r="D131" i="100"/>
  <c r="D144" i="100"/>
  <c r="D157" i="100"/>
  <c r="D170" i="100"/>
  <c r="D183" i="100"/>
  <c r="D196" i="100"/>
  <c r="D209" i="100"/>
  <c r="D222" i="100"/>
  <c r="D41" i="100"/>
  <c r="D54" i="100"/>
  <c r="D67" i="100"/>
  <c r="E67" i="100" s="1"/>
  <c r="D80" i="100"/>
  <c r="D93" i="100"/>
  <c r="D106" i="100"/>
  <c r="D119" i="100"/>
  <c r="E119" i="100" s="1"/>
  <c r="D132" i="100"/>
  <c r="D145" i="100"/>
  <c r="D158" i="100"/>
  <c r="D171" i="100"/>
  <c r="E171" i="100" s="1"/>
  <c r="D184" i="100"/>
  <c r="D197" i="100"/>
  <c r="D210" i="100"/>
  <c r="D223" i="100"/>
  <c r="D42" i="100"/>
  <c r="D55" i="100"/>
  <c r="D68" i="100"/>
  <c r="D81" i="100"/>
  <c r="E81" i="100" s="1"/>
  <c r="D94" i="100"/>
  <c r="D107" i="100"/>
  <c r="D120" i="100"/>
  <c r="D133" i="100"/>
  <c r="E133" i="100" s="1"/>
  <c r="D146" i="100"/>
  <c r="D159" i="100"/>
  <c r="D172" i="100"/>
  <c r="D185" i="100"/>
  <c r="D198" i="100"/>
  <c r="D211" i="100"/>
  <c r="D224" i="100"/>
  <c r="D43" i="100"/>
  <c r="D56" i="100"/>
  <c r="D69" i="100"/>
  <c r="D82" i="100"/>
  <c r="D95" i="100"/>
  <c r="D108" i="100"/>
  <c r="D121" i="100"/>
  <c r="D134" i="100"/>
  <c r="D147" i="100"/>
  <c r="D160" i="100"/>
  <c r="D173" i="100"/>
  <c r="D186" i="100"/>
  <c r="D199" i="100"/>
  <c r="E199" i="100" s="1"/>
  <c r="D212" i="100"/>
  <c r="D225" i="100"/>
  <c r="D44" i="100"/>
  <c r="D57" i="100"/>
  <c r="D70" i="100"/>
  <c r="D83" i="100"/>
  <c r="D96" i="100"/>
  <c r="D109" i="100"/>
  <c r="D122" i="100"/>
  <c r="D135" i="100"/>
  <c r="D148" i="100"/>
  <c r="D161" i="100"/>
  <c r="D174" i="100"/>
  <c r="D187" i="100"/>
  <c r="D200" i="100"/>
  <c r="D213" i="100"/>
  <c r="E213" i="100" s="1"/>
  <c r="D226" i="100"/>
  <c r="D45" i="100"/>
  <c r="D58" i="100"/>
  <c r="D71" i="100"/>
  <c r="E71" i="100" s="1"/>
  <c r="D84" i="100"/>
  <c r="D97" i="100"/>
  <c r="D110" i="100"/>
  <c r="D123" i="100"/>
  <c r="E123" i="100" s="1"/>
  <c r="D136" i="100"/>
  <c r="D149" i="100"/>
  <c r="D162" i="100"/>
  <c r="D175" i="100"/>
  <c r="E175" i="100" s="1"/>
  <c r="D188" i="100"/>
  <c r="D201" i="100"/>
  <c r="D214" i="100"/>
  <c r="D227" i="100"/>
  <c r="D60" i="57"/>
  <c r="E60" i="57"/>
  <c r="F60" i="57"/>
  <c r="G60" i="57"/>
  <c r="H60" i="57"/>
  <c r="C61" i="57"/>
  <c r="D61" i="57"/>
  <c r="E61" i="57"/>
  <c r="B61" i="57" s="1"/>
  <c r="G61" i="58" s="1"/>
  <c r="F61" i="57"/>
  <c r="G61" i="57"/>
  <c r="H61" i="57"/>
  <c r="C62" i="57"/>
  <c r="D62" i="57"/>
  <c r="E62" i="57"/>
  <c r="F62" i="57"/>
  <c r="G62" i="57"/>
  <c r="H62" i="57"/>
  <c r="C63" i="57"/>
  <c r="D63" i="57"/>
  <c r="E63" i="57"/>
  <c r="F63" i="57"/>
  <c r="G63" i="57"/>
  <c r="H63" i="57"/>
  <c r="C64" i="57"/>
  <c r="D64" i="57"/>
  <c r="E64" i="57"/>
  <c r="F64" i="57"/>
  <c r="G64" i="57"/>
  <c r="H64" i="57"/>
  <c r="C65" i="57"/>
  <c r="D65" i="57"/>
  <c r="E65" i="57"/>
  <c r="F65" i="57"/>
  <c r="G65" i="57"/>
  <c r="H65" i="57"/>
  <c r="C66" i="57"/>
  <c r="D66" i="57"/>
  <c r="E66" i="57"/>
  <c r="F66" i="57"/>
  <c r="G66" i="57"/>
  <c r="H66" i="57"/>
  <c r="C67" i="57"/>
  <c r="D67" i="57"/>
  <c r="E67" i="57"/>
  <c r="F67" i="57"/>
  <c r="G67" i="57"/>
  <c r="H67" i="57"/>
  <c r="C68" i="57"/>
  <c r="D68" i="57"/>
  <c r="E68" i="57"/>
  <c r="F68" i="57"/>
  <c r="G68" i="57"/>
  <c r="H68" i="57"/>
  <c r="C69" i="57"/>
  <c r="D69" i="57"/>
  <c r="E69" i="57"/>
  <c r="F69" i="57"/>
  <c r="G69" i="57"/>
  <c r="H69" i="57"/>
  <c r="C70" i="57"/>
  <c r="D70" i="57"/>
  <c r="E70" i="57"/>
  <c r="F70" i="57"/>
  <c r="G70" i="57"/>
  <c r="H70" i="57"/>
  <c r="C71" i="57"/>
  <c r="D71" i="57"/>
  <c r="E71" i="57"/>
  <c r="F71" i="57"/>
  <c r="G71" i="57"/>
  <c r="H71" i="57"/>
  <c r="C72" i="57"/>
  <c r="D72" i="57"/>
  <c r="E72" i="57"/>
  <c r="F72" i="57"/>
  <c r="G72" i="57"/>
  <c r="H72" i="57"/>
  <c r="C73" i="57"/>
  <c r="D73" i="57"/>
  <c r="E73" i="57"/>
  <c r="F73" i="57"/>
  <c r="G73" i="57"/>
  <c r="H73" i="57"/>
  <c r="C74" i="57"/>
  <c r="D74" i="57"/>
  <c r="E74" i="57"/>
  <c r="F74" i="57"/>
  <c r="G74" i="57"/>
  <c r="H74" i="57"/>
  <c r="C75" i="57"/>
  <c r="D75" i="57"/>
  <c r="E75" i="57"/>
  <c r="F75" i="57"/>
  <c r="G75" i="57"/>
  <c r="H75" i="57"/>
  <c r="C37" i="57"/>
  <c r="D16" i="57"/>
  <c r="D37" i="57"/>
  <c r="E16" i="57"/>
  <c r="E37" i="57"/>
  <c r="F16" i="57"/>
  <c r="F37" i="57"/>
  <c r="G16" i="57"/>
  <c r="G37" i="57"/>
  <c r="H16" i="57"/>
  <c r="H37" i="57"/>
  <c r="B40" i="57"/>
  <c r="E40" i="58" s="1"/>
  <c r="B41" i="57"/>
  <c r="G41" i="58" s="1"/>
  <c r="B42" i="57"/>
  <c r="G42" i="58" s="1"/>
  <c r="B43" i="57"/>
  <c r="H43" i="58"/>
  <c r="B44" i="57"/>
  <c r="E44" i="58" s="1"/>
  <c r="B45" i="57"/>
  <c r="B46" i="57"/>
  <c r="G46" i="58"/>
  <c r="B47" i="57"/>
  <c r="H47" i="58" s="1"/>
  <c r="B48" i="57"/>
  <c r="E48" i="58" s="1"/>
  <c r="B49" i="57"/>
  <c r="H49" i="58" s="1"/>
  <c r="B50" i="57"/>
  <c r="H50" i="58" s="1"/>
  <c r="B51" i="57"/>
  <c r="C51" i="58" s="1"/>
  <c r="B52" i="57"/>
  <c r="F52" i="58" s="1"/>
  <c r="B53" i="57"/>
  <c r="G53" i="58" s="1"/>
  <c r="B54" i="57"/>
  <c r="F54" i="58" s="1"/>
  <c r="B39" i="57"/>
  <c r="C39" i="58" s="1"/>
  <c r="B19" i="57"/>
  <c r="G19" i="58" s="1"/>
  <c r="B20" i="57"/>
  <c r="G20" i="58" s="1"/>
  <c r="B21" i="57"/>
  <c r="F21" i="58" s="1"/>
  <c r="B22" i="57"/>
  <c r="H22" i="58" s="1"/>
  <c r="B23" i="57"/>
  <c r="H23" i="58" s="1"/>
  <c r="B24" i="57"/>
  <c r="G24" i="58" s="1"/>
  <c r="B25" i="57"/>
  <c r="B26" i="57"/>
  <c r="D26" i="58" s="1"/>
  <c r="B27" i="57"/>
  <c r="H27" i="58" s="1"/>
  <c r="B28" i="57"/>
  <c r="G28" i="58" s="1"/>
  <c r="B29" i="57"/>
  <c r="C29" i="58" s="1"/>
  <c r="B30" i="57"/>
  <c r="C30" i="58" s="1"/>
  <c r="B31" i="57"/>
  <c r="G31" i="58" s="1"/>
  <c r="B32" i="57"/>
  <c r="B33" i="57"/>
  <c r="G33" i="58" s="1"/>
  <c r="H41" i="58"/>
  <c r="F45" i="58"/>
  <c r="F46" i="58"/>
  <c r="F43" i="58"/>
  <c r="F44" i="58"/>
  <c r="E45" i="58"/>
  <c r="E51" i="58"/>
  <c r="E52" i="58"/>
  <c r="D51" i="58"/>
  <c r="D54" i="58"/>
  <c r="C49" i="58"/>
  <c r="C50" i="58"/>
  <c r="C52" i="58"/>
  <c r="H20" i="58"/>
  <c r="H25" i="58"/>
  <c r="H29" i="58"/>
  <c r="G23" i="58"/>
  <c r="G25" i="58"/>
  <c r="G29" i="58"/>
  <c r="F25" i="58"/>
  <c r="F29" i="58"/>
  <c r="F33" i="58"/>
  <c r="E25" i="58"/>
  <c r="E29" i="58"/>
  <c r="D20" i="58"/>
  <c r="D25" i="58"/>
  <c r="D29" i="58"/>
  <c r="C20" i="58"/>
  <c r="C21" i="58"/>
  <c r="C25" i="58"/>
  <c r="C28" i="58"/>
  <c r="C33" i="58"/>
  <c r="T92" i="5"/>
  <c r="S92" i="5"/>
  <c r="R92" i="5"/>
  <c r="Q92" i="5"/>
  <c r="P92" i="5"/>
  <c r="O92" i="5"/>
  <c r="N92" i="5"/>
  <c r="M92" i="5"/>
  <c r="L92" i="5"/>
  <c r="K92" i="5"/>
  <c r="J92" i="5"/>
  <c r="I92" i="5"/>
  <c r="H92" i="5"/>
  <c r="G92" i="5"/>
  <c r="T91" i="5"/>
  <c r="S91" i="5"/>
  <c r="R91" i="5"/>
  <c r="Q91" i="5"/>
  <c r="P91" i="5"/>
  <c r="O91" i="5"/>
  <c r="N91" i="5"/>
  <c r="M91" i="5"/>
  <c r="L91" i="5"/>
  <c r="K91" i="5"/>
  <c r="J91" i="5"/>
  <c r="I91" i="5"/>
  <c r="H91" i="5"/>
  <c r="G91" i="5"/>
  <c r="T88" i="5"/>
  <c r="S88" i="5"/>
  <c r="R88" i="5"/>
  <c r="Q88" i="5"/>
  <c r="P88" i="5"/>
  <c r="O88" i="5"/>
  <c r="N88" i="5"/>
  <c r="M88" i="5"/>
  <c r="L88" i="5"/>
  <c r="K88" i="5"/>
  <c r="J88" i="5"/>
  <c r="I88" i="5"/>
  <c r="T87" i="5"/>
  <c r="S87" i="5"/>
  <c r="R87" i="5"/>
  <c r="Q87" i="5"/>
  <c r="P87" i="5"/>
  <c r="O87" i="5"/>
  <c r="N87" i="5"/>
  <c r="M87" i="5"/>
  <c r="L87" i="5"/>
  <c r="K87" i="5"/>
  <c r="J87" i="5"/>
  <c r="I87" i="5"/>
  <c r="H87" i="5"/>
  <c r="G87" i="5"/>
  <c r="T84" i="5"/>
  <c r="S84" i="5"/>
  <c r="R84" i="5"/>
  <c r="Q84" i="5"/>
  <c r="P84" i="5"/>
  <c r="O84" i="5"/>
  <c r="N84" i="5"/>
  <c r="M84" i="5"/>
  <c r="L84" i="5"/>
  <c r="K84" i="5"/>
  <c r="J84" i="5"/>
  <c r="I84" i="5"/>
  <c r="H84" i="5"/>
  <c r="G84" i="5"/>
  <c r="T82" i="5"/>
  <c r="S82" i="5"/>
  <c r="R82" i="5"/>
  <c r="Q82" i="5"/>
  <c r="P82" i="5"/>
  <c r="O82" i="5"/>
  <c r="N82" i="5"/>
  <c r="M82" i="5"/>
  <c r="L82" i="5"/>
  <c r="K82" i="5"/>
  <c r="J82" i="5"/>
  <c r="I82" i="5"/>
  <c r="H82" i="5"/>
  <c r="G82" i="5"/>
  <c r="T79" i="5"/>
  <c r="S79" i="5"/>
  <c r="R79" i="5"/>
  <c r="Q79" i="5"/>
  <c r="P79" i="5"/>
  <c r="O79" i="5"/>
  <c r="N79" i="5"/>
  <c r="M79" i="5"/>
  <c r="L79" i="5"/>
  <c r="K79" i="5"/>
  <c r="J79" i="5"/>
  <c r="I79" i="5"/>
  <c r="H79" i="5"/>
  <c r="G79" i="5"/>
  <c r="T77" i="5"/>
  <c r="S77" i="5"/>
  <c r="R77" i="5"/>
  <c r="Q77" i="5"/>
  <c r="P77" i="5"/>
  <c r="O77" i="5"/>
  <c r="N77" i="5"/>
  <c r="M77" i="5"/>
  <c r="L77" i="5"/>
  <c r="K77" i="5"/>
  <c r="J77" i="5"/>
  <c r="I77" i="5"/>
  <c r="H77" i="5"/>
  <c r="G77" i="5"/>
  <c r="T75" i="5"/>
  <c r="S75" i="5"/>
  <c r="R75" i="5"/>
  <c r="Q75" i="5"/>
  <c r="P75" i="5"/>
  <c r="O75" i="5"/>
  <c r="N75" i="5"/>
  <c r="M75" i="5"/>
  <c r="L75" i="5"/>
  <c r="K75" i="5"/>
  <c r="J75" i="5"/>
  <c r="I75" i="5"/>
  <c r="H75" i="5"/>
  <c r="G75" i="5"/>
  <c r="G56" i="5"/>
  <c r="G44" i="5"/>
  <c r="G41" i="5"/>
  <c r="G35" i="5"/>
  <c r="G19" i="5"/>
  <c r="G11" i="5"/>
  <c r="I17" i="94"/>
  <c r="J17" i="20"/>
  <c r="J17" i="94"/>
  <c r="K17" i="94"/>
  <c r="L17" i="20"/>
  <c r="L17" i="94"/>
  <c r="M17" i="94"/>
  <c r="N17" i="20"/>
  <c r="N17" i="94"/>
  <c r="O17" i="94"/>
  <c r="P17" i="20"/>
  <c r="P17" i="94"/>
  <c r="Q17" i="94"/>
  <c r="R17" i="20"/>
  <c r="R17" i="94"/>
  <c r="S17" i="94"/>
  <c r="F11" i="94"/>
  <c r="F12" i="94"/>
  <c r="F13" i="94"/>
  <c r="F14" i="94"/>
  <c r="T17" i="20"/>
  <c r="T17" i="94"/>
  <c r="G17" i="20"/>
  <c r="G17" i="94"/>
  <c r="F15" i="94"/>
  <c r="F16" i="94"/>
  <c r="H17" i="20"/>
  <c r="H17" i="94"/>
  <c r="G26" i="20"/>
  <c r="G26" i="94"/>
  <c r="H26" i="20"/>
  <c r="H26" i="94"/>
  <c r="H26" i="5" s="1"/>
  <c r="I26" i="20"/>
  <c r="I26" i="94"/>
  <c r="J26" i="20"/>
  <c r="J26" i="94"/>
  <c r="K26" i="20"/>
  <c r="K26" i="94"/>
  <c r="L26" i="20"/>
  <c r="L26" i="94"/>
  <c r="L26" i="5" s="1"/>
  <c r="M26" i="20"/>
  <c r="M26" i="94"/>
  <c r="N26" i="20"/>
  <c r="N26" i="94"/>
  <c r="O26" i="20"/>
  <c r="O26" i="94"/>
  <c r="P26" i="20"/>
  <c r="P26" i="94"/>
  <c r="Q26" i="20"/>
  <c r="Q26" i="94"/>
  <c r="R26" i="20"/>
  <c r="R26" i="94"/>
  <c r="S26" i="20"/>
  <c r="S26" i="94"/>
  <c r="F19" i="94"/>
  <c r="F19" i="5" s="1"/>
  <c r="F20" i="94"/>
  <c r="F20" i="5" s="1"/>
  <c r="F21" i="94"/>
  <c r="F21" i="5" s="1"/>
  <c r="F22" i="94"/>
  <c r="F22" i="5" s="1"/>
  <c r="F23" i="94"/>
  <c r="F23" i="5" s="1"/>
  <c r="F24" i="94"/>
  <c r="F25" i="94"/>
  <c r="F25" i="5" s="1"/>
  <c r="T26" i="20"/>
  <c r="T26" i="94"/>
  <c r="H33" i="20"/>
  <c r="H33" i="94"/>
  <c r="I33" i="20"/>
  <c r="I33" i="94"/>
  <c r="J33" i="20"/>
  <c r="J33" i="94"/>
  <c r="K33" i="20"/>
  <c r="K33" i="94"/>
  <c r="L33" i="20"/>
  <c r="L33" i="94"/>
  <c r="M33" i="20"/>
  <c r="M33" i="94"/>
  <c r="N33" i="20"/>
  <c r="N33" i="94"/>
  <c r="O33" i="20"/>
  <c r="O33" i="94"/>
  <c r="P33" i="20"/>
  <c r="P33" i="94"/>
  <c r="Q33" i="20"/>
  <c r="Q33" i="94"/>
  <c r="R33" i="20"/>
  <c r="R33" i="94"/>
  <c r="S33" i="20"/>
  <c r="S33" i="94"/>
  <c r="F30" i="94"/>
  <c r="F30" i="5" s="1"/>
  <c r="F31" i="94"/>
  <c r="F32" i="94"/>
  <c r="F32" i="5" s="1"/>
  <c r="T33" i="20"/>
  <c r="T33" i="94"/>
  <c r="F29" i="94"/>
  <c r="F29" i="5" s="1"/>
  <c r="G33" i="20"/>
  <c r="G33" i="94"/>
  <c r="G38" i="20"/>
  <c r="G38" i="94"/>
  <c r="H38" i="20"/>
  <c r="H38" i="94"/>
  <c r="I38" i="20"/>
  <c r="I38" i="94"/>
  <c r="J38" i="20"/>
  <c r="J38" i="94"/>
  <c r="K38" i="20"/>
  <c r="K38" i="94"/>
  <c r="L38" i="20"/>
  <c r="L38" i="94"/>
  <c r="M38" i="20"/>
  <c r="M38" i="94"/>
  <c r="N38" i="20"/>
  <c r="N38" i="94"/>
  <c r="O38" i="20"/>
  <c r="O38" i="94"/>
  <c r="P38" i="20"/>
  <c r="P38" i="94"/>
  <c r="Q38" i="20"/>
  <c r="Q38" i="94"/>
  <c r="R38" i="20"/>
  <c r="R38" i="94"/>
  <c r="S38" i="20"/>
  <c r="S38" i="94"/>
  <c r="F35" i="94"/>
  <c r="F35" i="5" s="1"/>
  <c r="F36" i="94"/>
  <c r="F36" i="5" s="1"/>
  <c r="F37" i="94"/>
  <c r="F37" i="5" s="1"/>
  <c r="T38" i="20"/>
  <c r="T38" i="94"/>
  <c r="G47" i="20"/>
  <c r="G47" i="94"/>
  <c r="H47" i="20"/>
  <c r="H47" i="94"/>
  <c r="I47" i="20"/>
  <c r="I47" i="94"/>
  <c r="F41" i="20"/>
  <c r="F41" i="94"/>
  <c r="F42" i="20"/>
  <c r="F42" i="94"/>
  <c r="J47" i="20"/>
  <c r="J47" i="94"/>
  <c r="K47" i="20"/>
  <c r="K47" i="94"/>
  <c r="L47" i="20"/>
  <c r="L47" i="94"/>
  <c r="M47" i="20"/>
  <c r="M47" i="94"/>
  <c r="N47" i="20"/>
  <c r="N47" i="94"/>
  <c r="O47" i="20"/>
  <c r="O47" i="94"/>
  <c r="P47" i="20"/>
  <c r="P47" i="94"/>
  <c r="Q47" i="20"/>
  <c r="Q47" i="94"/>
  <c r="R47" i="20"/>
  <c r="R47" i="94"/>
  <c r="S47" i="20"/>
  <c r="S47" i="94"/>
  <c r="F44" i="20"/>
  <c r="F44" i="94"/>
  <c r="F45" i="20"/>
  <c r="F45" i="94"/>
  <c r="F46" i="20"/>
  <c r="F46" i="94"/>
  <c r="T47" i="20"/>
  <c r="T47" i="94"/>
  <c r="I53" i="20"/>
  <c r="I53" i="94"/>
  <c r="L53" i="20"/>
  <c r="L53" i="94"/>
  <c r="M53" i="20"/>
  <c r="M53" i="94"/>
  <c r="N53" i="20"/>
  <c r="N53" i="94"/>
  <c r="O53" i="20"/>
  <c r="O53" i="94"/>
  <c r="P53" i="20"/>
  <c r="P53" i="94"/>
  <c r="Q53" i="20"/>
  <c r="Q53" i="94"/>
  <c r="R53" i="20"/>
  <c r="R53" i="94"/>
  <c r="S53" i="20"/>
  <c r="S53" i="94"/>
  <c r="F51" i="20"/>
  <c r="F51" i="94"/>
  <c r="T53" i="20"/>
  <c r="T53" i="94"/>
  <c r="F50" i="20"/>
  <c r="F50" i="94"/>
  <c r="G53" i="94"/>
  <c r="H53" i="20"/>
  <c r="H53" i="94"/>
  <c r="J53" i="20"/>
  <c r="J53" i="94"/>
  <c r="F52" i="20"/>
  <c r="F52" i="94"/>
  <c r="K53" i="20"/>
  <c r="K53" i="94"/>
  <c r="H72" i="5"/>
  <c r="I72" i="5"/>
  <c r="J72" i="5"/>
  <c r="M72" i="5"/>
  <c r="N72" i="5"/>
  <c r="Q72" i="5"/>
  <c r="R72" i="5"/>
  <c r="F56" i="20"/>
  <c r="F56" i="94"/>
  <c r="F57" i="20"/>
  <c r="F57" i="94"/>
  <c r="F58" i="20"/>
  <c r="F58" i="94"/>
  <c r="F59" i="20"/>
  <c r="F59" i="94"/>
  <c r="F60" i="20"/>
  <c r="F60" i="94"/>
  <c r="F61" i="20"/>
  <c r="F61" i="94"/>
  <c r="F62" i="20"/>
  <c r="F62" i="94"/>
  <c r="F63" i="20"/>
  <c r="F63" i="94"/>
  <c r="F64" i="20"/>
  <c r="F64" i="94"/>
  <c r="F65" i="20"/>
  <c r="F65" i="94"/>
  <c r="F66" i="20"/>
  <c r="F66" i="94"/>
  <c r="F67" i="20"/>
  <c r="F67" i="94"/>
  <c r="F68" i="20"/>
  <c r="F68" i="94"/>
  <c r="F69" i="20"/>
  <c r="F69" i="94"/>
  <c r="F70" i="20"/>
  <c r="F70" i="94"/>
  <c r="F71" i="20"/>
  <c r="F71" i="94"/>
  <c r="F71" i="5" s="1"/>
  <c r="G89" i="94"/>
  <c r="H89" i="94"/>
  <c r="I89" i="94"/>
  <c r="J89" i="94"/>
  <c r="J95" i="94" s="1"/>
  <c r="K89" i="94"/>
  <c r="L89" i="94"/>
  <c r="M89" i="94"/>
  <c r="N89" i="94"/>
  <c r="N95" i="94" s="1"/>
  <c r="O89" i="94"/>
  <c r="P89" i="94"/>
  <c r="Q89" i="94"/>
  <c r="R89" i="94"/>
  <c r="S89" i="94"/>
  <c r="F75" i="94"/>
  <c r="F75" i="5" s="1"/>
  <c r="F77" i="94"/>
  <c r="F79" i="94"/>
  <c r="F82" i="94"/>
  <c r="F84" i="94"/>
  <c r="F85" i="94"/>
  <c r="F86" i="94"/>
  <c r="F87" i="94"/>
  <c r="F88" i="20"/>
  <c r="F88" i="94"/>
  <c r="T89" i="94"/>
  <c r="T95" i="94" s="1"/>
  <c r="H93" i="5"/>
  <c r="P93" i="5"/>
  <c r="F91" i="20"/>
  <c r="F91" i="94"/>
  <c r="F92" i="20"/>
  <c r="F92" i="5" s="1"/>
  <c r="F92" i="94"/>
  <c r="M92" i="7"/>
  <c r="L92" i="7"/>
  <c r="K92" i="7"/>
  <c r="J92" i="7"/>
  <c r="I92" i="7"/>
  <c r="H92" i="7"/>
  <c r="M91" i="7"/>
  <c r="L91" i="7"/>
  <c r="K91" i="7"/>
  <c r="J91" i="7"/>
  <c r="I91" i="7"/>
  <c r="H91" i="7"/>
  <c r="M88" i="7"/>
  <c r="L88" i="7"/>
  <c r="K88" i="7"/>
  <c r="J88" i="7"/>
  <c r="I88" i="7"/>
  <c r="H88" i="7"/>
  <c r="M87" i="7"/>
  <c r="L87" i="7"/>
  <c r="K87" i="7"/>
  <c r="J87" i="7"/>
  <c r="I87" i="7"/>
  <c r="H87" i="7"/>
  <c r="M86" i="7"/>
  <c r="L86" i="7"/>
  <c r="K86" i="7"/>
  <c r="J86" i="7"/>
  <c r="I86" i="7"/>
  <c r="H86" i="7"/>
  <c r="M85" i="7"/>
  <c r="L85" i="7"/>
  <c r="K85" i="7"/>
  <c r="J85" i="7"/>
  <c r="I85" i="7"/>
  <c r="H85" i="7"/>
  <c r="M84" i="7"/>
  <c r="L84" i="7"/>
  <c r="K84" i="7"/>
  <c r="J84" i="7"/>
  <c r="I84" i="7"/>
  <c r="H84" i="7"/>
  <c r="M82" i="7"/>
  <c r="L82" i="7"/>
  <c r="K82" i="7"/>
  <c r="J82" i="7"/>
  <c r="I82" i="7"/>
  <c r="H82" i="7"/>
  <c r="M79" i="7"/>
  <c r="L79" i="7"/>
  <c r="K79" i="7"/>
  <c r="J79" i="7"/>
  <c r="I79" i="7"/>
  <c r="H79" i="7"/>
  <c r="M77" i="7"/>
  <c r="L77" i="7"/>
  <c r="K77" i="7"/>
  <c r="J77" i="7"/>
  <c r="I77" i="7"/>
  <c r="H77" i="7"/>
  <c r="M75" i="7"/>
  <c r="L75" i="7"/>
  <c r="K75" i="7"/>
  <c r="J75" i="7"/>
  <c r="I75" i="7"/>
  <c r="H75" i="7"/>
  <c r="M71" i="7"/>
  <c r="L71" i="7"/>
  <c r="K71" i="7"/>
  <c r="J71" i="7"/>
  <c r="I71" i="7"/>
  <c r="H71" i="7"/>
  <c r="M70" i="7"/>
  <c r="L70" i="7"/>
  <c r="K70" i="7"/>
  <c r="J70" i="7"/>
  <c r="I70" i="7"/>
  <c r="H70" i="7"/>
  <c r="M69" i="7"/>
  <c r="L69" i="7"/>
  <c r="K69" i="7"/>
  <c r="J69" i="7"/>
  <c r="I69" i="7"/>
  <c r="H69" i="7"/>
  <c r="M68" i="7"/>
  <c r="L68" i="7"/>
  <c r="K68" i="7"/>
  <c r="J68" i="7"/>
  <c r="I68" i="7"/>
  <c r="H68" i="7"/>
  <c r="M67" i="7"/>
  <c r="L67" i="7"/>
  <c r="K67" i="7"/>
  <c r="J67" i="7"/>
  <c r="I67" i="7"/>
  <c r="H67" i="7"/>
  <c r="M66" i="7"/>
  <c r="L66" i="7"/>
  <c r="K66" i="7"/>
  <c r="J66" i="7"/>
  <c r="I66" i="7"/>
  <c r="H66" i="7"/>
  <c r="M65" i="7"/>
  <c r="L65" i="7"/>
  <c r="K65" i="7"/>
  <c r="J65" i="7"/>
  <c r="I65" i="7"/>
  <c r="H65" i="7"/>
  <c r="M64" i="7"/>
  <c r="L64" i="7"/>
  <c r="K64" i="7"/>
  <c r="J64" i="7"/>
  <c r="I64" i="7"/>
  <c r="H64" i="7"/>
  <c r="M63" i="7"/>
  <c r="L63" i="7"/>
  <c r="K63" i="7"/>
  <c r="J63" i="7"/>
  <c r="I63" i="7"/>
  <c r="H63" i="7"/>
  <c r="M62" i="7"/>
  <c r="L62" i="7"/>
  <c r="K62" i="7"/>
  <c r="J62" i="7"/>
  <c r="I62" i="7"/>
  <c r="H62" i="7"/>
  <c r="M61" i="7"/>
  <c r="L61" i="7"/>
  <c r="K61" i="7"/>
  <c r="J61" i="7"/>
  <c r="I61" i="7"/>
  <c r="H61" i="7"/>
  <c r="M60" i="7"/>
  <c r="L60" i="7"/>
  <c r="K60" i="7"/>
  <c r="J60" i="7"/>
  <c r="I60" i="7"/>
  <c r="H60" i="7"/>
  <c r="M59" i="7"/>
  <c r="L59" i="7"/>
  <c r="K59" i="7"/>
  <c r="J59" i="7"/>
  <c r="I59" i="7"/>
  <c r="H59" i="7"/>
  <c r="M58" i="7"/>
  <c r="L58" i="7"/>
  <c r="K58" i="7"/>
  <c r="J58" i="7"/>
  <c r="I58" i="7"/>
  <c r="H58" i="7"/>
  <c r="M57" i="7"/>
  <c r="L57" i="7"/>
  <c r="K57" i="7"/>
  <c r="J57" i="7"/>
  <c r="I57" i="7"/>
  <c r="H57" i="7"/>
  <c r="M56" i="7"/>
  <c r="L56" i="7"/>
  <c r="K56" i="7"/>
  <c r="J56" i="7"/>
  <c r="I56" i="7"/>
  <c r="H56" i="7"/>
  <c r="M52" i="7"/>
  <c r="M53" i="22" s="1"/>
  <c r="L52" i="7"/>
  <c r="K52" i="7"/>
  <c r="J52" i="7"/>
  <c r="I52" i="7"/>
  <c r="H52" i="7"/>
  <c r="M51" i="7"/>
  <c r="L51" i="7"/>
  <c r="K51" i="7"/>
  <c r="J51" i="7"/>
  <c r="I51" i="7"/>
  <c r="H51" i="7"/>
  <c r="M50" i="7"/>
  <c r="L50" i="7"/>
  <c r="K50" i="7"/>
  <c r="J50" i="7"/>
  <c r="I50" i="7"/>
  <c r="H50" i="7"/>
  <c r="H46" i="7"/>
  <c r="M42" i="7"/>
  <c r="L42" i="7"/>
  <c r="K42" i="7"/>
  <c r="J42" i="7"/>
  <c r="I42" i="7"/>
  <c r="H42" i="7"/>
  <c r="M41" i="7"/>
  <c r="L41" i="7"/>
  <c r="K41" i="7"/>
  <c r="J41" i="7"/>
  <c r="I41" i="7"/>
  <c r="H41" i="7"/>
  <c r="H37" i="7"/>
  <c r="M32" i="7"/>
  <c r="L32" i="7"/>
  <c r="K32" i="7"/>
  <c r="J32" i="7"/>
  <c r="I32" i="7"/>
  <c r="H32" i="7"/>
  <c r="M31" i="7"/>
  <c r="L31" i="7"/>
  <c r="K31" i="7"/>
  <c r="J31" i="7"/>
  <c r="I31" i="7"/>
  <c r="H31" i="7"/>
  <c r="M30" i="7"/>
  <c r="L30" i="7"/>
  <c r="K30" i="7"/>
  <c r="J30" i="7"/>
  <c r="I30" i="7"/>
  <c r="H30" i="7"/>
  <c r="M29" i="7"/>
  <c r="L29" i="7"/>
  <c r="K29" i="7"/>
  <c r="J29" i="7"/>
  <c r="I29" i="7"/>
  <c r="H29" i="7"/>
  <c r="M25" i="7"/>
  <c r="L25" i="7"/>
  <c r="K25" i="7"/>
  <c r="J25" i="7"/>
  <c r="I25" i="7"/>
  <c r="H25" i="7"/>
  <c r="M24" i="7"/>
  <c r="L24" i="7"/>
  <c r="K24" i="7"/>
  <c r="J24" i="7"/>
  <c r="I24" i="7"/>
  <c r="H24" i="7"/>
  <c r="M23" i="7"/>
  <c r="L23" i="7"/>
  <c r="K23" i="7"/>
  <c r="J23" i="7"/>
  <c r="I23" i="7"/>
  <c r="H23" i="7"/>
  <c r="M22" i="7"/>
  <c r="L22" i="7"/>
  <c r="K22" i="7"/>
  <c r="J22" i="7"/>
  <c r="I22" i="7"/>
  <c r="H22" i="7"/>
  <c r="M21" i="7"/>
  <c r="L21" i="7"/>
  <c r="K21" i="7"/>
  <c r="J21" i="7"/>
  <c r="I21" i="7"/>
  <c r="H21" i="7"/>
  <c r="M20" i="7"/>
  <c r="L20" i="7"/>
  <c r="K20" i="7"/>
  <c r="J20" i="7"/>
  <c r="I20" i="7"/>
  <c r="H20" i="7"/>
  <c r="M19" i="7"/>
  <c r="L19" i="7"/>
  <c r="K19" i="7"/>
  <c r="J19" i="7"/>
  <c r="I19" i="7"/>
  <c r="H19" i="7"/>
  <c r="M11" i="7"/>
  <c r="L11" i="7"/>
  <c r="K11" i="7"/>
  <c r="J11" i="7"/>
  <c r="I11" i="7"/>
  <c r="M16" i="7"/>
  <c r="L16" i="7"/>
  <c r="K16" i="7"/>
  <c r="J16" i="7"/>
  <c r="I16" i="7"/>
  <c r="H16" i="7"/>
  <c r="M15" i="7"/>
  <c r="M16" i="22" s="1"/>
  <c r="L15" i="7"/>
  <c r="K15" i="7"/>
  <c r="K16" i="22" s="1"/>
  <c r="J15" i="7"/>
  <c r="I15" i="7"/>
  <c r="I16" i="22" s="1"/>
  <c r="H15" i="7"/>
  <c r="H16" i="22" s="1"/>
  <c r="M14" i="7"/>
  <c r="L14" i="7"/>
  <c r="K14" i="7"/>
  <c r="J14" i="7"/>
  <c r="I14" i="7"/>
  <c r="H14" i="7"/>
  <c r="M13" i="7"/>
  <c r="L13" i="7"/>
  <c r="K13" i="7"/>
  <c r="J13" i="7"/>
  <c r="I13" i="7"/>
  <c r="H13" i="7"/>
  <c r="M12" i="7"/>
  <c r="L12" i="7"/>
  <c r="K12" i="7"/>
  <c r="J12" i="7"/>
  <c r="I12" i="7"/>
  <c r="H12" i="7"/>
  <c r="H11" i="7"/>
  <c r="H17" i="95"/>
  <c r="I17" i="23"/>
  <c r="J17" i="23"/>
  <c r="K17" i="23"/>
  <c r="L17" i="23"/>
  <c r="M17" i="23"/>
  <c r="F11" i="7"/>
  <c r="L12" i="22" s="1"/>
  <c r="H26" i="23"/>
  <c r="H26" i="95"/>
  <c r="I26" i="23"/>
  <c r="I26" i="95"/>
  <c r="J26" i="23"/>
  <c r="J26" i="95"/>
  <c r="K26" i="23"/>
  <c r="K26" i="95"/>
  <c r="L26" i="23"/>
  <c r="L26" i="95"/>
  <c r="M26" i="23"/>
  <c r="M26" i="95"/>
  <c r="F25" i="7"/>
  <c r="K26" i="22" s="1"/>
  <c r="F24" i="7"/>
  <c r="F21" i="7"/>
  <c r="K22" i="22" s="1"/>
  <c r="F20" i="7"/>
  <c r="H33" i="7"/>
  <c r="I33" i="7"/>
  <c r="J33" i="7"/>
  <c r="L33" i="7"/>
  <c r="F32" i="7"/>
  <c r="F33" i="22" s="1"/>
  <c r="F31" i="7"/>
  <c r="F31" i="22"/>
  <c r="H38" i="23"/>
  <c r="H38" i="95"/>
  <c r="I38" i="23"/>
  <c r="I38" i="95"/>
  <c r="K38" i="23"/>
  <c r="K38" i="95"/>
  <c r="L38" i="23"/>
  <c r="L38" i="95"/>
  <c r="M38" i="23"/>
  <c r="M38" i="95"/>
  <c r="J38" i="23"/>
  <c r="J38" i="95"/>
  <c r="H47" i="23"/>
  <c r="H47" i="95"/>
  <c r="I47" i="23"/>
  <c r="I47" i="95"/>
  <c r="J47" i="23"/>
  <c r="J47" i="95"/>
  <c r="K47" i="23"/>
  <c r="K47" i="95"/>
  <c r="L47" i="23"/>
  <c r="L47" i="95"/>
  <c r="M47" i="95"/>
  <c r="F44" i="7"/>
  <c r="I45" i="22" s="1"/>
  <c r="F41" i="7"/>
  <c r="H53" i="95"/>
  <c r="I53" i="95"/>
  <c r="J53" i="95"/>
  <c r="K53" i="95"/>
  <c r="K53" i="7" s="1"/>
  <c r="L53" i="95"/>
  <c r="M53" i="95"/>
  <c r="F52" i="7"/>
  <c r="K53" i="22"/>
  <c r="F51" i="7"/>
  <c r="H72" i="23"/>
  <c r="H72" i="95"/>
  <c r="I72" i="23"/>
  <c r="I72" i="95"/>
  <c r="J72" i="23"/>
  <c r="J72" i="95"/>
  <c r="K72" i="23"/>
  <c r="K72" i="95"/>
  <c r="L72" i="23"/>
  <c r="L72" i="95"/>
  <c r="M72" i="23"/>
  <c r="M72" i="95"/>
  <c r="F71" i="7"/>
  <c r="F68" i="7"/>
  <c r="J69" i="22" s="1"/>
  <c r="F67" i="7"/>
  <c r="F63" i="7"/>
  <c r="J64" i="22" s="1"/>
  <c r="F62" i="7"/>
  <c r="H63" i="22" s="1"/>
  <c r="F59" i="7"/>
  <c r="J60" i="22" s="1"/>
  <c r="F87" i="7"/>
  <c r="K88" i="22" s="1"/>
  <c r="F86" i="7"/>
  <c r="F82" i="7"/>
  <c r="J83" i="22" s="1"/>
  <c r="F79" i="7"/>
  <c r="F75" i="7"/>
  <c r="H89" i="23"/>
  <c r="H89" i="95"/>
  <c r="I89" i="23"/>
  <c r="I89" i="95"/>
  <c r="J89" i="23"/>
  <c r="J89" i="95"/>
  <c r="K89" i="23"/>
  <c r="K89" i="95"/>
  <c r="L89" i="23"/>
  <c r="L89" i="95"/>
  <c r="M89" i="23"/>
  <c r="M89" i="95"/>
  <c r="H93" i="7"/>
  <c r="I93" i="7"/>
  <c r="J93" i="7"/>
  <c r="L93" i="7"/>
  <c r="M93" i="7"/>
  <c r="F92" i="7"/>
  <c r="F93" i="22" s="1"/>
  <c r="J16" i="22"/>
  <c r="L16" i="22"/>
  <c r="I12" i="22"/>
  <c r="F16" i="22"/>
  <c r="I32" i="22"/>
  <c r="M32" i="22"/>
  <c r="J33" i="22"/>
  <c r="K33" i="22"/>
  <c r="H33" i="22"/>
  <c r="H32" i="22"/>
  <c r="F32" i="22"/>
  <c r="F37" i="22"/>
  <c r="K43" i="22"/>
  <c r="F43" i="22"/>
  <c r="M64" i="22"/>
  <c r="J72" i="22"/>
  <c r="K72" i="22"/>
  <c r="L72" i="22"/>
  <c r="H72" i="22"/>
  <c r="F57" i="22"/>
  <c r="F63" i="22"/>
  <c r="F64" i="22"/>
  <c r="F68" i="22"/>
  <c r="F72" i="22"/>
  <c r="J87" i="22"/>
  <c r="L83" i="22"/>
  <c r="I76" i="22"/>
  <c r="L76" i="22"/>
  <c r="H76" i="22"/>
  <c r="F83" i="22"/>
  <c r="F87" i="22"/>
  <c r="F88" i="22"/>
  <c r="L93" i="22"/>
  <c r="G57" i="26"/>
  <c r="H57" i="26"/>
  <c r="I57" i="26"/>
  <c r="J57" i="26"/>
  <c r="K57" i="26"/>
  <c r="L57" i="26"/>
  <c r="M57" i="26"/>
  <c r="N57" i="26"/>
  <c r="O57" i="26"/>
  <c r="G56" i="26"/>
  <c r="H56" i="26"/>
  <c r="I56" i="26"/>
  <c r="J56" i="26"/>
  <c r="K56" i="26"/>
  <c r="L56" i="26"/>
  <c r="M56" i="26"/>
  <c r="N56" i="26"/>
  <c r="O56" i="26"/>
  <c r="G53" i="26"/>
  <c r="H53" i="26"/>
  <c r="I53" i="26"/>
  <c r="J53" i="26"/>
  <c r="K53" i="26"/>
  <c r="L53" i="26"/>
  <c r="M53" i="26"/>
  <c r="N53" i="26"/>
  <c r="O53" i="26"/>
  <c r="G52" i="26"/>
  <c r="H52" i="26"/>
  <c r="I52" i="26"/>
  <c r="J52" i="26"/>
  <c r="K52" i="26"/>
  <c r="L52" i="26"/>
  <c r="M52" i="26"/>
  <c r="N52" i="26"/>
  <c r="O52" i="26"/>
  <c r="G49" i="26"/>
  <c r="H49" i="26"/>
  <c r="I49" i="26"/>
  <c r="J49" i="26"/>
  <c r="K49" i="26"/>
  <c r="L49" i="26"/>
  <c r="M49" i="26"/>
  <c r="N49" i="26"/>
  <c r="O49" i="26"/>
  <c r="G48" i="26"/>
  <c r="H48" i="26"/>
  <c r="I48" i="26"/>
  <c r="J48" i="26"/>
  <c r="K48" i="26"/>
  <c r="L48" i="26"/>
  <c r="M48" i="26"/>
  <c r="N48" i="26"/>
  <c r="O48" i="26"/>
  <c r="G45" i="26"/>
  <c r="H45" i="26"/>
  <c r="I45" i="26"/>
  <c r="J45" i="26"/>
  <c r="K45" i="26"/>
  <c r="L45" i="26"/>
  <c r="M45" i="26"/>
  <c r="N45" i="26"/>
  <c r="O45" i="26"/>
  <c r="G44" i="26"/>
  <c r="H44" i="26"/>
  <c r="I44" i="26"/>
  <c r="J44" i="26"/>
  <c r="K44" i="26"/>
  <c r="L44" i="26"/>
  <c r="M44" i="26"/>
  <c r="N44" i="26"/>
  <c r="O44" i="26"/>
  <c r="G41" i="26"/>
  <c r="H41" i="26"/>
  <c r="I41" i="26"/>
  <c r="J41" i="26"/>
  <c r="K41" i="26"/>
  <c r="L41" i="26"/>
  <c r="M41" i="26"/>
  <c r="N41" i="26"/>
  <c r="O41" i="26"/>
  <c r="G40" i="26"/>
  <c r="H40" i="26"/>
  <c r="I40" i="26"/>
  <c r="J40" i="26"/>
  <c r="K40" i="26"/>
  <c r="L40" i="26"/>
  <c r="M40" i="26"/>
  <c r="N40" i="26"/>
  <c r="O40" i="26"/>
  <c r="G37" i="26"/>
  <c r="H37" i="26"/>
  <c r="I37" i="26"/>
  <c r="J37" i="26"/>
  <c r="K37" i="26"/>
  <c r="L37" i="26"/>
  <c r="M37" i="26"/>
  <c r="N37" i="26"/>
  <c r="O37" i="26"/>
  <c r="G36" i="26"/>
  <c r="H36" i="26"/>
  <c r="I36" i="26"/>
  <c r="J36" i="26"/>
  <c r="K36" i="26"/>
  <c r="L36" i="26"/>
  <c r="M36" i="26"/>
  <c r="N36" i="26"/>
  <c r="O36" i="26"/>
  <c r="G33" i="26"/>
  <c r="H33" i="26"/>
  <c r="I33" i="26"/>
  <c r="J33" i="26"/>
  <c r="K33" i="26"/>
  <c r="L33" i="26"/>
  <c r="M33" i="26"/>
  <c r="N33" i="26"/>
  <c r="O33" i="26"/>
  <c r="G32" i="26"/>
  <c r="H32" i="26"/>
  <c r="I32" i="26"/>
  <c r="J32" i="26"/>
  <c r="K32" i="26"/>
  <c r="L32" i="26"/>
  <c r="M32" i="26"/>
  <c r="N32" i="26"/>
  <c r="O32" i="26"/>
  <c r="G29" i="26"/>
  <c r="H29" i="26"/>
  <c r="I29" i="26"/>
  <c r="J29" i="26"/>
  <c r="K29" i="26"/>
  <c r="L29" i="26"/>
  <c r="M29" i="26"/>
  <c r="N29" i="26"/>
  <c r="O29" i="26"/>
  <c r="G28" i="26"/>
  <c r="H28" i="26"/>
  <c r="I28" i="26"/>
  <c r="J28" i="26"/>
  <c r="K28" i="26"/>
  <c r="L28" i="26"/>
  <c r="M28" i="26"/>
  <c r="N28" i="26"/>
  <c r="O28" i="26"/>
  <c r="G25" i="26"/>
  <c r="H25" i="26"/>
  <c r="I25" i="26"/>
  <c r="J25" i="26"/>
  <c r="K25" i="26"/>
  <c r="L25" i="26"/>
  <c r="M25" i="26"/>
  <c r="N25" i="26"/>
  <c r="O25" i="26"/>
  <c r="G24" i="26"/>
  <c r="H24" i="26"/>
  <c r="I24" i="26"/>
  <c r="J24" i="26"/>
  <c r="K24" i="26"/>
  <c r="L24" i="26"/>
  <c r="M24" i="26"/>
  <c r="N24" i="26"/>
  <c r="O24" i="26"/>
  <c r="G21" i="26"/>
  <c r="H21" i="26"/>
  <c r="I21" i="26"/>
  <c r="J21" i="26"/>
  <c r="K21" i="26"/>
  <c r="L21" i="26"/>
  <c r="M21" i="26"/>
  <c r="N21" i="26"/>
  <c r="O21" i="26"/>
  <c r="G20" i="26"/>
  <c r="H20" i="26"/>
  <c r="I20" i="26"/>
  <c r="J20" i="26"/>
  <c r="K20" i="26"/>
  <c r="L20" i="26"/>
  <c r="M20" i="26"/>
  <c r="N20" i="26"/>
  <c r="O20" i="26"/>
  <c r="G17" i="26"/>
  <c r="H17" i="26"/>
  <c r="I17" i="26"/>
  <c r="J17" i="26"/>
  <c r="K17" i="26"/>
  <c r="L17" i="26"/>
  <c r="M17" i="26"/>
  <c r="N17" i="26"/>
  <c r="O17" i="26"/>
  <c r="G16" i="26"/>
  <c r="H16" i="26"/>
  <c r="I16" i="26"/>
  <c r="J16" i="26"/>
  <c r="K16" i="26"/>
  <c r="L16" i="26"/>
  <c r="M16" i="26"/>
  <c r="N16" i="26"/>
  <c r="O16" i="26"/>
  <c r="G13" i="26"/>
  <c r="H13" i="26"/>
  <c r="I13" i="26"/>
  <c r="J13" i="26"/>
  <c r="K13" i="26"/>
  <c r="L13" i="26"/>
  <c r="M13" i="26"/>
  <c r="N13" i="26"/>
  <c r="O13" i="26"/>
  <c r="G12" i="26"/>
  <c r="H12" i="26"/>
  <c r="I12" i="26"/>
  <c r="J12" i="26"/>
  <c r="K12" i="26"/>
  <c r="L12" i="26"/>
  <c r="M12" i="26"/>
  <c r="N12" i="26"/>
  <c r="O12" i="26"/>
  <c r="G14" i="96"/>
  <c r="G14" i="26" s="1"/>
  <c r="H14" i="96"/>
  <c r="I14" i="96"/>
  <c r="J14" i="96"/>
  <c r="J14" i="26"/>
  <c r="K14" i="96"/>
  <c r="K14" i="26" s="1"/>
  <c r="L14" i="96"/>
  <c r="L14" i="26" s="1"/>
  <c r="M14" i="96"/>
  <c r="N14" i="96"/>
  <c r="N14" i="26" s="1"/>
  <c r="O14" i="96"/>
  <c r="O14" i="26" s="1"/>
  <c r="F12" i="27"/>
  <c r="F12" i="96"/>
  <c r="F13" i="27"/>
  <c r="F13" i="96"/>
  <c r="F14" i="96" s="1"/>
  <c r="G18" i="27"/>
  <c r="G18" i="96"/>
  <c r="H18" i="27"/>
  <c r="H18" i="96"/>
  <c r="I18" i="27"/>
  <c r="I18" i="96"/>
  <c r="J18" i="27"/>
  <c r="J18" i="96"/>
  <c r="K18" i="27"/>
  <c r="K18" i="96"/>
  <c r="L18" i="27"/>
  <c r="L18" i="96"/>
  <c r="L18" i="26" s="1"/>
  <c r="M18" i="27"/>
  <c r="M18" i="96"/>
  <c r="N18" i="27"/>
  <c r="N18" i="96"/>
  <c r="O18" i="27"/>
  <c r="O18" i="96"/>
  <c r="F17" i="27"/>
  <c r="F17" i="96"/>
  <c r="F16" i="27"/>
  <c r="F16" i="96"/>
  <c r="G22" i="27"/>
  <c r="G22" i="96"/>
  <c r="H22" i="27"/>
  <c r="H22" i="96"/>
  <c r="I22" i="27"/>
  <c r="I22" i="96"/>
  <c r="J22" i="27"/>
  <c r="J22" i="96"/>
  <c r="K22" i="27"/>
  <c r="K22" i="96"/>
  <c r="L22" i="27"/>
  <c r="L22" i="96"/>
  <c r="M22" i="27"/>
  <c r="M22" i="96"/>
  <c r="N22" i="27"/>
  <c r="N22" i="96"/>
  <c r="O22" i="27"/>
  <c r="O22" i="96"/>
  <c r="F21" i="27"/>
  <c r="F21" i="96"/>
  <c r="F20" i="27"/>
  <c r="F20" i="26" s="1"/>
  <c r="F20" i="96"/>
  <c r="G26" i="27"/>
  <c r="G26" i="96"/>
  <c r="H26" i="27"/>
  <c r="H26" i="96"/>
  <c r="I26" i="27"/>
  <c r="I26" i="96"/>
  <c r="J26" i="27"/>
  <c r="K26" i="27"/>
  <c r="K26" i="96"/>
  <c r="L26" i="27"/>
  <c r="M26" i="27"/>
  <c r="M26" i="96"/>
  <c r="N26" i="27"/>
  <c r="N26" i="96"/>
  <c r="N26" i="26" s="1"/>
  <c r="O26" i="27"/>
  <c r="O26" i="96"/>
  <c r="F25" i="27"/>
  <c r="F25" i="96"/>
  <c r="F24" i="27"/>
  <c r="F24" i="96"/>
  <c r="G30" i="27"/>
  <c r="G30" i="96"/>
  <c r="H30" i="27"/>
  <c r="H30" i="96"/>
  <c r="I30" i="27"/>
  <c r="I30" i="96"/>
  <c r="J30" i="27"/>
  <c r="J30" i="96"/>
  <c r="K30" i="27"/>
  <c r="K30" i="96"/>
  <c r="L30" i="27"/>
  <c r="L30" i="96"/>
  <c r="M30" i="27"/>
  <c r="M30" i="96"/>
  <c r="N30" i="27"/>
  <c r="N30" i="96"/>
  <c r="O30" i="27"/>
  <c r="O30" i="96"/>
  <c r="F29" i="27"/>
  <c r="F29" i="96"/>
  <c r="F28" i="27"/>
  <c r="F28" i="96"/>
  <c r="G34" i="96"/>
  <c r="G34" i="26" s="1"/>
  <c r="H34" i="96"/>
  <c r="H34" i="26" s="1"/>
  <c r="I34" i="96"/>
  <c r="I34" i="26" s="1"/>
  <c r="J34" i="96"/>
  <c r="K34" i="96"/>
  <c r="L34" i="96"/>
  <c r="L34" i="26" s="1"/>
  <c r="M34" i="96"/>
  <c r="M34" i="26" s="1"/>
  <c r="N34" i="96"/>
  <c r="O34" i="96"/>
  <c r="F33" i="27"/>
  <c r="F33" i="96"/>
  <c r="F32" i="27"/>
  <c r="F34" i="27" s="1"/>
  <c r="F32" i="96"/>
  <c r="F32" i="26" s="1"/>
  <c r="G38" i="27"/>
  <c r="G38" i="96"/>
  <c r="H38" i="27"/>
  <c r="H38" i="96"/>
  <c r="I38" i="27"/>
  <c r="I38" i="96"/>
  <c r="J38" i="27"/>
  <c r="J38" i="96"/>
  <c r="K38" i="27"/>
  <c r="K38" i="96"/>
  <c r="L38" i="27"/>
  <c r="L38" i="96"/>
  <c r="M38" i="27"/>
  <c r="M38" i="96"/>
  <c r="N38" i="27"/>
  <c r="N38" i="96"/>
  <c r="O38" i="27"/>
  <c r="O38" i="96"/>
  <c r="F37" i="27"/>
  <c r="F37" i="96"/>
  <c r="F36" i="27"/>
  <c r="F36" i="96"/>
  <c r="G42" i="27"/>
  <c r="G42" i="96"/>
  <c r="H42" i="27"/>
  <c r="H42" i="96"/>
  <c r="I42" i="27"/>
  <c r="I42" i="96"/>
  <c r="J42" i="27"/>
  <c r="J42" i="96"/>
  <c r="K42" i="27"/>
  <c r="K42" i="96"/>
  <c r="K42" i="26" s="1"/>
  <c r="L42" i="27"/>
  <c r="L42" i="96"/>
  <c r="M42" i="27"/>
  <c r="M42" i="96"/>
  <c r="N42" i="27"/>
  <c r="N42" i="96"/>
  <c r="O42" i="27"/>
  <c r="O42" i="96"/>
  <c r="F41" i="27"/>
  <c r="F41" i="96"/>
  <c r="F41" i="26" s="1"/>
  <c r="F40" i="27"/>
  <c r="F40" i="96"/>
  <c r="G46" i="27"/>
  <c r="G46" i="96"/>
  <c r="H46" i="27"/>
  <c r="H46" i="96"/>
  <c r="H46" i="26" s="1"/>
  <c r="I46" i="27"/>
  <c r="I46" i="96"/>
  <c r="J46" i="27"/>
  <c r="J46" i="96"/>
  <c r="K46" i="27"/>
  <c r="K46" i="96"/>
  <c r="L46" i="27"/>
  <c r="L46" i="96"/>
  <c r="M46" i="27"/>
  <c r="M46" i="96"/>
  <c r="N46" i="27"/>
  <c r="N46" i="96"/>
  <c r="O46" i="27"/>
  <c r="O46" i="96"/>
  <c r="F45" i="27"/>
  <c r="F45" i="96"/>
  <c r="F46" i="96" s="1"/>
  <c r="F44" i="27"/>
  <c r="F44" i="96"/>
  <c r="G50" i="27"/>
  <c r="G50" i="96"/>
  <c r="H50" i="27"/>
  <c r="H50" i="96"/>
  <c r="I50" i="27"/>
  <c r="I50" i="96"/>
  <c r="J50" i="27"/>
  <c r="J50" i="96"/>
  <c r="K50" i="27"/>
  <c r="K50" i="96"/>
  <c r="L50" i="27"/>
  <c r="L50" i="96"/>
  <c r="M50" i="27"/>
  <c r="M50" i="96"/>
  <c r="N50" i="27"/>
  <c r="N50" i="96"/>
  <c r="O50" i="27"/>
  <c r="O50" i="96"/>
  <c r="F49" i="27"/>
  <c r="F49" i="96"/>
  <c r="F48" i="27"/>
  <c r="F48" i="96"/>
  <c r="F48" i="26" s="1"/>
  <c r="G54" i="27"/>
  <c r="G54" i="96"/>
  <c r="H54" i="27"/>
  <c r="H54" i="96"/>
  <c r="I54" i="27"/>
  <c r="I54" i="96"/>
  <c r="J54" i="27"/>
  <c r="J54" i="96"/>
  <c r="K54" i="27"/>
  <c r="K54" i="96"/>
  <c r="L54" i="27"/>
  <c r="L54" i="96"/>
  <c r="M54" i="27"/>
  <c r="M54" i="96"/>
  <c r="N54" i="27"/>
  <c r="N54" i="96"/>
  <c r="O54" i="27"/>
  <c r="O54" i="96"/>
  <c r="F53" i="27"/>
  <c r="F54" i="27" s="1"/>
  <c r="F53" i="96"/>
  <c r="F54" i="96" s="1"/>
  <c r="F52" i="27"/>
  <c r="F52" i="96"/>
  <c r="G58" i="27"/>
  <c r="G58" i="96"/>
  <c r="H58" i="27"/>
  <c r="H58" i="96"/>
  <c r="I58" i="27"/>
  <c r="I58" i="96"/>
  <c r="J58" i="27"/>
  <c r="J58" i="96"/>
  <c r="K58" i="27"/>
  <c r="K58" i="96"/>
  <c r="L58" i="27"/>
  <c r="L58" i="96"/>
  <c r="M58" i="27"/>
  <c r="M58" i="96"/>
  <c r="N58" i="27"/>
  <c r="N58" i="96"/>
  <c r="O58" i="27"/>
  <c r="O58" i="96"/>
  <c r="F57" i="27"/>
  <c r="F57" i="96"/>
  <c r="F56" i="27"/>
  <c r="F56" i="96"/>
  <c r="G61" i="27"/>
  <c r="G61" i="96"/>
  <c r="H61" i="27"/>
  <c r="H61" i="96"/>
  <c r="I61" i="27"/>
  <c r="I61" i="96"/>
  <c r="J61" i="27"/>
  <c r="J61" i="96"/>
  <c r="K61" i="27"/>
  <c r="K61" i="96"/>
  <c r="L61" i="27"/>
  <c r="L61" i="96"/>
  <c r="M61" i="27"/>
  <c r="M61" i="96"/>
  <c r="N61" i="27"/>
  <c r="N61" i="96"/>
  <c r="O61" i="27"/>
  <c r="O61" i="96"/>
  <c r="G60" i="27"/>
  <c r="G60" i="96"/>
  <c r="H60" i="27"/>
  <c r="H60" i="96"/>
  <c r="I60" i="27"/>
  <c r="I60" i="96"/>
  <c r="J60" i="27"/>
  <c r="J60" i="96"/>
  <c r="K60" i="27"/>
  <c r="K60" i="96"/>
  <c r="L60" i="27"/>
  <c r="L60" i="96"/>
  <c r="M60" i="27"/>
  <c r="M60" i="96"/>
  <c r="N60" i="27"/>
  <c r="N60" i="96"/>
  <c r="O60" i="27"/>
  <c r="O60" i="96"/>
  <c r="N19" i="65"/>
  <c r="N19" i="66"/>
  <c r="M19" i="65"/>
  <c r="M19" i="66"/>
  <c r="L19" i="65"/>
  <c r="L19" i="66"/>
  <c r="K19" i="65"/>
  <c r="K19" i="66"/>
  <c r="J19" i="65"/>
  <c r="J19" i="66"/>
  <c r="I19" i="65"/>
  <c r="I19" i="66"/>
  <c r="H19" i="65"/>
  <c r="H19" i="66"/>
  <c r="F13" i="65"/>
  <c r="F13" i="66"/>
  <c r="F14" i="65"/>
  <c r="F14" i="66"/>
  <c r="F15" i="65"/>
  <c r="F15" i="66"/>
  <c r="F16" i="65"/>
  <c r="F16" i="66"/>
  <c r="F17" i="65"/>
  <c r="F17" i="66"/>
  <c r="F18" i="65"/>
  <c r="F20" i="33" s="1"/>
  <c r="F18" i="66"/>
  <c r="G19" i="65"/>
  <c r="G19" i="66"/>
  <c r="F27" i="65"/>
  <c r="F27" i="66"/>
  <c r="N28" i="65"/>
  <c r="N28" i="69" s="1"/>
  <c r="M28" i="65"/>
  <c r="M28" i="69" s="1"/>
  <c r="L28" i="65"/>
  <c r="L28" i="69" s="1"/>
  <c r="K28" i="65"/>
  <c r="K28" i="69" s="1"/>
  <c r="J28" i="65"/>
  <c r="J28" i="69" s="1"/>
  <c r="I28" i="65"/>
  <c r="I28" i="69" s="1"/>
  <c r="H28" i="65"/>
  <c r="H28" i="69" s="1"/>
  <c r="F21" i="65"/>
  <c r="F23" i="33"/>
  <c r="F21" i="66"/>
  <c r="F22" i="65"/>
  <c r="F22" i="66"/>
  <c r="F23" i="65"/>
  <c r="F23" i="66"/>
  <c r="F24" i="65"/>
  <c r="F24" i="66"/>
  <c r="F25" i="65"/>
  <c r="F27" i="33" s="1"/>
  <c r="F25" i="66"/>
  <c r="F26" i="65"/>
  <c r="F26" i="66"/>
  <c r="G28" i="65"/>
  <c r="G28" i="69" s="1"/>
  <c r="N35" i="65"/>
  <c r="N35" i="66"/>
  <c r="M35" i="65"/>
  <c r="M35" i="66"/>
  <c r="L35" i="65"/>
  <c r="L35" i="66"/>
  <c r="K35" i="65"/>
  <c r="K35" i="66"/>
  <c r="J35" i="65"/>
  <c r="J35" i="66"/>
  <c r="I35" i="65"/>
  <c r="I35" i="66"/>
  <c r="H35" i="65"/>
  <c r="H35" i="66"/>
  <c r="F31" i="65"/>
  <c r="F31" i="66"/>
  <c r="F32" i="65"/>
  <c r="F32" i="66"/>
  <c r="F33" i="65"/>
  <c r="F35" i="33" s="1"/>
  <c r="F33" i="66"/>
  <c r="F34" i="65"/>
  <c r="F34" i="66"/>
  <c r="G35" i="65"/>
  <c r="G35" i="66"/>
  <c r="F35" i="66" s="1"/>
  <c r="N40" i="65"/>
  <c r="N40" i="66"/>
  <c r="M40" i="65"/>
  <c r="M40" i="66"/>
  <c r="L40" i="65"/>
  <c r="L40" i="66"/>
  <c r="K40" i="65"/>
  <c r="K40" i="66"/>
  <c r="J40" i="65"/>
  <c r="J40" i="69" s="1"/>
  <c r="J40" i="66"/>
  <c r="I40" i="65"/>
  <c r="I40" i="66"/>
  <c r="H40" i="65"/>
  <c r="H40" i="69" s="1"/>
  <c r="H40" i="66"/>
  <c r="F37" i="65"/>
  <c r="F37" i="66"/>
  <c r="F38" i="65"/>
  <c r="F38" i="66"/>
  <c r="F39" i="65"/>
  <c r="F39" i="66"/>
  <c r="G40" i="65"/>
  <c r="G40" i="66"/>
  <c r="F43" i="65"/>
  <c r="F43" i="66"/>
  <c r="F44" i="65"/>
  <c r="F44" i="66"/>
  <c r="F48" i="65"/>
  <c r="F48" i="66"/>
  <c r="F47" i="65"/>
  <c r="F47" i="66"/>
  <c r="F46" i="65"/>
  <c r="F46" i="66"/>
  <c r="G49" i="65"/>
  <c r="G49" i="69" s="1"/>
  <c r="H49" i="65"/>
  <c r="H49" i="69" s="1"/>
  <c r="I49" i="65"/>
  <c r="I49" i="69" s="1"/>
  <c r="J49" i="65"/>
  <c r="J49" i="69" s="1"/>
  <c r="K49" i="65"/>
  <c r="K49" i="69" s="1"/>
  <c r="L49" i="65"/>
  <c r="L49" i="69" s="1"/>
  <c r="M49" i="65"/>
  <c r="M49" i="69" s="1"/>
  <c r="N49" i="65"/>
  <c r="N49" i="69" s="1"/>
  <c r="N55" i="65"/>
  <c r="N55" i="66"/>
  <c r="M55" i="65"/>
  <c r="M55" i="66"/>
  <c r="K55" i="65"/>
  <c r="K55" i="66"/>
  <c r="F53" i="65"/>
  <c r="F53" i="66"/>
  <c r="G55" i="65"/>
  <c r="G55" i="66"/>
  <c r="F54" i="65"/>
  <c r="F54" i="66"/>
  <c r="H55" i="65"/>
  <c r="H55" i="66"/>
  <c r="I55" i="65"/>
  <c r="I55" i="66"/>
  <c r="J55" i="65"/>
  <c r="J55" i="66"/>
  <c r="L55" i="65"/>
  <c r="L55" i="66"/>
  <c r="F52" i="65"/>
  <c r="F52" i="66"/>
  <c r="N74" i="65"/>
  <c r="N74" i="66"/>
  <c r="M74" i="65"/>
  <c r="M74" i="66"/>
  <c r="I74" i="65"/>
  <c r="I74" i="66"/>
  <c r="H74" i="65"/>
  <c r="H74" i="66"/>
  <c r="G74" i="65"/>
  <c r="G74" i="66"/>
  <c r="F71" i="65"/>
  <c r="F71" i="66"/>
  <c r="F70" i="65"/>
  <c r="F70" i="66"/>
  <c r="F69" i="65"/>
  <c r="F69" i="66"/>
  <c r="F68" i="65"/>
  <c r="F68" i="66"/>
  <c r="F67" i="65"/>
  <c r="F67" i="66"/>
  <c r="F69" i="98" s="1"/>
  <c r="F66" i="65"/>
  <c r="F66" i="66"/>
  <c r="F65" i="65"/>
  <c r="F65" i="66"/>
  <c r="F67" i="98" s="1"/>
  <c r="F64" i="65"/>
  <c r="F64" i="66"/>
  <c r="F63" i="65"/>
  <c r="F63" i="66"/>
  <c r="F62" i="65"/>
  <c r="F62" i="66"/>
  <c r="F60" i="65"/>
  <c r="F60" i="66"/>
  <c r="F59" i="65"/>
  <c r="F59" i="66"/>
  <c r="F59" i="69" s="1"/>
  <c r="F58" i="65"/>
  <c r="F58" i="66"/>
  <c r="J74" i="65"/>
  <c r="J74" i="66"/>
  <c r="F61" i="65"/>
  <c r="F61" i="66"/>
  <c r="K74" i="65"/>
  <c r="K74" i="66"/>
  <c r="F73" i="65"/>
  <c r="F73" i="66"/>
  <c r="L74" i="65"/>
  <c r="L74" i="66"/>
  <c r="F72" i="65"/>
  <c r="F72" i="66"/>
  <c r="F77" i="65"/>
  <c r="F77" i="66"/>
  <c r="F79" i="65"/>
  <c r="F79" i="66"/>
  <c r="F81" i="65"/>
  <c r="F81" i="66"/>
  <c r="F87" i="65"/>
  <c r="F87" i="66"/>
  <c r="N91" i="65"/>
  <c r="N91" i="66"/>
  <c r="M91" i="65"/>
  <c r="M91" i="66"/>
  <c r="F84" i="65"/>
  <c r="F84" i="66"/>
  <c r="F86" i="65"/>
  <c r="F86" i="66"/>
  <c r="F88" i="98" s="1"/>
  <c r="F90" i="65"/>
  <c r="F90" i="66"/>
  <c r="F89" i="65"/>
  <c r="F89" i="66"/>
  <c r="G91" i="65"/>
  <c r="G91" i="66"/>
  <c r="H91" i="65"/>
  <c r="H91" i="66"/>
  <c r="I91" i="65"/>
  <c r="I91" i="66"/>
  <c r="J91" i="65"/>
  <c r="J91" i="66"/>
  <c r="K91" i="65"/>
  <c r="K91" i="66"/>
  <c r="L91" i="65"/>
  <c r="L91" i="66"/>
  <c r="F88" i="65"/>
  <c r="F88" i="66"/>
  <c r="N95" i="65"/>
  <c r="N95" i="66"/>
  <c r="M95" i="65"/>
  <c r="M95" i="66"/>
  <c r="L95" i="65"/>
  <c r="L95" i="66"/>
  <c r="K95" i="65"/>
  <c r="K95" i="66"/>
  <c r="J95" i="65"/>
  <c r="J95" i="66"/>
  <c r="I95" i="65"/>
  <c r="I95" i="66"/>
  <c r="H95" i="65"/>
  <c r="H95" i="66"/>
  <c r="G95" i="65"/>
  <c r="G95" i="66"/>
  <c r="F94" i="65"/>
  <c r="F94" i="66"/>
  <c r="F93" i="65"/>
  <c r="F93" i="66"/>
  <c r="H97" i="65"/>
  <c r="H49" i="67"/>
  <c r="J49" i="67"/>
  <c r="K49" i="67"/>
  <c r="L49" i="67"/>
  <c r="M49" i="67"/>
  <c r="M97" i="67" s="1"/>
  <c r="N49" i="67"/>
  <c r="G49" i="67"/>
  <c r="G74" i="67"/>
  <c r="H74" i="67"/>
  <c r="I74" i="67"/>
  <c r="J74" i="67"/>
  <c r="K74" i="67"/>
  <c r="L74" i="67"/>
  <c r="M74" i="67"/>
  <c r="N74" i="67"/>
  <c r="F58" i="67"/>
  <c r="F59" i="67"/>
  <c r="F60" i="67"/>
  <c r="F61" i="67"/>
  <c r="F62" i="67"/>
  <c r="F63" i="67"/>
  <c r="F64" i="67"/>
  <c r="F65" i="67"/>
  <c r="F66" i="67"/>
  <c r="F67" i="67"/>
  <c r="F68" i="67"/>
  <c r="F69" i="67"/>
  <c r="F70" i="67"/>
  <c r="F71" i="67"/>
  <c r="F72" i="67"/>
  <c r="F73" i="67"/>
  <c r="N91" i="67"/>
  <c r="M91" i="67"/>
  <c r="L91" i="67"/>
  <c r="K91" i="67"/>
  <c r="J91" i="67"/>
  <c r="I91" i="67"/>
  <c r="H91" i="67"/>
  <c r="G91" i="67"/>
  <c r="F48" i="67"/>
  <c r="N19" i="67"/>
  <c r="N28" i="67"/>
  <c r="N35" i="67"/>
  <c r="N40" i="67"/>
  <c r="N55" i="67"/>
  <c r="M19" i="67"/>
  <c r="M28" i="67"/>
  <c r="M35" i="67"/>
  <c r="M40" i="67"/>
  <c r="M55" i="67"/>
  <c r="L19" i="67"/>
  <c r="L28" i="67"/>
  <c r="L35" i="67"/>
  <c r="L40" i="67"/>
  <c r="L55" i="67"/>
  <c r="K19" i="67"/>
  <c r="K28" i="67"/>
  <c r="K35" i="67"/>
  <c r="K40" i="67"/>
  <c r="K55" i="67"/>
  <c r="J19" i="67"/>
  <c r="J28" i="67"/>
  <c r="J35" i="67"/>
  <c r="J40" i="67"/>
  <c r="J55" i="67"/>
  <c r="I19" i="67"/>
  <c r="I28" i="67"/>
  <c r="I35" i="67"/>
  <c r="I40" i="67"/>
  <c r="I55" i="67"/>
  <c r="H19" i="67"/>
  <c r="H28" i="67"/>
  <c r="H35" i="67"/>
  <c r="H40" i="67"/>
  <c r="H55" i="67"/>
  <c r="F94" i="67"/>
  <c r="F93" i="67"/>
  <c r="F90" i="67"/>
  <c r="F89" i="67"/>
  <c r="F88" i="67"/>
  <c r="F87" i="67"/>
  <c r="F86" i="67"/>
  <c r="F84" i="67"/>
  <c r="F81" i="67"/>
  <c r="F79" i="67"/>
  <c r="F77" i="67"/>
  <c r="G55" i="67"/>
  <c r="F54" i="67"/>
  <c r="F53" i="67"/>
  <c r="F52" i="67"/>
  <c r="F47" i="67"/>
  <c r="F46" i="67"/>
  <c r="F44" i="67"/>
  <c r="F43" i="67"/>
  <c r="G40" i="67"/>
  <c r="F39" i="67"/>
  <c r="F38" i="67"/>
  <c r="F37" i="67"/>
  <c r="G35" i="67"/>
  <c r="F34" i="67"/>
  <c r="F33" i="67"/>
  <c r="F32" i="67"/>
  <c r="F31" i="67"/>
  <c r="G28" i="67"/>
  <c r="F27" i="67"/>
  <c r="F26" i="67"/>
  <c r="F25" i="67"/>
  <c r="F24" i="67"/>
  <c r="F23" i="67"/>
  <c r="F22" i="67"/>
  <c r="F21" i="67"/>
  <c r="G19" i="67"/>
  <c r="F18" i="67"/>
  <c r="F17" i="67"/>
  <c r="F16" i="67"/>
  <c r="F15" i="67"/>
  <c r="F14" i="67"/>
  <c r="F13" i="67"/>
  <c r="H49" i="68"/>
  <c r="I49" i="68"/>
  <c r="J49" i="68"/>
  <c r="F49" i="68" s="1"/>
  <c r="K49" i="68"/>
  <c r="L49" i="68"/>
  <c r="M49" i="68"/>
  <c r="N49" i="68"/>
  <c r="G49" i="68"/>
  <c r="F48" i="68"/>
  <c r="N19" i="68"/>
  <c r="N28" i="68"/>
  <c r="N35" i="68"/>
  <c r="N40" i="68"/>
  <c r="N55" i="68"/>
  <c r="N74" i="68"/>
  <c r="N95" i="68"/>
  <c r="M19" i="68"/>
  <c r="M28" i="68"/>
  <c r="M35" i="68"/>
  <c r="M40" i="68"/>
  <c r="M55" i="68"/>
  <c r="M74" i="68"/>
  <c r="M95" i="68"/>
  <c r="L19" i="68"/>
  <c r="L28" i="68"/>
  <c r="L35" i="68"/>
  <c r="L40" i="68"/>
  <c r="L97" i="68" s="1"/>
  <c r="L55" i="68"/>
  <c r="L74" i="68"/>
  <c r="L95" i="68"/>
  <c r="K19" i="68"/>
  <c r="K28" i="68"/>
  <c r="K35" i="68"/>
  <c r="K40" i="68"/>
  <c r="K55" i="68"/>
  <c r="F55" i="68" s="1"/>
  <c r="K74" i="68"/>
  <c r="K95" i="68"/>
  <c r="J19" i="68"/>
  <c r="J28" i="68"/>
  <c r="J35" i="68"/>
  <c r="J40" i="68"/>
  <c r="J55" i="68"/>
  <c r="J74" i="68"/>
  <c r="J95" i="68"/>
  <c r="I19" i="68"/>
  <c r="I28" i="68"/>
  <c r="I35" i="68"/>
  <c r="I40" i="68"/>
  <c r="I55" i="68"/>
  <c r="I74" i="68"/>
  <c r="I95" i="68"/>
  <c r="H19" i="68"/>
  <c r="H28" i="68"/>
  <c r="H35" i="68"/>
  <c r="H40" i="68"/>
  <c r="H55" i="68"/>
  <c r="H74" i="68"/>
  <c r="H95" i="68"/>
  <c r="G95" i="68"/>
  <c r="F95" i="68" s="1"/>
  <c r="F94" i="68"/>
  <c r="F93" i="68"/>
  <c r="F90" i="68"/>
  <c r="F89" i="68"/>
  <c r="F88" i="68"/>
  <c r="F87" i="68"/>
  <c r="F86" i="68"/>
  <c r="F84" i="68"/>
  <c r="F91" i="68" s="1"/>
  <c r="F81" i="68"/>
  <c r="F79" i="68"/>
  <c r="F77" i="68"/>
  <c r="G74" i="68"/>
  <c r="G97" i="68" s="1"/>
  <c r="F73" i="68"/>
  <c r="F72" i="68"/>
  <c r="F71" i="68"/>
  <c r="F70" i="68"/>
  <c r="F69" i="68"/>
  <c r="F68" i="68"/>
  <c r="F67" i="68"/>
  <c r="F66" i="68"/>
  <c r="F65" i="68"/>
  <c r="F64" i="68"/>
  <c r="F63" i="68"/>
  <c r="F62" i="68"/>
  <c r="F61" i="68"/>
  <c r="F60" i="68"/>
  <c r="F59" i="68"/>
  <c r="F58" i="68"/>
  <c r="G55" i="68"/>
  <c r="F54" i="68"/>
  <c r="F53" i="68"/>
  <c r="F52" i="68"/>
  <c r="F47" i="68"/>
  <c r="F46" i="68"/>
  <c r="F44" i="68"/>
  <c r="F43" i="68"/>
  <c r="G40" i="68"/>
  <c r="F39" i="68"/>
  <c r="F38" i="68"/>
  <c r="F37" i="68"/>
  <c r="G35" i="68"/>
  <c r="F34" i="68"/>
  <c r="F33" i="68"/>
  <c r="F32" i="68"/>
  <c r="F31" i="68"/>
  <c r="G28" i="68"/>
  <c r="F27" i="68"/>
  <c r="F26" i="68"/>
  <c r="F25" i="68"/>
  <c r="F24" i="68"/>
  <c r="F23" i="68"/>
  <c r="F22" i="68"/>
  <c r="F21" i="68"/>
  <c r="G19" i="68"/>
  <c r="F18" i="68"/>
  <c r="F17" i="68"/>
  <c r="F16" i="68"/>
  <c r="F15" i="68"/>
  <c r="F14" i="68"/>
  <c r="F13" i="68"/>
  <c r="E44" i="9"/>
  <c r="F44" i="9"/>
  <c r="G44" i="9"/>
  <c r="H44" i="9"/>
  <c r="I44" i="9"/>
  <c r="J44" i="9"/>
  <c r="E37" i="9"/>
  <c r="E51" i="9" s="1"/>
  <c r="F37" i="9"/>
  <c r="F51" i="9" s="1"/>
  <c r="G37" i="9"/>
  <c r="G51" i="9" s="1"/>
  <c r="H37" i="9"/>
  <c r="H51" i="9" s="1"/>
  <c r="I37" i="9"/>
  <c r="I51" i="9" s="1"/>
  <c r="J37" i="9"/>
  <c r="J51" i="9" s="1"/>
  <c r="E45" i="9"/>
  <c r="F45" i="9"/>
  <c r="G45" i="9"/>
  <c r="H45" i="9"/>
  <c r="I45" i="9"/>
  <c r="J45" i="9"/>
  <c r="E46" i="9"/>
  <c r="F46" i="9"/>
  <c r="G46" i="9"/>
  <c r="H46" i="9"/>
  <c r="I46" i="9"/>
  <c r="J46" i="9"/>
  <c r="E47" i="9"/>
  <c r="F47" i="9"/>
  <c r="G47" i="9"/>
  <c r="H47" i="9"/>
  <c r="I47" i="9"/>
  <c r="J47" i="9"/>
  <c r="E48" i="9"/>
  <c r="F48" i="9"/>
  <c r="G48" i="9"/>
  <c r="H48" i="9"/>
  <c r="C48" i="9" s="1"/>
  <c r="I48" i="9"/>
  <c r="J48" i="9"/>
  <c r="E49" i="9"/>
  <c r="F49" i="9"/>
  <c r="G49" i="9"/>
  <c r="H49" i="9"/>
  <c r="I49" i="9"/>
  <c r="J49" i="9"/>
  <c r="E50" i="9"/>
  <c r="F50" i="9"/>
  <c r="G50" i="9"/>
  <c r="H50" i="9"/>
  <c r="I50" i="9"/>
  <c r="J50" i="9"/>
  <c r="E43" i="9"/>
  <c r="F43" i="9"/>
  <c r="G43" i="9"/>
  <c r="H43" i="9"/>
  <c r="I43" i="9"/>
  <c r="J43" i="9"/>
  <c r="C30" i="9"/>
  <c r="G29" i="32" s="1"/>
  <c r="C29" i="9"/>
  <c r="F28" i="32" s="1"/>
  <c r="C31" i="9"/>
  <c r="E30" i="32" s="1"/>
  <c r="C32" i="9"/>
  <c r="F31" i="32" s="1"/>
  <c r="C33" i="9"/>
  <c r="G32" i="32" s="1"/>
  <c r="C34" i="9"/>
  <c r="F33" i="32" s="1"/>
  <c r="C35" i="9"/>
  <c r="G34" i="32" s="1"/>
  <c r="C36" i="9"/>
  <c r="H35" i="32" s="1"/>
  <c r="C16" i="9"/>
  <c r="I15" i="32" s="1"/>
  <c r="C15" i="9"/>
  <c r="I14" i="32" s="1"/>
  <c r="C17" i="9"/>
  <c r="I16" i="32" s="1"/>
  <c r="C18" i="9"/>
  <c r="G17" i="32" s="1"/>
  <c r="C19" i="9"/>
  <c r="C18" i="32" s="1"/>
  <c r="C20" i="9"/>
  <c r="C19" i="32" s="1"/>
  <c r="C21" i="9"/>
  <c r="G20" i="32" s="1"/>
  <c r="C22" i="9"/>
  <c r="G21" i="32" s="1"/>
  <c r="G28" i="32"/>
  <c r="H28" i="32"/>
  <c r="F29" i="32"/>
  <c r="H29" i="32"/>
  <c r="I29" i="32"/>
  <c r="J29" i="32"/>
  <c r="H31" i="32"/>
  <c r="H32" i="32"/>
  <c r="I32" i="32"/>
  <c r="J32" i="32"/>
  <c r="I35" i="32"/>
  <c r="F15" i="32"/>
  <c r="E29" i="32"/>
  <c r="C15" i="32"/>
  <c r="C29" i="32"/>
  <c r="C30" i="32"/>
  <c r="C35" i="32"/>
  <c r="N57" i="64"/>
  <c r="M57" i="64"/>
  <c r="L57" i="64"/>
  <c r="K57" i="64"/>
  <c r="J57" i="64"/>
  <c r="I57" i="64"/>
  <c r="H57" i="64"/>
  <c r="G57" i="64"/>
  <c r="N56" i="64"/>
  <c r="M56" i="64"/>
  <c r="L56" i="64"/>
  <c r="K56" i="64"/>
  <c r="J56" i="64"/>
  <c r="I56" i="64"/>
  <c r="H56" i="64"/>
  <c r="G56" i="64"/>
  <c r="N53" i="64"/>
  <c r="M53" i="64"/>
  <c r="L53" i="64"/>
  <c r="K53" i="64"/>
  <c r="J53" i="64"/>
  <c r="I53" i="64"/>
  <c r="H53" i="64"/>
  <c r="G53" i="64"/>
  <c r="N52" i="64"/>
  <c r="M52" i="64"/>
  <c r="L52" i="64"/>
  <c r="K52" i="64"/>
  <c r="J52" i="64"/>
  <c r="I52" i="64"/>
  <c r="H52" i="64"/>
  <c r="G52" i="64"/>
  <c r="N49" i="64"/>
  <c r="M49" i="64"/>
  <c r="L49" i="64"/>
  <c r="K49" i="64"/>
  <c r="J49" i="64"/>
  <c r="I49" i="64"/>
  <c r="H49" i="64"/>
  <c r="G49" i="64"/>
  <c r="N48" i="64"/>
  <c r="M48" i="64"/>
  <c r="L48" i="64"/>
  <c r="K48" i="64"/>
  <c r="J48" i="64"/>
  <c r="I48" i="64"/>
  <c r="H48" i="64"/>
  <c r="G48" i="64"/>
  <c r="N45" i="64"/>
  <c r="M45" i="64"/>
  <c r="L45" i="64"/>
  <c r="K45" i="64"/>
  <c r="J45" i="64"/>
  <c r="I45" i="64"/>
  <c r="H45" i="64"/>
  <c r="G45" i="64"/>
  <c r="N44" i="64"/>
  <c r="M44" i="64"/>
  <c r="L44" i="64"/>
  <c r="K44" i="64"/>
  <c r="J44" i="64"/>
  <c r="I44" i="64"/>
  <c r="H44" i="64"/>
  <c r="G44" i="64"/>
  <c r="N41" i="64"/>
  <c r="M41" i="64"/>
  <c r="L41" i="64"/>
  <c r="K41" i="64"/>
  <c r="J41" i="64"/>
  <c r="I41" i="64"/>
  <c r="H41" i="64"/>
  <c r="G41" i="64"/>
  <c r="N40" i="64"/>
  <c r="M40" i="64"/>
  <c r="L40" i="64"/>
  <c r="K40" i="64"/>
  <c r="J40" i="64"/>
  <c r="I40" i="64"/>
  <c r="H40" i="64"/>
  <c r="G40" i="64"/>
  <c r="N37" i="64"/>
  <c r="M37" i="64"/>
  <c r="L37" i="64"/>
  <c r="K37" i="64"/>
  <c r="J37" i="64"/>
  <c r="I37" i="64"/>
  <c r="H37" i="64"/>
  <c r="G37" i="64"/>
  <c r="N36" i="64"/>
  <c r="M36" i="64"/>
  <c r="L36" i="64"/>
  <c r="K36" i="64"/>
  <c r="J36" i="64"/>
  <c r="I36" i="64"/>
  <c r="H36" i="64"/>
  <c r="G36" i="64"/>
  <c r="N33" i="64"/>
  <c r="M33" i="64"/>
  <c r="L33" i="64"/>
  <c r="K33" i="64"/>
  <c r="J33" i="64"/>
  <c r="I33" i="64"/>
  <c r="H33" i="64"/>
  <c r="G33" i="64"/>
  <c r="N32" i="64"/>
  <c r="M32" i="64"/>
  <c r="L32" i="64"/>
  <c r="K32" i="64"/>
  <c r="J32" i="64"/>
  <c r="I32" i="64"/>
  <c r="H32" i="64"/>
  <c r="G32" i="64"/>
  <c r="N29" i="64"/>
  <c r="M29" i="64"/>
  <c r="L29" i="64"/>
  <c r="K29" i="64"/>
  <c r="J29" i="64"/>
  <c r="I29" i="64"/>
  <c r="H29" i="64"/>
  <c r="G29" i="64"/>
  <c r="N28" i="64"/>
  <c r="M28" i="64"/>
  <c r="L28" i="64"/>
  <c r="K28" i="64"/>
  <c r="J28" i="64"/>
  <c r="I28" i="64"/>
  <c r="H28" i="64"/>
  <c r="G28" i="64"/>
  <c r="N25" i="64"/>
  <c r="M25" i="64"/>
  <c r="L25" i="64"/>
  <c r="K25" i="64"/>
  <c r="J25" i="64"/>
  <c r="I25" i="64"/>
  <c r="H25" i="64"/>
  <c r="G25" i="64"/>
  <c r="N24" i="64"/>
  <c r="M24" i="64"/>
  <c r="L24" i="64"/>
  <c r="K24" i="64"/>
  <c r="J24" i="64"/>
  <c r="I24" i="64"/>
  <c r="H24" i="64"/>
  <c r="G24" i="64"/>
  <c r="N21" i="64"/>
  <c r="M21" i="64"/>
  <c r="L21" i="64"/>
  <c r="K21" i="64"/>
  <c r="J21" i="64"/>
  <c r="I21" i="64"/>
  <c r="H21" i="64"/>
  <c r="G21" i="64"/>
  <c r="N20" i="64"/>
  <c r="M20" i="64"/>
  <c r="L20" i="64"/>
  <c r="K20" i="64"/>
  <c r="J20" i="64"/>
  <c r="I20" i="64"/>
  <c r="H20" i="64"/>
  <c r="G20" i="64"/>
  <c r="N17" i="64"/>
  <c r="M17" i="64"/>
  <c r="L17" i="64"/>
  <c r="K17" i="64"/>
  <c r="J17" i="64"/>
  <c r="I17" i="64"/>
  <c r="H17" i="64"/>
  <c r="G17" i="64"/>
  <c r="N16" i="64"/>
  <c r="M16" i="64"/>
  <c r="L16" i="64"/>
  <c r="K16" i="64"/>
  <c r="J16" i="64"/>
  <c r="I16" i="64"/>
  <c r="H16" i="64"/>
  <c r="G16" i="64"/>
  <c r="N13" i="64"/>
  <c r="M13" i="64"/>
  <c r="L13" i="64"/>
  <c r="K13" i="64"/>
  <c r="J13" i="64"/>
  <c r="I13" i="64"/>
  <c r="G13" i="64"/>
  <c r="N12" i="64"/>
  <c r="M12" i="64"/>
  <c r="L12" i="64"/>
  <c r="K12" i="64"/>
  <c r="J12" i="64"/>
  <c r="I12" i="64"/>
  <c r="G12" i="64"/>
  <c r="F13" i="62"/>
  <c r="F12" i="62"/>
  <c r="I18" i="64"/>
  <c r="F17" i="62"/>
  <c r="F17" i="64" s="1"/>
  <c r="F16" i="62"/>
  <c r="N22" i="62"/>
  <c r="N22" i="63"/>
  <c r="M22" i="62"/>
  <c r="M22" i="63"/>
  <c r="M22" i="64" s="1"/>
  <c r="L22" i="62"/>
  <c r="L22" i="63"/>
  <c r="K22" i="62"/>
  <c r="K22" i="63"/>
  <c r="J22" i="62"/>
  <c r="J22" i="63"/>
  <c r="I22" i="62"/>
  <c r="I22" i="63"/>
  <c r="H22" i="62"/>
  <c r="G22" i="62"/>
  <c r="G22" i="63"/>
  <c r="F21" i="62"/>
  <c r="F21" i="64" s="1"/>
  <c r="F20" i="62"/>
  <c r="F20" i="64"/>
  <c r="N26" i="62"/>
  <c r="N26" i="63"/>
  <c r="M26" i="62"/>
  <c r="M26" i="63"/>
  <c r="L26" i="62"/>
  <c r="L26" i="63"/>
  <c r="K26" i="62"/>
  <c r="K26" i="63"/>
  <c r="J26" i="62"/>
  <c r="J26" i="64" s="1"/>
  <c r="J26" i="63"/>
  <c r="I26" i="62"/>
  <c r="I26" i="63"/>
  <c r="H26" i="62"/>
  <c r="H26" i="64" s="1"/>
  <c r="G26" i="62"/>
  <c r="G26" i="63"/>
  <c r="F25" i="62"/>
  <c r="F25" i="64" s="1"/>
  <c r="F24" i="62"/>
  <c r="N30" i="62"/>
  <c r="N30" i="63"/>
  <c r="M30" i="62"/>
  <c r="M30" i="63"/>
  <c r="L30" i="62"/>
  <c r="L30" i="63"/>
  <c r="K30" i="62"/>
  <c r="K30" i="63"/>
  <c r="J30" i="62"/>
  <c r="J30" i="64" s="1"/>
  <c r="J30" i="63"/>
  <c r="I30" i="62"/>
  <c r="I30" i="63"/>
  <c r="H30" i="62"/>
  <c r="H30" i="64" s="1"/>
  <c r="H30" i="63"/>
  <c r="G30" i="62"/>
  <c r="G30" i="63"/>
  <c r="F29" i="62"/>
  <c r="F28" i="62"/>
  <c r="N34" i="62"/>
  <c r="N34" i="63"/>
  <c r="M34" i="62"/>
  <c r="M34" i="64" s="1"/>
  <c r="M34" i="63"/>
  <c r="L34" i="62"/>
  <c r="L34" i="63"/>
  <c r="K34" i="62"/>
  <c r="K34" i="64" s="1"/>
  <c r="K34" i="63"/>
  <c r="J34" i="62"/>
  <c r="J34" i="63"/>
  <c r="I34" i="62"/>
  <c r="I34" i="63"/>
  <c r="H34" i="62"/>
  <c r="H34" i="63"/>
  <c r="G34" i="62"/>
  <c r="F34" i="62" s="1"/>
  <c r="G34" i="63"/>
  <c r="F33" i="62"/>
  <c r="F33" i="64" s="1"/>
  <c r="F32" i="62"/>
  <c r="N38" i="62"/>
  <c r="N38" i="63"/>
  <c r="M38" i="62"/>
  <c r="M38" i="63"/>
  <c r="L38" i="62"/>
  <c r="L38" i="63"/>
  <c r="K38" i="62"/>
  <c r="K38" i="63"/>
  <c r="J38" i="62"/>
  <c r="J38" i="63"/>
  <c r="I38" i="62"/>
  <c r="I38" i="63"/>
  <c r="H38" i="62"/>
  <c r="H38" i="63"/>
  <c r="G38" i="62"/>
  <c r="G38" i="63"/>
  <c r="F37" i="62"/>
  <c r="F37" i="64" s="1"/>
  <c r="F36" i="62"/>
  <c r="N42" i="62"/>
  <c r="N42" i="63"/>
  <c r="M42" i="62"/>
  <c r="M42" i="63"/>
  <c r="L42" i="62"/>
  <c r="L42" i="63"/>
  <c r="K42" i="62"/>
  <c r="K42" i="63"/>
  <c r="J42" i="62"/>
  <c r="J42" i="64" s="1"/>
  <c r="J42" i="63"/>
  <c r="I42" i="62"/>
  <c r="I42" i="64" s="1"/>
  <c r="I42" i="63"/>
  <c r="H42" i="62"/>
  <c r="H42" i="63"/>
  <c r="G42" i="62"/>
  <c r="G42" i="63"/>
  <c r="F41" i="64"/>
  <c r="F40" i="64"/>
  <c r="N46" i="62"/>
  <c r="N46" i="63"/>
  <c r="M46" i="62"/>
  <c r="M46" i="63"/>
  <c r="L46" i="62"/>
  <c r="L46" i="63"/>
  <c r="K46" i="62"/>
  <c r="K46" i="63"/>
  <c r="J46" i="62"/>
  <c r="J46" i="63"/>
  <c r="I46" i="62"/>
  <c r="I46" i="63"/>
  <c r="H46" i="62"/>
  <c r="H46" i="64" s="1"/>
  <c r="H46" i="63"/>
  <c r="G46" i="62"/>
  <c r="G46" i="63"/>
  <c r="F45" i="62"/>
  <c r="F45" i="64" s="1"/>
  <c r="F44" i="62"/>
  <c r="F44" i="64" s="1"/>
  <c r="N50" i="62"/>
  <c r="N50" i="63"/>
  <c r="M50" i="62"/>
  <c r="M50" i="64" s="1"/>
  <c r="M50" i="63"/>
  <c r="L50" i="62"/>
  <c r="L50" i="63"/>
  <c r="K50" i="62"/>
  <c r="K50" i="64" s="1"/>
  <c r="K50" i="63"/>
  <c r="J50" i="62"/>
  <c r="J50" i="63"/>
  <c r="I50" i="62"/>
  <c r="I50" i="63"/>
  <c r="H50" i="62"/>
  <c r="H50" i="63"/>
  <c r="G50" i="62"/>
  <c r="F50" i="62" s="1"/>
  <c r="G50" i="63"/>
  <c r="F50" i="63" s="1"/>
  <c r="F49" i="62"/>
  <c r="F49" i="64" s="1"/>
  <c r="F48" i="62"/>
  <c r="F48" i="64" s="1"/>
  <c r="N54" i="62"/>
  <c r="N54" i="63"/>
  <c r="M54" i="62"/>
  <c r="M54" i="63"/>
  <c r="L54" i="62"/>
  <c r="L54" i="63"/>
  <c r="K54" i="62"/>
  <c r="K54" i="63"/>
  <c r="J54" i="62"/>
  <c r="J54" i="64" s="1"/>
  <c r="J54" i="63"/>
  <c r="I54" i="62"/>
  <c r="I54" i="63"/>
  <c r="H54" i="62"/>
  <c r="H54" i="63"/>
  <c r="F54" i="63" s="1"/>
  <c r="G54" i="62"/>
  <c r="G54" i="63"/>
  <c r="F53" i="62"/>
  <c r="F53" i="64" s="1"/>
  <c r="F52" i="62"/>
  <c r="F52" i="64" s="1"/>
  <c r="N58" i="62"/>
  <c r="N58" i="63"/>
  <c r="M58" i="62"/>
  <c r="M58" i="63"/>
  <c r="L58" i="62"/>
  <c r="L58" i="63"/>
  <c r="K58" i="62"/>
  <c r="K58" i="63"/>
  <c r="J58" i="62"/>
  <c r="J58" i="63"/>
  <c r="I58" i="62"/>
  <c r="I58" i="63"/>
  <c r="H58" i="62"/>
  <c r="H58" i="63"/>
  <c r="G58" i="62"/>
  <c r="G58" i="64" s="1"/>
  <c r="G58" i="63"/>
  <c r="F57" i="62"/>
  <c r="F57" i="64" s="1"/>
  <c r="F56" i="62"/>
  <c r="F56" i="64" s="1"/>
  <c r="N61" i="62"/>
  <c r="N61" i="63"/>
  <c r="M61" i="62"/>
  <c r="M61" i="63"/>
  <c r="L61" i="62"/>
  <c r="L61" i="63"/>
  <c r="K61" i="62"/>
  <c r="K61" i="63"/>
  <c r="J61" i="62"/>
  <c r="J61" i="63"/>
  <c r="I61" i="62"/>
  <c r="I61" i="63"/>
  <c r="H61" i="62"/>
  <c r="H61" i="63"/>
  <c r="G61" i="62"/>
  <c r="G61" i="63"/>
  <c r="N60" i="62"/>
  <c r="N60" i="63"/>
  <c r="M60" i="62"/>
  <c r="M60" i="63"/>
  <c r="L60" i="62"/>
  <c r="L60" i="63"/>
  <c r="K60" i="62"/>
  <c r="K60" i="63"/>
  <c r="J60" i="62"/>
  <c r="J60" i="63"/>
  <c r="I60" i="62"/>
  <c r="I60" i="63"/>
  <c r="H60" i="62"/>
  <c r="H60" i="63"/>
  <c r="G60" i="62"/>
  <c r="G60" i="63"/>
  <c r="Q96" i="11"/>
  <c r="P96" i="11"/>
  <c r="O96" i="11"/>
  <c r="N96" i="11"/>
  <c r="M96" i="11"/>
  <c r="L96" i="11"/>
  <c r="K96" i="11"/>
  <c r="J96" i="11"/>
  <c r="I96" i="11"/>
  <c r="H96" i="11"/>
  <c r="Q95" i="11"/>
  <c r="P95" i="11"/>
  <c r="O95" i="11"/>
  <c r="N95" i="11"/>
  <c r="M95" i="11"/>
  <c r="L95" i="11"/>
  <c r="K95" i="11"/>
  <c r="J95" i="11"/>
  <c r="I95" i="11"/>
  <c r="H95" i="11"/>
  <c r="G96" i="11"/>
  <c r="G95" i="11"/>
  <c r="Q92" i="11"/>
  <c r="P92" i="11"/>
  <c r="O92" i="11"/>
  <c r="N92" i="11"/>
  <c r="M92" i="11"/>
  <c r="L92" i="11"/>
  <c r="K92" i="11"/>
  <c r="J92" i="11"/>
  <c r="I92" i="11"/>
  <c r="H92" i="11"/>
  <c r="G92" i="11"/>
  <c r="Q91" i="11"/>
  <c r="P91" i="11"/>
  <c r="O91" i="11"/>
  <c r="N91" i="11"/>
  <c r="M91" i="11"/>
  <c r="L91" i="11"/>
  <c r="K91" i="11"/>
  <c r="J91" i="11"/>
  <c r="I91" i="11"/>
  <c r="H91" i="11"/>
  <c r="G91" i="11"/>
  <c r="Q90" i="11"/>
  <c r="P90" i="11"/>
  <c r="O90" i="11"/>
  <c r="N90" i="11"/>
  <c r="M90" i="11"/>
  <c r="L90" i="11"/>
  <c r="K90" i="11"/>
  <c r="J90" i="11"/>
  <c r="I90" i="11"/>
  <c r="H90" i="11"/>
  <c r="G90" i="11"/>
  <c r="Q89" i="11"/>
  <c r="P89" i="11"/>
  <c r="O89" i="11"/>
  <c r="N89" i="11"/>
  <c r="M89" i="11"/>
  <c r="L89" i="11"/>
  <c r="K89" i="11"/>
  <c r="J89" i="11"/>
  <c r="I89" i="11"/>
  <c r="H89" i="11"/>
  <c r="G89" i="11"/>
  <c r="Q88" i="11"/>
  <c r="P88" i="11"/>
  <c r="O88" i="11"/>
  <c r="N88" i="11"/>
  <c r="M88" i="11"/>
  <c r="L88" i="11"/>
  <c r="K88" i="11"/>
  <c r="I88" i="11"/>
  <c r="H88" i="11"/>
  <c r="G88" i="11"/>
  <c r="Q86" i="11"/>
  <c r="P86" i="11"/>
  <c r="O86" i="11"/>
  <c r="N86" i="11"/>
  <c r="M86" i="11"/>
  <c r="L86" i="11"/>
  <c r="K86" i="11"/>
  <c r="J86" i="11"/>
  <c r="I86" i="11"/>
  <c r="H86" i="11"/>
  <c r="G86" i="11"/>
  <c r="Q83" i="11"/>
  <c r="P83" i="11"/>
  <c r="O83" i="11"/>
  <c r="N83" i="11"/>
  <c r="M83" i="11"/>
  <c r="L83" i="11"/>
  <c r="K83" i="11"/>
  <c r="J83" i="11"/>
  <c r="I83" i="11"/>
  <c r="H83" i="11"/>
  <c r="G83" i="11"/>
  <c r="Q81" i="11"/>
  <c r="P81" i="11"/>
  <c r="O81" i="11"/>
  <c r="N81" i="11"/>
  <c r="M81" i="11"/>
  <c r="L81" i="11"/>
  <c r="K81" i="11"/>
  <c r="J81" i="11"/>
  <c r="I81" i="11"/>
  <c r="H81" i="11"/>
  <c r="G81" i="11"/>
  <c r="Q79" i="11"/>
  <c r="P79" i="11"/>
  <c r="O79" i="11"/>
  <c r="N79" i="11"/>
  <c r="M79" i="11"/>
  <c r="L79" i="11"/>
  <c r="K79" i="11"/>
  <c r="J79" i="11"/>
  <c r="I79" i="11"/>
  <c r="H79" i="11"/>
  <c r="G79" i="11"/>
  <c r="Q75" i="11"/>
  <c r="P75" i="11"/>
  <c r="O75" i="11"/>
  <c r="N75" i="11"/>
  <c r="M75" i="11"/>
  <c r="L75" i="11"/>
  <c r="K75" i="11"/>
  <c r="J75" i="11"/>
  <c r="I75" i="11"/>
  <c r="H75" i="11"/>
  <c r="Q74" i="11"/>
  <c r="P74" i="11"/>
  <c r="O74" i="11"/>
  <c r="N74" i="11"/>
  <c r="M74" i="11"/>
  <c r="L74" i="11"/>
  <c r="K74" i="11"/>
  <c r="J74" i="11"/>
  <c r="I74" i="11"/>
  <c r="H74" i="11"/>
  <c r="Q73" i="11"/>
  <c r="P73" i="11"/>
  <c r="O73" i="11"/>
  <c r="N73" i="11"/>
  <c r="M73" i="11"/>
  <c r="L73" i="11"/>
  <c r="K73" i="11"/>
  <c r="J73" i="11"/>
  <c r="I73" i="11"/>
  <c r="H73" i="11"/>
  <c r="Q72" i="11"/>
  <c r="P72" i="11"/>
  <c r="O72" i="11"/>
  <c r="N72" i="11"/>
  <c r="M72" i="11"/>
  <c r="L72" i="11"/>
  <c r="K72" i="11"/>
  <c r="J72" i="11"/>
  <c r="I72" i="11"/>
  <c r="H72" i="11"/>
  <c r="Q71" i="11"/>
  <c r="P71" i="11"/>
  <c r="O71" i="11"/>
  <c r="N71" i="11"/>
  <c r="M71" i="11"/>
  <c r="L71" i="11"/>
  <c r="K71" i="11"/>
  <c r="J71" i="11"/>
  <c r="I71" i="11"/>
  <c r="H71" i="11"/>
  <c r="Q70" i="11"/>
  <c r="P70" i="11"/>
  <c r="O70" i="11"/>
  <c r="N70" i="11"/>
  <c r="M70" i="11"/>
  <c r="L70" i="11"/>
  <c r="K70" i="11"/>
  <c r="J70" i="11"/>
  <c r="I70" i="11"/>
  <c r="H70" i="11"/>
  <c r="Q69" i="11"/>
  <c r="P69" i="11"/>
  <c r="O69" i="11"/>
  <c r="N69" i="11"/>
  <c r="M69" i="11"/>
  <c r="L69" i="11"/>
  <c r="K69" i="11"/>
  <c r="J69" i="11"/>
  <c r="I69" i="11"/>
  <c r="H69" i="11"/>
  <c r="Q68" i="11"/>
  <c r="P68" i="11"/>
  <c r="O68" i="11"/>
  <c r="N68" i="11"/>
  <c r="M68" i="11"/>
  <c r="L68" i="11"/>
  <c r="K68" i="11"/>
  <c r="J68" i="11"/>
  <c r="I68" i="11"/>
  <c r="H68" i="11"/>
  <c r="Q67" i="11"/>
  <c r="P67" i="11"/>
  <c r="O67" i="11"/>
  <c r="N67" i="11"/>
  <c r="M67" i="11"/>
  <c r="L67" i="11"/>
  <c r="K67" i="11"/>
  <c r="J67" i="11"/>
  <c r="I67" i="11"/>
  <c r="H67" i="11"/>
  <c r="Q66" i="11"/>
  <c r="P66" i="11"/>
  <c r="O66" i="11"/>
  <c r="N66" i="11"/>
  <c r="M66" i="11"/>
  <c r="L66" i="11"/>
  <c r="K66" i="11"/>
  <c r="J66" i="11"/>
  <c r="I66" i="11"/>
  <c r="H66" i="11"/>
  <c r="Q65" i="11"/>
  <c r="P65" i="11"/>
  <c r="O65" i="11"/>
  <c r="N65" i="11"/>
  <c r="M65" i="11"/>
  <c r="L65" i="11"/>
  <c r="K65" i="11"/>
  <c r="J65" i="11"/>
  <c r="I65" i="11"/>
  <c r="H65" i="11"/>
  <c r="Q64" i="11"/>
  <c r="P64" i="11"/>
  <c r="O64" i="11"/>
  <c r="N64" i="11"/>
  <c r="M64" i="11"/>
  <c r="L64" i="11"/>
  <c r="K64" i="11"/>
  <c r="J64" i="11"/>
  <c r="I64" i="11"/>
  <c r="H64" i="11"/>
  <c r="Q63" i="11"/>
  <c r="P63" i="11"/>
  <c r="O63" i="11"/>
  <c r="N63" i="11"/>
  <c r="M63" i="11"/>
  <c r="L63" i="11"/>
  <c r="K63" i="11"/>
  <c r="J63" i="11"/>
  <c r="I63" i="11"/>
  <c r="H63" i="11"/>
  <c r="Q62" i="11"/>
  <c r="P62" i="11"/>
  <c r="O62" i="11"/>
  <c r="N62" i="11"/>
  <c r="M62" i="11"/>
  <c r="L62" i="11"/>
  <c r="K62" i="11"/>
  <c r="J62" i="11"/>
  <c r="I62" i="11"/>
  <c r="H62" i="11"/>
  <c r="Q61" i="11"/>
  <c r="P61" i="11"/>
  <c r="O61" i="11"/>
  <c r="N61" i="11"/>
  <c r="M61" i="11"/>
  <c r="L61" i="11"/>
  <c r="K61" i="11"/>
  <c r="J61" i="11"/>
  <c r="I61" i="11"/>
  <c r="H61" i="11"/>
  <c r="Q60" i="11"/>
  <c r="P60" i="11"/>
  <c r="O60" i="11"/>
  <c r="N60" i="11"/>
  <c r="M60" i="11"/>
  <c r="L60" i="11"/>
  <c r="K60" i="11"/>
  <c r="J60" i="11"/>
  <c r="I60" i="11"/>
  <c r="H60" i="11"/>
  <c r="G75" i="11"/>
  <c r="G74" i="11"/>
  <c r="G73" i="11"/>
  <c r="G72" i="11"/>
  <c r="G71" i="11"/>
  <c r="G70" i="11"/>
  <c r="G69" i="11"/>
  <c r="G68" i="11"/>
  <c r="G67" i="11"/>
  <c r="G66" i="11"/>
  <c r="G65" i="11"/>
  <c r="G64" i="11"/>
  <c r="G63" i="11"/>
  <c r="G62" i="11"/>
  <c r="G61" i="11"/>
  <c r="G60" i="11"/>
  <c r="Q56" i="11"/>
  <c r="P56" i="11"/>
  <c r="O56" i="11"/>
  <c r="N56" i="11"/>
  <c r="M56" i="11"/>
  <c r="L56" i="11"/>
  <c r="K56" i="11"/>
  <c r="J56" i="11"/>
  <c r="I56" i="11"/>
  <c r="H56" i="11"/>
  <c r="Q55" i="11"/>
  <c r="P55" i="11"/>
  <c r="O55" i="11"/>
  <c r="N55" i="11"/>
  <c r="M55" i="11"/>
  <c r="L55" i="11"/>
  <c r="K55" i="11"/>
  <c r="J55" i="11"/>
  <c r="I55" i="11"/>
  <c r="H55" i="11"/>
  <c r="Q54" i="11"/>
  <c r="P54" i="11"/>
  <c r="O54" i="11"/>
  <c r="N54" i="11"/>
  <c r="M54" i="11"/>
  <c r="L54" i="11"/>
  <c r="K54" i="11"/>
  <c r="J54" i="11"/>
  <c r="I54" i="11"/>
  <c r="H54" i="11"/>
  <c r="G56" i="11"/>
  <c r="G55" i="11"/>
  <c r="G54" i="11"/>
  <c r="Q50" i="11"/>
  <c r="P50" i="11"/>
  <c r="O50" i="11"/>
  <c r="N50" i="11"/>
  <c r="M50" i="11"/>
  <c r="L50" i="11"/>
  <c r="K50" i="11"/>
  <c r="J50" i="11"/>
  <c r="I50" i="11"/>
  <c r="H50" i="11"/>
  <c r="Q49" i="11"/>
  <c r="P49" i="11"/>
  <c r="O49" i="11"/>
  <c r="N49" i="11"/>
  <c r="M49" i="11"/>
  <c r="L49" i="11"/>
  <c r="K49" i="11"/>
  <c r="J49" i="11"/>
  <c r="I49" i="11"/>
  <c r="H49" i="11"/>
  <c r="Q48" i="11"/>
  <c r="P48" i="11"/>
  <c r="O48" i="11"/>
  <c r="N48" i="11"/>
  <c r="M48" i="11"/>
  <c r="L48" i="11"/>
  <c r="K48" i="11"/>
  <c r="J48" i="11"/>
  <c r="I48" i="11"/>
  <c r="H48" i="11"/>
  <c r="G50" i="11"/>
  <c r="G49" i="11"/>
  <c r="G48" i="11"/>
  <c r="Q46" i="11"/>
  <c r="P46" i="11"/>
  <c r="O46" i="11"/>
  <c r="N46" i="11"/>
  <c r="M46" i="11"/>
  <c r="L46" i="11"/>
  <c r="K46" i="11"/>
  <c r="J46" i="11"/>
  <c r="I46" i="11"/>
  <c r="H46" i="11"/>
  <c r="Q45" i="11"/>
  <c r="P45" i="11"/>
  <c r="O45" i="11"/>
  <c r="N45" i="11"/>
  <c r="M45" i="11"/>
  <c r="L45" i="11"/>
  <c r="K45" i="11"/>
  <c r="J45" i="11"/>
  <c r="I45" i="11"/>
  <c r="H45" i="11"/>
  <c r="G46" i="11"/>
  <c r="G45" i="11"/>
  <c r="Q41" i="11"/>
  <c r="P41" i="11"/>
  <c r="O41" i="11"/>
  <c r="N41" i="11"/>
  <c r="M41" i="11"/>
  <c r="L41" i="11"/>
  <c r="K41" i="11"/>
  <c r="J41" i="11"/>
  <c r="I41" i="11"/>
  <c r="H41" i="11"/>
  <c r="Q40" i="11"/>
  <c r="P40" i="11"/>
  <c r="O40" i="11"/>
  <c r="N40" i="11"/>
  <c r="M40" i="11"/>
  <c r="L40" i="11"/>
  <c r="K40" i="11"/>
  <c r="J40" i="11"/>
  <c r="I40" i="11"/>
  <c r="H40" i="11"/>
  <c r="Q39" i="11"/>
  <c r="P39" i="11"/>
  <c r="O39" i="11"/>
  <c r="N39" i="11"/>
  <c r="M39" i="11"/>
  <c r="L39" i="11"/>
  <c r="K39" i="11"/>
  <c r="J39" i="11"/>
  <c r="I39" i="11"/>
  <c r="H39" i="11"/>
  <c r="G41" i="11"/>
  <c r="G40" i="11"/>
  <c r="G39" i="11"/>
  <c r="Q36" i="11"/>
  <c r="P36" i="11"/>
  <c r="O36" i="11"/>
  <c r="N36" i="11"/>
  <c r="M36" i="11"/>
  <c r="L36" i="11"/>
  <c r="K36" i="11"/>
  <c r="J36" i="11"/>
  <c r="I36" i="11"/>
  <c r="H36" i="11"/>
  <c r="G36" i="11"/>
  <c r="Q35" i="11"/>
  <c r="P35" i="11"/>
  <c r="O35" i="11"/>
  <c r="N35" i="11"/>
  <c r="M35" i="11"/>
  <c r="L35" i="11"/>
  <c r="K35" i="11"/>
  <c r="J35" i="11"/>
  <c r="I35" i="11"/>
  <c r="H35" i="11"/>
  <c r="G35" i="11"/>
  <c r="Q34" i="11"/>
  <c r="P34" i="11"/>
  <c r="O34" i="11"/>
  <c r="N34" i="11"/>
  <c r="M34" i="11"/>
  <c r="L34" i="11"/>
  <c r="K34" i="11"/>
  <c r="J34" i="11"/>
  <c r="I34" i="11"/>
  <c r="H34" i="11"/>
  <c r="G34" i="11"/>
  <c r="Q33" i="11"/>
  <c r="P33" i="11"/>
  <c r="O33" i="11"/>
  <c r="N33" i="11"/>
  <c r="M33" i="11"/>
  <c r="L33" i="11"/>
  <c r="K33" i="11"/>
  <c r="J33" i="11"/>
  <c r="I33" i="11"/>
  <c r="H33" i="11"/>
  <c r="G33" i="11"/>
  <c r="Q29" i="11"/>
  <c r="P29" i="11"/>
  <c r="O29" i="11"/>
  <c r="N29" i="11"/>
  <c r="M29" i="11"/>
  <c r="L29" i="11"/>
  <c r="K29" i="11"/>
  <c r="J29" i="11"/>
  <c r="I29" i="11"/>
  <c r="H29" i="11"/>
  <c r="G29" i="11"/>
  <c r="Q28" i="11"/>
  <c r="P28" i="11"/>
  <c r="O28" i="11"/>
  <c r="N28" i="11"/>
  <c r="M28" i="11"/>
  <c r="L28" i="11"/>
  <c r="K28" i="11"/>
  <c r="J28" i="11"/>
  <c r="I28" i="11"/>
  <c r="H28" i="11"/>
  <c r="G28" i="11"/>
  <c r="Q27" i="11"/>
  <c r="P27" i="11"/>
  <c r="O27" i="11"/>
  <c r="N27" i="11"/>
  <c r="M27" i="11"/>
  <c r="L27" i="11"/>
  <c r="K27" i="11"/>
  <c r="J27" i="11"/>
  <c r="I27" i="11"/>
  <c r="H27" i="11"/>
  <c r="G27" i="11"/>
  <c r="Q26" i="11"/>
  <c r="P26" i="11"/>
  <c r="O26" i="11"/>
  <c r="N26" i="11"/>
  <c r="M26" i="11"/>
  <c r="L26" i="11"/>
  <c r="K26" i="11"/>
  <c r="J26" i="11"/>
  <c r="I26" i="11"/>
  <c r="H26" i="11"/>
  <c r="G26" i="11"/>
  <c r="Q25" i="11"/>
  <c r="P25" i="11"/>
  <c r="O25" i="11"/>
  <c r="N25" i="11"/>
  <c r="M25" i="11"/>
  <c r="L25" i="11"/>
  <c r="K25" i="11"/>
  <c r="J25" i="11"/>
  <c r="I25" i="11"/>
  <c r="H25" i="11"/>
  <c r="G25" i="11"/>
  <c r="Q24" i="11"/>
  <c r="P24" i="11"/>
  <c r="O24" i="11"/>
  <c r="N24" i="11"/>
  <c r="M24" i="11"/>
  <c r="L24" i="11"/>
  <c r="K24" i="11"/>
  <c r="J24" i="11"/>
  <c r="I24" i="11"/>
  <c r="H24" i="11"/>
  <c r="G24" i="11"/>
  <c r="Q23" i="11"/>
  <c r="P23" i="11"/>
  <c r="O23" i="11"/>
  <c r="N23" i="11"/>
  <c r="M23" i="11"/>
  <c r="L23" i="11"/>
  <c r="K23" i="11"/>
  <c r="J23" i="11"/>
  <c r="I23" i="11"/>
  <c r="H23" i="11"/>
  <c r="G23" i="11"/>
  <c r="Q15" i="11"/>
  <c r="P15" i="11"/>
  <c r="O15" i="11"/>
  <c r="N15" i="11"/>
  <c r="M15" i="11"/>
  <c r="L15" i="11"/>
  <c r="K15" i="11"/>
  <c r="J15" i="11"/>
  <c r="H15" i="11"/>
  <c r="G15" i="11"/>
  <c r="Q20" i="11"/>
  <c r="P20" i="11"/>
  <c r="O20" i="11"/>
  <c r="N20" i="11"/>
  <c r="M20" i="11"/>
  <c r="L20" i="11"/>
  <c r="K20" i="11"/>
  <c r="J20" i="11"/>
  <c r="H20" i="11"/>
  <c r="G20" i="11"/>
  <c r="Q19" i="11"/>
  <c r="P19" i="11"/>
  <c r="O19" i="11"/>
  <c r="N19" i="11"/>
  <c r="M19" i="11"/>
  <c r="L19" i="11"/>
  <c r="K19" i="11"/>
  <c r="J19" i="11"/>
  <c r="H19" i="11"/>
  <c r="G19" i="11"/>
  <c r="Q18" i="11"/>
  <c r="P18" i="11"/>
  <c r="O18" i="11"/>
  <c r="N18" i="11"/>
  <c r="M18" i="11"/>
  <c r="L18" i="11"/>
  <c r="K18" i="11"/>
  <c r="J18" i="11"/>
  <c r="H18" i="11"/>
  <c r="G18" i="11"/>
  <c r="Q17" i="11"/>
  <c r="P17" i="11"/>
  <c r="O17" i="11"/>
  <c r="N17" i="11"/>
  <c r="M17" i="11"/>
  <c r="L17" i="11"/>
  <c r="K17" i="11"/>
  <c r="J17" i="11"/>
  <c r="H17" i="11"/>
  <c r="G17" i="11"/>
  <c r="Q16" i="11"/>
  <c r="P16" i="11"/>
  <c r="O16" i="11"/>
  <c r="N16" i="11"/>
  <c r="M16" i="11"/>
  <c r="L16" i="11"/>
  <c r="K16" i="11"/>
  <c r="J16" i="11"/>
  <c r="H16" i="11"/>
  <c r="G16" i="11"/>
  <c r="G21" i="33"/>
  <c r="G21" i="98"/>
  <c r="H21" i="33"/>
  <c r="H21" i="11" s="1"/>
  <c r="H21" i="98"/>
  <c r="J21" i="33"/>
  <c r="J21" i="98"/>
  <c r="K21" i="33"/>
  <c r="K21" i="11" s="1"/>
  <c r="K21" i="98"/>
  <c r="L21" i="33"/>
  <c r="L21" i="98"/>
  <c r="M21" i="33"/>
  <c r="M21" i="11" s="1"/>
  <c r="M21" i="98"/>
  <c r="N21" i="33"/>
  <c r="N21" i="98"/>
  <c r="O21" i="33"/>
  <c r="O21" i="11" s="1"/>
  <c r="O21" i="98"/>
  <c r="P21" i="33"/>
  <c r="P21" i="98"/>
  <c r="Q21" i="33"/>
  <c r="Q21" i="11" s="1"/>
  <c r="Q21" i="98"/>
  <c r="G30" i="98"/>
  <c r="H30" i="98"/>
  <c r="I30" i="98"/>
  <c r="I30" i="11" s="1"/>
  <c r="K30" i="98"/>
  <c r="L30" i="98"/>
  <c r="M30" i="98"/>
  <c r="N30" i="98"/>
  <c r="O30" i="98"/>
  <c r="O30" i="11"/>
  <c r="P30" i="11"/>
  <c r="P30" i="98"/>
  <c r="Q30" i="98"/>
  <c r="G37" i="33"/>
  <c r="G37" i="98"/>
  <c r="H37" i="33"/>
  <c r="H37" i="98"/>
  <c r="I37" i="33"/>
  <c r="I37" i="98"/>
  <c r="J37" i="33"/>
  <c r="J37" i="98"/>
  <c r="K37" i="33"/>
  <c r="K37" i="98"/>
  <c r="L37" i="33"/>
  <c r="L37" i="98"/>
  <c r="M37" i="33"/>
  <c r="M37" i="98"/>
  <c r="N37" i="33"/>
  <c r="N37" i="11" s="1"/>
  <c r="N37" i="98"/>
  <c r="O37" i="98"/>
  <c r="P37" i="33"/>
  <c r="P37" i="98"/>
  <c r="Q37" i="33"/>
  <c r="Q37" i="98"/>
  <c r="G42" i="98"/>
  <c r="H42" i="33"/>
  <c r="H42" i="98"/>
  <c r="I42" i="33"/>
  <c r="I42" i="98"/>
  <c r="J42" i="33"/>
  <c r="J42" i="11" s="1"/>
  <c r="J42" i="98"/>
  <c r="K42" i="33"/>
  <c r="K42" i="98"/>
  <c r="K42" i="11" s="1"/>
  <c r="M42" i="33"/>
  <c r="M42" i="11" s="1"/>
  <c r="M42" i="98"/>
  <c r="N42" i="33"/>
  <c r="N42" i="98"/>
  <c r="O42" i="33"/>
  <c r="O42" i="11" s="1"/>
  <c r="O42" i="98"/>
  <c r="P42" i="33"/>
  <c r="P42" i="98"/>
  <c r="P42" i="11" s="1"/>
  <c r="Q42" i="33"/>
  <c r="Q42" i="11" s="1"/>
  <c r="Q42" i="98"/>
  <c r="G51" i="33"/>
  <c r="G51" i="98"/>
  <c r="H51" i="33"/>
  <c r="H51" i="98"/>
  <c r="I51" i="33"/>
  <c r="I51" i="98"/>
  <c r="J51" i="33"/>
  <c r="J51" i="11" s="1"/>
  <c r="J51" i="98"/>
  <c r="K51" i="33"/>
  <c r="K51" i="98"/>
  <c r="L51" i="33"/>
  <c r="L51" i="11" s="1"/>
  <c r="L51" i="98"/>
  <c r="M51" i="33"/>
  <c r="M51" i="98"/>
  <c r="N51" i="33"/>
  <c r="N51" i="98"/>
  <c r="O51" i="33"/>
  <c r="O51" i="98"/>
  <c r="P51" i="33"/>
  <c r="P51" i="11" s="1"/>
  <c r="P51" i="98"/>
  <c r="Q51" i="98"/>
  <c r="Q51" i="11" s="1"/>
  <c r="G57" i="33"/>
  <c r="G57" i="98"/>
  <c r="G57" i="11" s="1"/>
  <c r="H57" i="33"/>
  <c r="H57" i="98"/>
  <c r="I57" i="33"/>
  <c r="I57" i="98"/>
  <c r="I57" i="11" s="1"/>
  <c r="J57" i="33"/>
  <c r="J57" i="98"/>
  <c r="K57" i="33"/>
  <c r="K57" i="98"/>
  <c r="K57" i="11" s="1"/>
  <c r="L57" i="33"/>
  <c r="L57" i="98"/>
  <c r="M57" i="33"/>
  <c r="M57" i="98"/>
  <c r="M57" i="11" s="1"/>
  <c r="N57" i="98"/>
  <c r="N57" i="11" s="1"/>
  <c r="O57" i="33"/>
  <c r="O57" i="98"/>
  <c r="P57" i="33"/>
  <c r="P57" i="11" s="1"/>
  <c r="P57" i="98"/>
  <c r="Q57" i="33"/>
  <c r="Q57" i="98"/>
  <c r="Q57" i="11" s="1"/>
  <c r="G76" i="33"/>
  <c r="G76" i="11" s="1"/>
  <c r="G76" i="98"/>
  <c r="H76" i="33"/>
  <c r="H76" i="98"/>
  <c r="I76" i="33"/>
  <c r="I76" i="98"/>
  <c r="J76" i="98"/>
  <c r="J76" i="11" s="1"/>
  <c r="K76" i="33"/>
  <c r="K76" i="98"/>
  <c r="L76" i="33"/>
  <c r="L76" i="98"/>
  <c r="M76" i="33"/>
  <c r="M76" i="98"/>
  <c r="N76" i="33"/>
  <c r="N76" i="98"/>
  <c r="P76" i="33"/>
  <c r="P76" i="98"/>
  <c r="Q76" i="33"/>
  <c r="Q76" i="98"/>
  <c r="G93" i="33"/>
  <c r="G93" i="98"/>
  <c r="G93" i="11" s="1"/>
  <c r="H93" i="33"/>
  <c r="H93" i="98"/>
  <c r="H93" i="11" s="1"/>
  <c r="I93" i="33"/>
  <c r="I93" i="98"/>
  <c r="I93" i="11" s="1"/>
  <c r="J93" i="33"/>
  <c r="J93" i="98"/>
  <c r="K93" i="33"/>
  <c r="K93" i="98"/>
  <c r="L93" i="33"/>
  <c r="L93" i="98"/>
  <c r="M93" i="33"/>
  <c r="M93" i="98"/>
  <c r="M93" i="11" s="1"/>
  <c r="N93" i="33"/>
  <c r="N93" i="98"/>
  <c r="O93" i="33"/>
  <c r="O93" i="98"/>
  <c r="O93" i="11" s="1"/>
  <c r="P93" i="33"/>
  <c r="P93" i="98"/>
  <c r="Q93" i="33"/>
  <c r="Q93" i="98"/>
  <c r="Q93" i="11" s="1"/>
  <c r="G97" i="33"/>
  <c r="G97" i="98"/>
  <c r="H97" i="33"/>
  <c r="H97" i="98"/>
  <c r="I97" i="33"/>
  <c r="I97" i="11" s="1"/>
  <c r="I97" i="98"/>
  <c r="J97" i="33"/>
  <c r="J97" i="98"/>
  <c r="J97" i="11" s="1"/>
  <c r="K97" i="33"/>
  <c r="K97" i="98"/>
  <c r="L97" i="33"/>
  <c r="L97" i="98"/>
  <c r="L97" i="11" s="1"/>
  <c r="M97" i="33"/>
  <c r="M97" i="11" s="1"/>
  <c r="M97" i="98"/>
  <c r="N97" i="33"/>
  <c r="N97" i="98"/>
  <c r="N97" i="11" s="1"/>
  <c r="O97" i="33"/>
  <c r="O97" i="98"/>
  <c r="P97" i="33"/>
  <c r="P97" i="98"/>
  <c r="P97" i="11" s="1"/>
  <c r="F15" i="33"/>
  <c r="F15" i="98"/>
  <c r="F16" i="33"/>
  <c r="F16" i="98"/>
  <c r="F17" i="33"/>
  <c r="F17" i="98"/>
  <c r="F18" i="33"/>
  <c r="F18" i="98"/>
  <c r="F19" i="33"/>
  <c r="F19" i="98"/>
  <c r="F24" i="33"/>
  <c r="F25" i="33"/>
  <c r="F26" i="33"/>
  <c r="F28" i="33"/>
  <c r="F23" i="98"/>
  <c r="F24" i="98"/>
  <c r="F25" i="98"/>
  <c r="F26" i="98"/>
  <c r="F27" i="98"/>
  <c r="F28" i="98"/>
  <c r="F29" i="98"/>
  <c r="F34" i="33"/>
  <c r="F34" i="11" s="1"/>
  <c r="F36" i="33"/>
  <c r="F33" i="98"/>
  <c r="F34" i="98"/>
  <c r="F35" i="98"/>
  <c r="F36" i="98"/>
  <c r="F36" i="11" s="1"/>
  <c r="F39" i="33"/>
  <c r="F40" i="33"/>
  <c r="F41" i="33"/>
  <c r="F39" i="98"/>
  <c r="F42" i="98" s="1"/>
  <c r="F40" i="98"/>
  <c r="F41" i="98"/>
  <c r="F46" i="33"/>
  <c r="F46" i="98"/>
  <c r="F45" i="33"/>
  <c r="F45" i="98"/>
  <c r="F48" i="33"/>
  <c r="F48" i="11" s="1"/>
  <c r="F49" i="33"/>
  <c r="F50" i="33"/>
  <c r="F48" i="98"/>
  <c r="F49" i="98"/>
  <c r="F50" i="98"/>
  <c r="F54" i="33"/>
  <c r="F55" i="33"/>
  <c r="F54" i="98"/>
  <c r="F55" i="98"/>
  <c r="F55" i="11" s="1"/>
  <c r="F56" i="98"/>
  <c r="F60" i="33"/>
  <c r="F61" i="33"/>
  <c r="F61" i="11" s="1"/>
  <c r="F62" i="33"/>
  <c r="F63" i="33"/>
  <c r="F64" i="33"/>
  <c r="F65" i="33"/>
  <c r="F66" i="33"/>
  <c r="F67" i="33"/>
  <c r="F68" i="33"/>
  <c r="F69" i="33"/>
  <c r="F70" i="33"/>
  <c r="F71" i="33"/>
  <c r="F72" i="33"/>
  <c r="F73" i="33"/>
  <c r="F74" i="33"/>
  <c r="F75" i="33"/>
  <c r="F60" i="98"/>
  <c r="F60" i="11"/>
  <c r="F61" i="98"/>
  <c r="F62" i="98"/>
  <c r="F63" i="98"/>
  <c r="F64" i="98"/>
  <c r="F64" i="11" s="1"/>
  <c r="F65" i="98"/>
  <c r="F66" i="98"/>
  <c r="F68" i="98"/>
  <c r="F68" i="11" s="1"/>
  <c r="F70" i="98"/>
  <c r="F71" i="98"/>
  <c r="F72" i="98"/>
  <c r="F72" i="11" s="1"/>
  <c r="F73" i="98"/>
  <c r="F74" i="98"/>
  <c r="F75" i="98"/>
  <c r="F63" i="11"/>
  <c r="F79" i="33"/>
  <c r="F79" i="98"/>
  <c r="F81" i="33"/>
  <c r="F83" i="33"/>
  <c r="F83" i="98"/>
  <c r="F86" i="33"/>
  <c r="F86" i="98"/>
  <c r="F88" i="33"/>
  <c r="F89" i="33"/>
  <c r="F90" i="33"/>
  <c r="F91" i="33"/>
  <c r="F92" i="33"/>
  <c r="F90" i="98"/>
  <c r="F91" i="98"/>
  <c r="F92" i="98"/>
  <c r="F95" i="33"/>
  <c r="F96" i="33"/>
  <c r="F97" i="33" s="1"/>
  <c r="F95" i="98"/>
  <c r="F96" i="98"/>
  <c r="J54" i="29"/>
  <c r="K54" i="29"/>
  <c r="L54" i="29"/>
  <c r="M54" i="29"/>
  <c r="N54" i="29"/>
  <c r="O54" i="29"/>
  <c r="K53" i="29"/>
  <c r="L53" i="29"/>
  <c r="M53" i="29"/>
  <c r="N53" i="29"/>
  <c r="O53" i="29"/>
  <c r="J53" i="29"/>
  <c r="J50" i="29"/>
  <c r="I50" i="29" s="1"/>
  <c r="K50" i="29"/>
  <c r="L50" i="29"/>
  <c r="M50" i="29"/>
  <c r="N50" i="29"/>
  <c r="O50" i="29"/>
  <c r="K49" i="29"/>
  <c r="L49" i="29"/>
  <c r="M49" i="29"/>
  <c r="N49" i="29"/>
  <c r="O49" i="29"/>
  <c r="J49" i="29"/>
  <c r="J46" i="29"/>
  <c r="I46" i="29" s="1"/>
  <c r="K46" i="29"/>
  <c r="L46" i="29"/>
  <c r="M46" i="29"/>
  <c r="N46" i="29"/>
  <c r="O46" i="29"/>
  <c r="K45" i="29"/>
  <c r="L45" i="29"/>
  <c r="M45" i="29"/>
  <c r="N45" i="29"/>
  <c r="O45" i="29"/>
  <c r="J45" i="29"/>
  <c r="J42" i="29"/>
  <c r="K42" i="29"/>
  <c r="L42" i="29"/>
  <c r="M42" i="29"/>
  <c r="N42" i="29"/>
  <c r="O42" i="29"/>
  <c r="K41" i="29"/>
  <c r="L41" i="29"/>
  <c r="M41" i="29"/>
  <c r="N41" i="29"/>
  <c r="O41" i="29"/>
  <c r="J41" i="29"/>
  <c r="J38" i="29"/>
  <c r="K38" i="29"/>
  <c r="L38" i="29"/>
  <c r="M38" i="29"/>
  <c r="N38" i="29"/>
  <c r="O38" i="29"/>
  <c r="K37" i="29"/>
  <c r="L37" i="29"/>
  <c r="M37" i="29"/>
  <c r="N37" i="29"/>
  <c r="O37" i="29"/>
  <c r="J37" i="29"/>
  <c r="J34" i="29"/>
  <c r="K34" i="29"/>
  <c r="L34" i="29"/>
  <c r="M34" i="29"/>
  <c r="N34" i="29"/>
  <c r="O34" i="29"/>
  <c r="K33" i="29"/>
  <c r="L33" i="29"/>
  <c r="M33" i="29"/>
  <c r="N33" i="29"/>
  <c r="O33" i="29"/>
  <c r="J33" i="29"/>
  <c r="J30" i="29"/>
  <c r="K30" i="29"/>
  <c r="L30" i="29"/>
  <c r="M30" i="29"/>
  <c r="N30" i="29"/>
  <c r="O30" i="29"/>
  <c r="K29" i="29"/>
  <c r="L29" i="29"/>
  <c r="M29" i="29"/>
  <c r="N29" i="29"/>
  <c r="O29" i="29"/>
  <c r="J29" i="29"/>
  <c r="J26" i="29"/>
  <c r="K26" i="29"/>
  <c r="L26" i="29"/>
  <c r="M26" i="29"/>
  <c r="N26" i="29"/>
  <c r="O26" i="29"/>
  <c r="K25" i="29"/>
  <c r="L25" i="29"/>
  <c r="M25" i="29"/>
  <c r="N25" i="29"/>
  <c r="O25" i="29"/>
  <c r="J25" i="29"/>
  <c r="J22" i="29"/>
  <c r="K22" i="29"/>
  <c r="L22" i="29"/>
  <c r="M22" i="29"/>
  <c r="N22" i="29"/>
  <c r="O22" i="29"/>
  <c r="K21" i="29"/>
  <c r="L21" i="29"/>
  <c r="M21" i="29"/>
  <c r="N21" i="29"/>
  <c r="O21" i="29"/>
  <c r="J21" i="29"/>
  <c r="I34" i="29"/>
  <c r="K11" i="30"/>
  <c r="L11" i="30"/>
  <c r="M11" i="30"/>
  <c r="M11" i="29" s="1"/>
  <c r="N11" i="30"/>
  <c r="O11" i="30"/>
  <c r="J11" i="30"/>
  <c r="J11" i="29" s="1"/>
  <c r="K15" i="30"/>
  <c r="K15" i="97"/>
  <c r="L15" i="30"/>
  <c r="L15" i="97"/>
  <c r="M15" i="30"/>
  <c r="M15" i="97"/>
  <c r="M15" i="29" s="1"/>
  <c r="N15" i="30"/>
  <c r="N15" i="97"/>
  <c r="O15" i="30"/>
  <c r="O15" i="97"/>
  <c r="J15" i="30"/>
  <c r="J15" i="97"/>
  <c r="K19" i="97"/>
  <c r="L19" i="97"/>
  <c r="L19" i="29" s="1"/>
  <c r="M19" i="97"/>
  <c r="M19" i="29" s="1"/>
  <c r="N19" i="97"/>
  <c r="N19" i="29" s="1"/>
  <c r="O19" i="97"/>
  <c r="J19" i="97"/>
  <c r="J19" i="29" s="1"/>
  <c r="K23" i="30"/>
  <c r="K23" i="97"/>
  <c r="L23" i="30"/>
  <c r="L23" i="97"/>
  <c r="L23" i="29" s="1"/>
  <c r="M23" i="30"/>
  <c r="M23" i="97"/>
  <c r="N23" i="30"/>
  <c r="N23" i="97"/>
  <c r="O23" i="30"/>
  <c r="O23" i="97"/>
  <c r="J23" i="30"/>
  <c r="J23" i="97"/>
  <c r="J23" i="29" s="1"/>
  <c r="K27" i="30"/>
  <c r="K27" i="97"/>
  <c r="L27" i="30"/>
  <c r="L27" i="97"/>
  <c r="L27" i="29" s="1"/>
  <c r="M27" i="30"/>
  <c r="M27" i="97"/>
  <c r="N27" i="30"/>
  <c r="N27" i="97"/>
  <c r="O27" i="30"/>
  <c r="O27" i="97"/>
  <c r="J27" i="30"/>
  <c r="J27" i="97"/>
  <c r="J27" i="29" s="1"/>
  <c r="K31" i="30"/>
  <c r="K31" i="97"/>
  <c r="L31" i="30"/>
  <c r="L31" i="97"/>
  <c r="M31" i="30"/>
  <c r="M31" i="97"/>
  <c r="N31" i="30"/>
  <c r="N31" i="97"/>
  <c r="O31" i="30"/>
  <c r="O31" i="97"/>
  <c r="J31" i="30"/>
  <c r="J31" i="97"/>
  <c r="K35" i="30"/>
  <c r="K35" i="29" s="1"/>
  <c r="L35" i="30"/>
  <c r="M35" i="30"/>
  <c r="N35" i="30"/>
  <c r="N35" i="29" s="1"/>
  <c r="O35" i="30"/>
  <c r="O35" i="29" s="1"/>
  <c r="J35" i="30"/>
  <c r="J35" i="29"/>
  <c r="K39" i="30"/>
  <c r="K39" i="97"/>
  <c r="L39" i="30"/>
  <c r="L39" i="97"/>
  <c r="M39" i="30"/>
  <c r="M39" i="97"/>
  <c r="N39" i="30"/>
  <c r="N39" i="97"/>
  <c r="O39" i="30"/>
  <c r="O39" i="97"/>
  <c r="J39" i="30"/>
  <c r="J39" i="97"/>
  <c r="K43" i="30"/>
  <c r="K43" i="97"/>
  <c r="L43" i="30"/>
  <c r="L43" i="97"/>
  <c r="L43" i="29" s="1"/>
  <c r="M43" i="30"/>
  <c r="M43" i="97"/>
  <c r="N43" i="30"/>
  <c r="N43" i="97"/>
  <c r="O43" i="30"/>
  <c r="O43" i="97"/>
  <c r="J43" i="30"/>
  <c r="J43" i="97"/>
  <c r="K47" i="30"/>
  <c r="K47" i="97"/>
  <c r="L47" i="30"/>
  <c r="L47" i="97"/>
  <c r="M47" i="30"/>
  <c r="M47" i="97"/>
  <c r="N47" i="30"/>
  <c r="N47" i="97"/>
  <c r="O47" i="30"/>
  <c r="O47" i="97"/>
  <c r="J47" i="30"/>
  <c r="J47" i="97"/>
  <c r="K51" i="30"/>
  <c r="K51" i="97"/>
  <c r="L51" i="30"/>
  <c r="L51" i="97"/>
  <c r="M51" i="30"/>
  <c r="M51" i="97"/>
  <c r="N51" i="30"/>
  <c r="N51" i="97"/>
  <c r="O51" i="30"/>
  <c r="O51" i="97"/>
  <c r="J51" i="30"/>
  <c r="J51" i="97"/>
  <c r="K55" i="30"/>
  <c r="K55" i="97"/>
  <c r="L55" i="30"/>
  <c r="L55" i="97"/>
  <c r="M55" i="30"/>
  <c r="M55" i="97"/>
  <c r="N55" i="30"/>
  <c r="N55" i="97"/>
  <c r="O55" i="30"/>
  <c r="O55" i="97"/>
  <c r="J55" i="30"/>
  <c r="J55" i="97"/>
  <c r="K58" i="30"/>
  <c r="K58" i="97"/>
  <c r="L58" i="30"/>
  <c r="L58" i="97"/>
  <c r="M58" i="30"/>
  <c r="M58" i="97"/>
  <c r="N58" i="30"/>
  <c r="N58" i="97"/>
  <c r="O58" i="30"/>
  <c r="O58" i="97"/>
  <c r="K57" i="97"/>
  <c r="L57" i="97"/>
  <c r="M57" i="97"/>
  <c r="N57" i="97"/>
  <c r="O57" i="97"/>
  <c r="K57" i="30"/>
  <c r="L57" i="30"/>
  <c r="M57" i="30"/>
  <c r="N57" i="30"/>
  <c r="O57" i="30"/>
  <c r="J58" i="30"/>
  <c r="J58" i="97"/>
  <c r="J57" i="30"/>
  <c r="J57" i="97"/>
  <c r="I9" i="30"/>
  <c r="I10" i="30"/>
  <c r="I13" i="30"/>
  <c r="I14" i="30"/>
  <c r="I17" i="30"/>
  <c r="I18" i="30"/>
  <c r="I21" i="30"/>
  <c r="I22" i="30"/>
  <c r="I23" i="30" s="1"/>
  <c r="I25" i="30"/>
  <c r="I27" i="30" s="1"/>
  <c r="I26" i="30"/>
  <c r="I29" i="30"/>
  <c r="I30" i="30"/>
  <c r="I33" i="30"/>
  <c r="I35" i="30" s="1"/>
  <c r="I34" i="30"/>
  <c r="I37" i="30"/>
  <c r="I38" i="30"/>
  <c r="I41" i="30"/>
  <c r="I43" i="30" s="1"/>
  <c r="I42" i="30"/>
  <c r="I45" i="30"/>
  <c r="I46" i="30"/>
  <c r="I49" i="30"/>
  <c r="I50" i="30"/>
  <c r="I53" i="30"/>
  <c r="I54" i="30"/>
  <c r="I50" i="97"/>
  <c r="I49" i="97"/>
  <c r="I46" i="97"/>
  <c r="I45" i="97"/>
  <c r="I47" i="97" s="1"/>
  <c r="I42" i="97"/>
  <c r="I41" i="97"/>
  <c r="I38" i="97"/>
  <c r="I37" i="97"/>
  <c r="I39" i="97" s="1"/>
  <c r="I34" i="97"/>
  <c r="I33" i="97"/>
  <c r="I30" i="97"/>
  <c r="I29" i="97"/>
  <c r="I31" i="97" s="1"/>
  <c r="I26" i="97"/>
  <c r="I25" i="97"/>
  <c r="I22" i="97"/>
  <c r="I21" i="97"/>
  <c r="I18" i="97"/>
  <c r="I17" i="97"/>
  <c r="I14" i="97"/>
  <c r="I13" i="97"/>
  <c r="I10" i="97"/>
  <c r="I9" i="97"/>
  <c r="J55" i="39"/>
  <c r="F93" i="39"/>
  <c r="F93" i="42" s="1"/>
  <c r="L95" i="39"/>
  <c r="M95" i="39"/>
  <c r="N95" i="39"/>
  <c r="G95" i="39"/>
  <c r="H95" i="39"/>
  <c r="I95" i="39"/>
  <c r="J95" i="39"/>
  <c r="K95" i="39"/>
  <c r="K95" i="42" s="1"/>
  <c r="F13" i="39"/>
  <c r="F14" i="39"/>
  <c r="F15" i="39"/>
  <c r="F16" i="39"/>
  <c r="F17" i="39"/>
  <c r="F18" i="39"/>
  <c r="N19" i="39"/>
  <c r="G19" i="39"/>
  <c r="H19" i="39"/>
  <c r="I19" i="39"/>
  <c r="J19" i="39"/>
  <c r="K19" i="39"/>
  <c r="L19" i="39"/>
  <c r="M19" i="39"/>
  <c r="F21" i="39"/>
  <c r="F22" i="39"/>
  <c r="F23" i="39"/>
  <c r="F24" i="39"/>
  <c r="F25" i="39"/>
  <c r="F26" i="39"/>
  <c r="F27" i="39"/>
  <c r="N28" i="39"/>
  <c r="G28" i="39"/>
  <c r="H28" i="39"/>
  <c r="I28" i="39"/>
  <c r="J28" i="39"/>
  <c r="K28" i="39"/>
  <c r="L28" i="39"/>
  <c r="M28" i="39"/>
  <c r="F31" i="39"/>
  <c r="F32" i="39"/>
  <c r="F33" i="39"/>
  <c r="F34" i="39"/>
  <c r="N35" i="39"/>
  <c r="G35" i="39"/>
  <c r="H35" i="39"/>
  <c r="I35" i="39"/>
  <c r="J35" i="39"/>
  <c r="K35" i="39"/>
  <c r="L35" i="39"/>
  <c r="M35" i="39"/>
  <c r="F37" i="39"/>
  <c r="F38" i="39"/>
  <c r="F39" i="39"/>
  <c r="N40" i="39"/>
  <c r="G40" i="39"/>
  <c r="H40" i="39"/>
  <c r="I40" i="39"/>
  <c r="J40" i="39"/>
  <c r="K40" i="39"/>
  <c r="L40" i="39"/>
  <c r="M40" i="39"/>
  <c r="F43" i="39"/>
  <c r="F44" i="39"/>
  <c r="F46" i="39"/>
  <c r="F47" i="39"/>
  <c r="F48" i="39"/>
  <c r="N49" i="39"/>
  <c r="G49" i="39"/>
  <c r="H49" i="39"/>
  <c r="I49" i="39"/>
  <c r="J49" i="39"/>
  <c r="K49" i="39"/>
  <c r="L49" i="39"/>
  <c r="M49" i="39"/>
  <c r="F52" i="39"/>
  <c r="F53" i="39"/>
  <c r="F54" i="39"/>
  <c r="F54" i="42" s="1"/>
  <c r="N55" i="39"/>
  <c r="G55" i="39"/>
  <c r="H55" i="39"/>
  <c r="I55" i="39"/>
  <c r="K55" i="39"/>
  <c r="L55" i="39"/>
  <c r="M55" i="39"/>
  <c r="F58" i="39"/>
  <c r="F59" i="39"/>
  <c r="F60" i="39"/>
  <c r="F61" i="39"/>
  <c r="F62" i="39"/>
  <c r="F63" i="39"/>
  <c r="F64" i="39"/>
  <c r="F65" i="39"/>
  <c r="F66" i="39"/>
  <c r="F67" i="39"/>
  <c r="F68" i="39"/>
  <c r="F69" i="39"/>
  <c r="F70" i="39"/>
  <c r="F71" i="39"/>
  <c r="F72" i="39"/>
  <c r="F73" i="39"/>
  <c r="F77" i="39"/>
  <c r="F79" i="39"/>
  <c r="F81" i="39"/>
  <c r="F84" i="39"/>
  <c r="F86" i="39"/>
  <c r="F87" i="39"/>
  <c r="F88" i="39"/>
  <c r="F89" i="39"/>
  <c r="F90" i="39"/>
  <c r="N91" i="39"/>
  <c r="G91" i="39"/>
  <c r="H91" i="39"/>
  <c r="I91" i="39"/>
  <c r="F91" i="39" s="1"/>
  <c r="J91" i="39"/>
  <c r="K91" i="39"/>
  <c r="L91" i="39"/>
  <c r="M91" i="39"/>
  <c r="F94" i="39"/>
  <c r="N55" i="40"/>
  <c r="G55" i="40"/>
  <c r="H55" i="40"/>
  <c r="I55" i="40"/>
  <c r="J55" i="40"/>
  <c r="K55" i="40"/>
  <c r="L55" i="40"/>
  <c r="M55" i="40"/>
  <c r="N95" i="40"/>
  <c r="N35" i="40"/>
  <c r="N40" i="40"/>
  <c r="N49" i="40"/>
  <c r="N74" i="40"/>
  <c r="N91" i="40"/>
  <c r="N19" i="40"/>
  <c r="N28" i="40"/>
  <c r="M95" i="40"/>
  <c r="M35" i="40"/>
  <c r="M40" i="40"/>
  <c r="M49" i="40"/>
  <c r="M74" i="40"/>
  <c r="M91" i="40"/>
  <c r="M19" i="40"/>
  <c r="M28" i="40"/>
  <c r="L95" i="40"/>
  <c r="L35" i="40"/>
  <c r="L40" i="40"/>
  <c r="L97" i="40" s="1"/>
  <c r="L49" i="40"/>
  <c r="L74" i="40"/>
  <c r="L91" i="40"/>
  <c r="L19" i="40"/>
  <c r="L28" i="40"/>
  <c r="K95" i="40"/>
  <c r="K35" i="40"/>
  <c r="K40" i="40"/>
  <c r="K49" i="40"/>
  <c r="K74" i="40"/>
  <c r="K91" i="40"/>
  <c r="K19" i="40"/>
  <c r="K28" i="40"/>
  <c r="J95" i="40"/>
  <c r="J35" i="40"/>
  <c r="J40" i="40"/>
  <c r="J49" i="40"/>
  <c r="J74" i="40"/>
  <c r="J91" i="40"/>
  <c r="J19" i="40"/>
  <c r="J28" i="40"/>
  <c r="I40" i="40"/>
  <c r="I35" i="40"/>
  <c r="I49" i="40"/>
  <c r="I74" i="40"/>
  <c r="I91" i="40"/>
  <c r="I95" i="40"/>
  <c r="I19" i="40"/>
  <c r="I28" i="40"/>
  <c r="H91" i="40"/>
  <c r="H35" i="40"/>
  <c r="H40" i="40"/>
  <c r="H40" i="42" s="1"/>
  <c r="H49" i="40"/>
  <c r="H74" i="40"/>
  <c r="H95" i="40"/>
  <c r="H19" i="40"/>
  <c r="H28" i="40"/>
  <c r="G35" i="40"/>
  <c r="G40" i="40"/>
  <c r="G49" i="40"/>
  <c r="G74" i="40"/>
  <c r="G91" i="40"/>
  <c r="G95" i="40"/>
  <c r="G19" i="40"/>
  <c r="F19" i="40" s="1"/>
  <c r="G28" i="40"/>
  <c r="F28" i="40" s="1"/>
  <c r="F94" i="40"/>
  <c r="F31" i="40"/>
  <c r="F35" i="40"/>
  <c r="F32" i="40"/>
  <c r="F33" i="40"/>
  <c r="F34" i="40"/>
  <c r="F37" i="40"/>
  <c r="F38" i="40"/>
  <c r="F39" i="40"/>
  <c r="F43" i="40"/>
  <c r="F44" i="40"/>
  <c r="F46" i="40"/>
  <c r="F47" i="40"/>
  <c r="F48" i="40"/>
  <c r="F52" i="40"/>
  <c r="F52" i="42" s="1"/>
  <c r="F53" i="40"/>
  <c r="F54" i="40"/>
  <c r="F58" i="40"/>
  <c r="F59" i="40"/>
  <c r="F60" i="40"/>
  <c r="F61" i="40"/>
  <c r="F62" i="40"/>
  <c r="F63" i="40"/>
  <c r="F64" i="40"/>
  <c r="F65" i="40"/>
  <c r="F66" i="40"/>
  <c r="F67" i="40"/>
  <c r="F68" i="40"/>
  <c r="F69" i="40"/>
  <c r="F70" i="40"/>
  <c r="F71" i="40"/>
  <c r="F72" i="40"/>
  <c r="F73" i="40"/>
  <c r="F77" i="40"/>
  <c r="F79" i="40"/>
  <c r="F81" i="40"/>
  <c r="F84" i="40"/>
  <c r="F86" i="40"/>
  <c r="F87" i="40"/>
  <c r="F88" i="40"/>
  <c r="F89" i="40"/>
  <c r="F90" i="40"/>
  <c r="F13" i="40"/>
  <c r="F14" i="40"/>
  <c r="F15" i="40"/>
  <c r="F16" i="40"/>
  <c r="F17" i="40"/>
  <c r="F18" i="40"/>
  <c r="F21" i="40"/>
  <c r="F22" i="40"/>
  <c r="F23" i="40"/>
  <c r="F24" i="40"/>
  <c r="F25" i="40"/>
  <c r="F26" i="40"/>
  <c r="F27" i="40"/>
  <c r="N49" i="41"/>
  <c r="N95" i="41"/>
  <c r="N91" i="41"/>
  <c r="N74" i="41"/>
  <c r="N55" i="41"/>
  <c r="N40" i="41"/>
  <c r="N28" i="41"/>
  <c r="N19" i="41"/>
  <c r="N19" i="42" s="1"/>
  <c r="L91" i="41"/>
  <c r="L95" i="41"/>
  <c r="L74" i="41"/>
  <c r="L55" i="41"/>
  <c r="L55" i="42" s="1"/>
  <c r="L49" i="41"/>
  <c r="L40" i="41"/>
  <c r="L28" i="41"/>
  <c r="L19" i="41"/>
  <c r="M91" i="41"/>
  <c r="M95" i="41"/>
  <c r="M74" i="41"/>
  <c r="M55" i="41"/>
  <c r="M55" i="42" s="1"/>
  <c r="M49" i="41"/>
  <c r="M40" i="41"/>
  <c r="M28" i="41"/>
  <c r="M19" i="41"/>
  <c r="M19" i="42" s="1"/>
  <c r="K95" i="41"/>
  <c r="K91" i="41"/>
  <c r="K74" i="41"/>
  <c r="K55" i="41"/>
  <c r="K49" i="41"/>
  <c r="K40" i="41"/>
  <c r="F40" i="41" s="1"/>
  <c r="K28" i="41"/>
  <c r="K19" i="41"/>
  <c r="I74" i="41"/>
  <c r="I91" i="41"/>
  <c r="I95" i="41"/>
  <c r="I55" i="41"/>
  <c r="I49" i="41"/>
  <c r="I40" i="41"/>
  <c r="I28" i="41"/>
  <c r="I19" i="41"/>
  <c r="I19" i="42" s="1"/>
  <c r="J95" i="41"/>
  <c r="J91" i="41"/>
  <c r="J74" i="41"/>
  <c r="J74" i="42" s="1"/>
  <c r="J55" i="41"/>
  <c r="J55" i="42" s="1"/>
  <c r="J49" i="41"/>
  <c r="J40" i="41"/>
  <c r="J35" i="42"/>
  <c r="J28" i="41"/>
  <c r="J19" i="41"/>
  <c r="H95" i="41"/>
  <c r="H91" i="41"/>
  <c r="H74" i="41"/>
  <c r="H74" i="42" s="1"/>
  <c r="H55" i="41"/>
  <c r="H49" i="41"/>
  <c r="H40" i="41"/>
  <c r="H28" i="41"/>
  <c r="H19" i="41"/>
  <c r="G95" i="41"/>
  <c r="F95" i="41" s="1"/>
  <c r="G91" i="41"/>
  <c r="G74" i="41"/>
  <c r="G55" i="41"/>
  <c r="G49" i="41"/>
  <c r="G40" i="41"/>
  <c r="G28" i="41"/>
  <c r="G19" i="41"/>
  <c r="F21" i="41"/>
  <c r="F22" i="41"/>
  <c r="F23" i="41"/>
  <c r="F23" i="42" s="1"/>
  <c r="F24" i="41"/>
  <c r="F25" i="41"/>
  <c r="F26" i="41"/>
  <c r="F27" i="41"/>
  <c r="F27" i="42" s="1"/>
  <c r="F13" i="41"/>
  <c r="F14" i="41"/>
  <c r="F15" i="41"/>
  <c r="F16" i="41"/>
  <c r="F17" i="41"/>
  <c r="F18" i="41"/>
  <c r="F94" i="41"/>
  <c r="F90" i="41"/>
  <c r="F89" i="41"/>
  <c r="F88" i="41"/>
  <c r="F87" i="41"/>
  <c r="F86" i="41"/>
  <c r="F84" i="41"/>
  <c r="F81" i="41"/>
  <c r="F79" i="41"/>
  <c r="F77" i="41"/>
  <c r="F73" i="41"/>
  <c r="F72" i="41"/>
  <c r="F71" i="41"/>
  <c r="F70" i="41"/>
  <c r="F69" i="41"/>
  <c r="F68" i="41"/>
  <c r="F68" i="42" s="1"/>
  <c r="F67" i="41"/>
  <c r="F66" i="41"/>
  <c r="F65" i="41"/>
  <c r="F64" i="41"/>
  <c r="F64" i="42" s="1"/>
  <c r="F63" i="41"/>
  <c r="F62" i="41"/>
  <c r="F61" i="41"/>
  <c r="F60" i="41"/>
  <c r="F60" i="42" s="1"/>
  <c r="F59" i="41"/>
  <c r="F58" i="41"/>
  <c r="F54" i="41"/>
  <c r="F53" i="41"/>
  <c r="F53" i="42" s="1"/>
  <c r="F52" i="41"/>
  <c r="F48" i="41"/>
  <c r="F47" i="41"/>
  <c r="F46" i="41"/>
  <c r="F44" i="41"/>
  <c r="F43" i="41"/>
  <c r="F39" i="41"/>
  <c r="F38" i="41"/>
  <c r="F38" i="42" s="1"/>
  <c r="F37" i="41"/>
  <c r="F34" i="41"/>
  <c r="F33" i="41"/>
  <c r="F32" i="41"/>
  <c r="F31" i="41"/>
  <c r="G90" i="42"/>
  <c r="G88" i="42"/>
  <c r="G89" i="42"/>
  <c r="I54" i="42"/>
  <c r="H54" i="42"/>
  <c r="I53" i="42"/>
  <c r="H53" i="42"/>
  <c r="H58" i="42"/>
  <c r="G52" i="42"/>
  <c r="L35" i="42"/>
  <c r="N95" i="42"/>
  <c r="I95" i="42"/>
  <c r="I28" i="42"/>
  <c r="G55" i="42"/>
  <c r="G40" i="42"/>
  <c r="N94" i="42"/>
  <c r="M94" i="42"/>
  <c r="L94" i="42"/>
  <c r="K94" i="42"/>
  <c r="J94" i="42"/>
  <c r="I94" i="42"/>
  <c r="H94" i="42"/>
  <c r="G94" i="42"/>
  <c r="N93" i="42"/>
  <c r="M93" i="42"/>
  <c r="L93" i="42"/>
  <c r="K93" i="42"/>
  <c r="J93" i="42"/>
  <c r="I93" i="42"/>
  <c r="H93" i="42"/>
  <c r="G93" i="42"/>
  <c r="H90" i="42"/>
  <c r="I90" i="42"/>
  <c r="J90" i="42"/>
  <c r="K90" i="42"/>
  <c r="L90" i="42"/>
  <c r="M90" i="42"/>
  <c r="N90" i="42"/>
  <c r="H89" i="42"/>
  <c r="I89" i="42"/>
  <c r="J89" i="42"/>
  <c r="K89" i="42"/>
  <c r="L89" i="42"/>
  <c r="M89" i="42"/>
  <c r="N89" i="42"/>
  <c r="H88" i="42"/>
  <c r="I88" i="42"/>
  <c r="J88" i="42"/>
  <c r="K88" i="42"/>
  <c r="L88" i="42"/>
  <c r="M88" i="42"/>
  <c r="N88" i="42"/>
  <c r="N87" i="42"/>
  <c r="G87" i="42"/>
  <c r="H87" i="42"/>
  <c r="I87" i="42"/>
  <c r="J87" i="42"/>
  <c r="K87" i="42"/>
  <c r="L87" i="42"/>
  <c r="M87" i="42"/>
  <c r="G86" i="42"/>
  <c r="H86" i="42"/>
  <c r="I86" i="42"/>
  <c r="J86" i="42"/>
  <c r="K86" i="42"/>
  <c r="L86" i="42"/>
  <c r="M86" i="42"/>
  <c r="N86" i="42"/>
  <c r="G84" i="42"/>
  <c r="H84" i="42"/>
  <c r="I84" i="42"/>
  <c r="J84" i="42"/>
  <c r="K84" i="42"/>
  <c r="L84" i="42"/>
  <c r="M84" i="42"/>
  <c r="N84" i="42"/>
  <c r="G81" i="42"/>
  <c r="H81" i="42"/>
  <c r="I81" i="42"/>
  <c r="J81" i="42"/>
  <c r="K81" i="42"/>
  <c r="L81" i="42"/>
  <c r="M81" i="42"/>
  <c r="N81" i="42"/>
  <c r="H77" i="42"/>
  <c r="I79" i="42"/>
  <c r="J79" i="42"/>
  <c r="K79" i="42"/>
  <c r="L79" i="42"/>
  <c r="M79" i="42"/>
  <c r="N79" i="42"/>
  <c r="H79" i="42"/>
  <c r="G79" i="42"/>
  <c r="N77" i="42"/>
  <c r="M77" i="42"/>
  <c r="L77" i="42"/>
  <c r="K77" i="42"/>
  <c r="J77" i="42"/>
  <c r="I77" i="42"/>
  <c r="G77" i="42"/>
  <c r="N59" i="42"/>
  <c r="N60" i="42"/>
  <c r="N61" i="42"/>
  <c r="N62" i="42"/>
  <c r="N63" i="42"/>
  <c r="N64" i="42"/>
  <c r="N65" i="42"/>
  <c r="N66" i="42"/>
  <c r="N67" i="42"/>
  <c r="N68" i="42"/>
  <c r="N69" i="42"/>
  <c r="N70" i="42"/>
  <c r="N71" i="42"/>
  <c r="N72" i="42"/>
  <c r="N73" i="42"/>
  <c r="M59" i="42"/>
  <c r="M60" i="42"/>
  <c r="M61" i="42"/>
  <c r="M62" i="42"/>
  <c r="M63" i="42"/>
  <c r="M64" i="42"/>
  <c r="M65" i="42"/>
  <c r="M66" i="42"/>
  <c r="M67" i="42"/>
  <c r="M68" i="42"/>
  <c r="M69" i="42"/>
  <c r="M70" i="42"/>
  <c r="M71" i="42"/>
  <c r="M72" i="42"/>
  <c r="M73" i="42"/>
  <c r="L59" i="42"/>
  <c r="L60" i="42"/>
  <c r="L61" i="42"/>
  <c r="L62" i="42"/>
  <c r="L63" i="42"/>
  <c r="L64" i="42"/>
  <c r="L65" i="42"/>
  <c r="L66" i="42"/>
  <c r="L67" i="42"/>
  <c r="L68" i="42"/>
  <c r="L69" i="42"/>
  <c r="L70" i="42"/>
  <c r="L71" i="42"/>
  <c r="L72" i="42"/>
  <c r="L73" i="42"/>
  <c r="K59" i="42"/>
  <c r="K60" i="42"/>
  <c r="K61" i="42"/>
  <c r="K62" i="42"/>
  <c r="K63" i="42"/>
  <c r="K64" i="42"/>
  <c r="K65" i="42"/>
  <c r="K66" i="42"/>
  <c r="K67" i="42"/>
  <c r="K68" i="42"/>
  <c r="K69" i="42"/>
  <c r="K70" i="42"/>
  <c r="K71" i="42"/>
  <c r="K72" i="42"/>
  <c r="K73" i="42"/>
  <c r="J59" i="42"/>
  <c r="J60" i="42"/>
  <c r="J61" i="42"/>
  <c r="J62" i="42"/>
  <c r="J63" i="42"/>
  <c r="J64" i="42"/>
  <c r="J65" i="42"/>
  <c r="J66" i="42"/>
  <c r="J67" i="42"/>
  <c r="J68" i="42"/>
  <c r="J69" i="42"/>
  <c r="J70" i="42"/>
  <c r="J71" i="42"/>
  <c r="J72" i="42"/>
  <c r="J73" i="42"/>
  <c r="I59" i="42"/>
  <c r="I60" i="42"/>
  <c r="I61" i="42"/>
  <c r="I62" i="42"/>
  <c r="I63" i="42"/>
  <c r="I64" i="42"/>
  <c r="I65" i="42"/>
  <c r="I66" i="42"/>
  <c r="I67" i="42"/>
  <c r="I68" i="42"/>
  <c r="I69" i="42"/>
  <c r="I70" i="42"/>
  <c r="I71" i="42"/>
  <c r="I72" i="42"/>
  <c r="I73" i="42"/>
  <c r="H68" i="42"/>
  <c r="H69" i="42"/>
  <c r="H70" i="42"/>
  <c r="H71" i="42"/>
  <c r="H72" i="42"/>
  <c r="H73" i="42"/>
  <c r="H62" i="42"/>
  <c r="H63" i="42"/>
  <c r="H64" i="42"/>
  <c r="H65" i="42"/>
  <c r="H66" i="42"/>
  <c r="H67" i="42"/>
  <c r="H61" i="42"/>
  <c r="H60" i="42"/>
  <c r="H59" i="42"/>
  <c r="G59" i="42"/>
  <c r="G60" i="42"/>
  <c r="G61" i="42"/>
  <c r="G62" i="42"/>
  <c r="G63" i="42"/>
  <c r="G64" i="42"/>
  <c r="G65" i="42"/>
  <c r="G66" i="42"/>
  <c r="G67" i="42"/>
  <c r="G68" i="42"/>
  <c r="G69" i="42"/>
  <c r="G70" i="42"/>
  <c r="G71" i="42"/>
  <c r="G72" i="42"/>
  <c r="G73" i="42"/>
  <c r="F72" i="42"/>
  <c r="N58" i="42"/>
  <c r="M58" i="42"/>
  <c r="L58" i="42"/>
  <c r="K58" i="42"/>
  <c r="J58" i="42"/>
  <c r="I58" i="42"/>
  <c r="G58" i="42"/>
  <c r="N53" i="42"/>
  <c r="N54" i="42"/>
  <c r="M53" i="42"/>
  <c r="M54" i="42"/>
  <c r="L53" i="42"/>
  <c r="L54" i="42"/>
  <c r="K53" i="42"/>
  <c r="K54" i="42"/>
  <c r="J53" i="42"/>
  <c r="J54" i="42"/>
  <c r="G53" i="42"/>
  <c r="G54" i="42"/>
  <c r="N52" i="42"/>
  <c r="M52" i="42"/>
  <c r="L52" i="42"/>
  <c r="K52" i="42"/>
  <c r="J52" i="42"/>
  <c r="I52" i="42"/>
  <c r="N44" i="42"/>
  <c r="N46" i="42"/>
  <c r="N47" i="42"/>
  <c r="N48" i="42"/>
  <c r="M44" i="42"/>
  <c r="M46" i="42"/>
  <c r="M47" i="42"/>
  <c r="M48" i="42"/>
  <c r="L44" i="42"/>
  <c r="L46" i="42"/>
  <c r="L47" i="42"/>
  <c r="L48" i="42"/>
  <c r="K44" i="42"/>
  <c r="K46" i="42"/>
  <c r="K47" i="42"/>
  <c r="K48" i="42"/>
  <c r="J44" i="42"/>
  <c r="J46" i="42"/>
  <c r="J47" i="42"/>
  <c r="J48" i="42"/>
  <c r="I44" i="42"/>
  <c r="I46" i="42"/>
  <c r="I47" i="42"/>
  <c r="I48" i="42"/>
  <c r="H44" i="42"/>
  <c r="H46" i="42"/>
  <c r="H47" i="42"/>
  <c r="H48" i="42"/>
  <c r="G44" i="42"/>
  <c r="G46" i="42"/>
  <c r="G47" i="42"/>
  <c r="G48" i="42"/>
  <c r="F44" i="42"/>
  <c r="N43" i="42"/>
  <c r="M43" i="42"/>
  <c r="L43" i="42"/>
  <c r="K43" i="42"/>
  <c r="J43" i="42"/>
  <c r="I43" i="42"/>
  <c r="H43" i="42"/>
  <c r="G43" i="42"/>
  <c r="N38" i="42"/>
  <c r="N39" i="42"/>
  <c r="M38" i="42"/>
  <c r="M39" i="42"/>
  <c r="L38" i="42"/>
  <c r="L39" i="42"/>
  <c r="K38" i="42"/>
  <c r="K39" i="42"/>
  <c r="J38" i="42"/>
  <c r="J39" i="42"/>
  <c r="J37" i="42"/>
  <c r="I38" i="42"/>
  <c r="I39" i="42"/>
  <c r="H38" i="42"/>
  <c r="H39" i="42"/>
  <c r="G38" i="42"/>
  <c r="G39" i="42"/>
  <c r="N37" i="42"/>
  <c r="M37" i="42"/>
  <c r="L37" i="42"/>
  <c r="K37" i="42"/>
  <c r="I37" i="42"/>
  <c r="H37" i="42"/>
  <c r="G37" i="42"/>
  <c r="N32" i="42"/>
  <c r="N33" i="42"/>
  <c r="N34" i="42"/>
  <c r="M32" i="42"/>
  <c r="M33" i="42"/>
  <c r="M34" i="42"/>
  <c r="L32" i="42"/>
  <c r="L33" i="42"/>
  <c r="L34" i="42"/>
  <c r="K32" i="42"/>
  <c r="K33" i="42"/>
  <c r="K34" i="42"/>
  <c r="I32" i="42"/>
  <c r="I33" i="42"/>
  <c r="I34" i="42"/>
  <c r="J32" i="42"/>
  <c r="J33" i="42"/>
  <c r="J34" i="42"/>
  <c r="H32" i="42"/>
  <c r="H33" i="42"/>
  <c r="H34" i="42"/>
  <c r="G32" i="42"/>
  <c r="G33" i="42"/>
  <c r="G34" i="42"/>
  <c r="N31" i="42"/>
  <c r="M31" i="42"/>
  <c r="L31" i="42"/>
  <c r="K31" i="42"/>
  <c r="J31" i="42"/>
  <c r="I31" i="42"/>
  <c r="H31" i="42"/>
  <c r="G31" i="42"/>
  <c r="F31" i="42"/>
  <c r="N22" i="42"/>
  <c r="N23" i="42"/>
  <c r="N24" i="42"/>
  <c r="N25" i="42"/>
  <c r="N26" i="42"/>
  <c r="N27" i="42"/>
  <c r="M22" i="42"/>
  <c r="M23" i="42"/>
  <c r="M24" i="42"/>
  <c r="M25" i="42"/>
  <c r="M26" i="42"/>
  <c r="M27" i="42"/>
  <c r="L22" i="42"/>
  <c r="L23" i="42"/>
  <c r="L24" i="42"/>
  <c r="L25" i="42"/>
  <c r="L26" i="42"/>
  <c r="L27" i="42"/>
  <c r="K22" i="42"/>
  <c r="K23" i="42"/>
  <c r="K24" i="42"/>
  <c r="K25" i="42"/>
  <c r="K26" i="42"/>
  <c r="K27" i="42"/>
  <c r="J22" i="42"/>
  <c r="J23" i="42"/>
  <c r="J24" i="42"/>
  <c r="J25" i="42"/>
  <c r="J26" i="42"/>
  <c r="J27" i="42"/>
  <c r="I22" i="42"/>
  <c r="I23" i="42"/>
  <c r="I24" i="42"/>
  <c r="I25" i="42"/>
  <c r="I26" i="42"/>
  <c r="I27" i="42"/>
  <c r="H22" i="42"/>
  <c r="H23" i="42"/>
  <c r="H24" i="42"/>
  <c r="H25" i="42"/>
  <c r="H26" i="42"/>
  <c r="H27" i="42"/>
  <c r="G22" i="42"/>
  <c r="G23" i="42"/>
  <c r="G24" i="42"/>
  <c r="G25" i="42"/>
  <c r="G26" i="42"/>
  <c r="G27" i="42"/>
  <c r="N21" i="42"/>
  <c r="M21" i="42"/>
  <c r="L21" i="42"/>
  <c r="K21" i="42"/>
  <c r="J21" i="42"/>
  <c r="I21" i="42"/>
  <c r="H21" i="42"/>
  <c r="G21" i="42"/>
  <c r="F25" i="42"/>
  <c r="F14" i="42"/>
  <c r="F15" i="42"/>
  <c r="F18" i="42"/>
  <c r="H18" i="42"/>
  <c r="I18" i="42"/>
  <c r="J18" i="42"/>
  <c r="K18" i="42"/>
  <c r="L18" i="42"/>
  <c r="M18" i="42"/>
  <c r="N18" i="42"/>
  <c r="H17" i="42"/>
  <c r="I17" i="42"/>
  <c r="J17" i="42"/>
  <c r="K17" i="42"/>
  <c r="L17" i="42"/>
  <c r="M17" i="42"/>
  <c r="N17" i="42"/>
  <c r="H16" i="42"/>
  <c r="I16" i="42"/>
  <c r="J16" i="42"/>
  <c r="K16" i="42"/>
  <c r="L16" i="42"/>
  <c r="M16" i="42"/>
  <c r="N16" i="42"/>
  <c r="H15" i="42"/>
  <c r="I15" i="42"/>
  <c r="J15" i="42"/>
  <c r="K15" i="42"/>
  <c r="L15" i="42"/>
  <c r="M15" i="42"/>
  <c r="N15" i="42"/>
  <c r="H14" i="42"/>
  <c r="I14" i="42"/>
  <c r="J14" i="42"/>
  <c r="K14" i="42"/>
  <c r="L14" i="42"/>
  <c r="M14" i="42"/>
  <c r="N14" i="42"/>
  <c r="G15" i="42"/>
  <c r="G16" i="42"/>
  <c r="G18" i="42"/>
  <c r="G14" i="42"/>
  <c r="J13" i="42"/>
  <c r="K13" i="42"/>
  <c r="L13" i="42"/>
  <c r="M13" i="42"/>
  <c r="N13" i="42"/>
  <c r="I13" i="42"/>
  <c r="H13" i="42"/>
  <c r="G13" i="42"/>
  <c r="D43" i="107"/>
  <c r="D43" i="108" s="1"/>
  <c r="D44" i="107"/>
  <c r="D44" i="108" s="1"/>
  <c r="D45" i="107"/>
  <c r="D45" i="108" s="1"/>
  <c r="D46" i="107"/>
  <c r="D46" i="108" s="1"/>
  <c r="D47" i="107"/>
  <c r="D47" i="108" s="1"/>
  <c r="D48" i="107"/>
  <c r="D48" i="108" s="1"/>
  <c r="D49" i="107"/>
  <c r="D49" i="108" s="1"/>
  <c r="B42" i="109"/>
  <c r="B43" i="109"/>
  <c r="B44" i="109"/>
  <c r="B45" i="109"/>
  <c r="B46" i="109"/>
  <c r="B47" i="109"/>
  <c r="B48" i="109"/>
  <c r="B49" i="109"/>
  <c r="B50" i="109"/>
  <c r="C60" i="57"/>
  <c r="C16" i="57"/>
  <c r="B18" i="57"/>
  <c r="C18" i="58" s="1"/>
  <c r="F19" i="11"/>
  <c r="J34" i="32"/>
  <c r="F30" i="32"/>
  <c r="F14" i="32"/>
  <c r="I34" i="32"/>
  <c r="K53" i="5"/>
  <c r="F91" i="5"/>
  <c r="F86" i="5"/>
  <c r="F82" i="5"/>
  <c r="P89" i="5"/>
  <c r="G89" i="5"/>
  <c r="F87" i="5"/>
  <c r="F79" i="5"/>
  <c r="H89" i="5"/>
  <c r="S72" i="5"/>
  <c r="O72" i="5"/>
  <c r="F59" i="5"/>
  <c r="I53" i="5"/>
  <c r="G53" i="5"/>
  <c r="O53" i="5"/>
  <c r="T38" i="5"/>
  <c r="T33" i="5"/>
  <c r="J38" i="5"/>
  <c r="H38" i="5"/>
  <c r="K38" i="5"/>
  <c r="I38" i="5"/>
  <c r="G38" i="5"/>
  <c r="F31" i="5"/>
  <c r="K33" i="5"/>
  <c r="I33" i="5"/>
  <c r="F24" i="5"/>
  <c r="S26" i="5"/>
  <c r="K26" i="5"/>
  <c r="I26" i="5"/>
  <c r="G26" i="5"/>
  <c r="O26" i="5"/>
  <c r="J26" i="5"/>
  <c r="H17" i="5"/>
  <c r="K72" i="5"/>
  <c r="G72" i="5"/>
  <c r="T26" i="5"/>
  <c r="F26" i="20"/>
  <c r="F57" i="26"/>
  <c r="F52" i="26"/>
  <c r="F49" i="26"/>
  <c r="G46" i="26"/>
  <c r="O42" i="26"/>
  <c r="G38" i="26"/>
  <c r="M30" i="26"/>
  <c r="F25" i="26"/>
  <c r="G18" i="26"/>
  <c r="F12" i="26"/>
  <c r="F38" i="27"/>
  <c r="G30" i="26"/>
  <c r="H95" i="95"/>
  <c r="J72" i="7"/>
  <c r="H72" i="7"/>
  <c r="H53" i="22"/>
  <c r="M53" i="7"/>
  <c r="I53" i="7"/>
  <c r="H53" i="7"/>
  <c r="M95" i="95"/>
  <c r="K47" i="7"/>
  <c r="H47" i="7"/>
  <c r="H38" i="7"/>
  <c r="M38" i="7"/>
  <c r="J26" i="7"/>
  <c r="H26" i="7"/>
  <c r="I26" i="7"/>
  <c r="I17" i="7"/>
  <c r="F97" i="98"/>
  <c r="F94" i="69"/>
  <c r="F92" i="11"/>
  <c r="F77" i="69"/>
  <c r="F71" i="69"/>
  <c r="F53" i="69"/>
  <c r="F43" i="69"/>
  <c r="F44" i="69"/>
  <c r="F39" i="69"/>
  <c r="F37" i="69"/>
  <c r="F38" i="69"/>
  <c r="F34" i="69"/>
  <c r="F32" i="69"/>
  <c r="F26" i="69"/>
  <c r="F22" i="69"/>
  <c r="F27" i="69"/>
  <c r="F95" i="11"/>
  <c r="F45" i="11"/>
  <c r="F28" i="11"/>
  <c r="F74" i="11"/>
  <c r="F70" i="11"/>
  <c r="F66" i="11"/>
  <c r="F62" i="11"/>
  <c r="F40" i="11"/>
  <c r="F26" i="11"/>
  <c r="F83" i="11"/>
  <c r="F25" i="11"/>
  <c r="F15" i="11"/>
  <c r="F90" i="11"/>
  <c r="F93" i="33"/>
  <c r="F29" i="33"/>
  <c r="F29" i="11" s="1"/>
  <c r="F25" i="69"/>
  <c r="F21" i="69"/>
  <c r="F79" i="11"/>
  <c r="F51" i="33"/>
  <c r="F39" i="11"/>
  <c r="D53" i="51"/>
  <c r="E14" i="145"/>
  <c r="F14" i="145"/>
  <c r="F69" i="42"/>
  <c r="F65" i="42"/>
  <c r="F61" i="42"/>
  <c r="F24" i="42"/>
  <c r="H46" i="58"/>
  <c r="H54" i="58"/>
  <c r="C54" i="58"/>
  <c r="D58" i="57"/>
  <c r="E18" i="58"/>
  <c r="C31" i="58"/>
  <c r="C27" i="58"/>
  <c r="C23" i="58"/>
  <c r="F31" i="58"/>
  <c r="F27" i="58"/>
  <c r="F23" i="58"/>
  <c r="F19" i="58"/>
  <c r="E31" i="58"/>
  <c r="E27" i="58"/>
  <c r="E23" i="58"/>
  <c r="D18" i="58"/>
  <c r="F18" i="58"/>
  <c r="D31" i="58"/>
  <c r="D27" i="58"/>
  <c r="D23" i="58"/>
  <c r="K31" i="29"/>
  <c r="K27" i="29"/>
  <c r="M23" i="29"/>
  <c r="K93" i="11"/>
  <c r="H57" i="11"/>
  <c r="I51" i="11"/>
  <c r="L42" i="11"/>
  <c r="K37" i="11"/>
  <c r="K30" i="11"/>
  <c r="P21" i="11"/>
  <c r="J58" i="64"/>
  <c r="I54" i="64"/>
  <c r="L50" i="64"/>
  <c r="F46" i="63"/>
  <c r="M46" i="64"/>
  <c r="I46" i="64"/>
  <c r="L42" i="64"/>
  <c r="N34" i="64"/>
  <c r="N30" i="64"/>
  <c r="F26" i="63"/>
  <c r="N26" i="64"/>
  <c r="N18" i="64"/>
  <c r="M18" i="64"/>
  <c r="F58" i="62"/>
  <c r="N42" i="64"/>
  <c r="D50" i="109"/>
  <c r="K97" i="11"/>
  <c r="Q97" i="11"/>
  <c r="L76" i="11"/>
  <c r="H76" i="11"/>
  <c r="J57" i="11"/>
  <c r="K51" i="11"/>
  <c r="I37" i="11"/>
  <c r="G37" i="11"/>
  <c r="Q30" i="11"/>
  <c r="N30" i="11"/>
  <c r="J58" i="26"/>
  <c r="L38" i="26"/>
  <c r="F28" i="26"/>
  <c r="F18" i="96"/>
  <c r="F14" i="27"/>
  <c r="F38" i="95"/>
  <c r="L38" i="7"/>
  <c r="K38" i="7"/>
  <c r="H53" i="5"/>
  <c r="F52" i="5"/>
  <c r="F47" i="94"/>
  <c r="G33" i="5"/>
  <c r="K46" i="64"/>
  <c r="H42" i="64"/>
  <c r="L26" i="64"/>
  <c r="F93" i="69"/>
  <c r="F86" i="69"/>
  <c r="F88" i="69"/>
  <c r="F86" i="11"/>
  <c r="F84" i="69"/>
  <c r="F81" i="69"/>
  <c r="F73" i="69"/>
  <c r="F61" i="69"/>
  <c r="F65" i="69"/>
  <c r="F68" i="69"/>
  <c r="F52" i="69"/>
  <c r="F50" i="11"/>
  <c r="F48" i="69"/>
  <c r="F47" i="69"/>
  <c r="F33" i="69"/>
  <c r="F24" i="69"/>
  <c r="F23" i="69"/>
  <c r="F17" i="11"/>
  <c r="F17" i="69"/>
  <c r="F15" i="69"/>
  <c r="J97" i="65"/>
  <c r="F91" i="65"/>
  <c r="F74" i="65"/>
  <c r="F49" i="65"/>
  <c r="F89" i="95"/>
  <c r="F72" i="95"/>
  <c r="M72" i="7"/>
  <c r="K72" i="7"/>
  <c r="I72" i="7"/>
  <c r="L72" i="7"/>
  <c r="J47" i="7"/>
  <c r="M47" i="7"/>
  <c r="L47" i="7"/>
  <c r="I38" i="7"/>
  <c r="K26" i="7"/>
  <c r="J17" i="7"/>
  <c r="F85" i="5"/>
  <c r="F77" i="5"/>
  <c r="L89" i="5"/>
  <c r="F69" i="5"/>
  <c r="F70" i="5"/>
  <c r="F72" i="94"/>
  <c r="F66" i="5"/>
  <c r="S53" i="5"/>
  <c r="J53" i="5"/>
  <c r="F46" i="5"/>
  <c r="F44" i="5"/>
  <c r="P47" i="5"/>
  <c r="H47" i="5"/>
  <c r="K47" i="5"/>
  <c r="O38" i="5"/>
  <c r="P17" i="5"/>
  <c r="F58" i="57"/>
  <c r="H58" i="57"/>
  <c r="C24" i="58"/>
  <c r="E21" i="58"/>
  <c r="D21" i="58"/>
  <c r="F24" i="58"/>
  <c r="G21" i="58"/>
  <c r="H21" i="58"/>
  <c r="H31" i="58"/>
  <c r="D24" i="58"/>
  <c r="E135" i="100"/>
  <c r="F42" i="5"/>
  <c r="M38" i="5"/>
  <c r="P38" i="5"/>
  <c r="R38" i="5"/>
  <c r="M33" i="5"/>
  <c r="M26" i="5"/>
  <c r="M93" i="5"/>
  <c r="F47" i="20"/>
  <c r="L53" i="7"/>
  <c r="F47" i="95"/>
  <c r="M26" i="7"/>
  <c r="L26" i="7"/>
  <c r="L17" i="7"/>
  <c r="K17" i="7"/>
  <c r="F90" i="69"/>
  <c r="F51" i="98"/>
  <c r="F51" i="11" s="1"/>
  <c r="F46" i="69"/>
  <c r="F46" i="11"/>
  <c r="F13" i="69"/>
  <c r="O30" i="26"/>
  <c r="L26" i="26"/>
  <c r="J15" i="29"/>
  <c r="L57" i="11"/>
  <c r="Q37" i="11"/>
  <c r="J34" i="64"/>
  <c r="L34" i="64"/>
  <c r="I22" i="64"/>
  <c r="J14" i="32"/>
  <c r="G14" i="32"/>
  <c r="C14" i="32"/>
  <c r="H14" i="32"/>
  <c r="E14" i="32"/>
  <c r="G43" i="58"/>
  <c r="E196" i="100"/>
  <c r="E194" i="100"/>
  <c r="E169" i="100"/>
  <c r="E120" i="100"/>
  <c r="E109" i="100"/>
  <c r="E103" i="100"/>
  <c r="E84" i="100"/>
  <c r="E79" i="100"/>
  <c r="D33" i="100"/>
  <c r="E27" i="100" s="1"/>
  <c r="B93" i="51"/>
  <c r="E22" i="105"/>
  <c r="B22" i="105"/>
  <c r="O89" i="5"/>
  <c r="K89" i="5"/>
  <c r="S89" i="5"/>
  <c r="L68" i="22"/>
  <c r="L64" i="22"/>
  <c r="K68" i="22"/>
  <c r="K60" i="22"/>
  <c r="H64" i="22"/>
  <c r="H68" i="22"/>
  <c r="F53" i="22"/>
  <c r="H62" i="22"/>
  <c r="L62" i="22"/>
  <c r="K62" i="22"/>
  <c r="F62" i="22"/>
  <c r="F17" i="95"/>
  <c r="F66" i="69"/>
  <c r="G30" i="32"/>
  <c r="G18" i="32"/>
  <c r="J15" i="32"/>
  <c r="H19" i="32"/>
  <c r="I19" i="32"/>
  <c r="J19" i="32"/>
  <c r="F19" i="32"/>
  <c r="H15" i="32"/>
  <c r="H18" i="32"/>
  <c r="J18" i="32"/>
  <c r="F18" i="32"/>
  <c r="E18" i="32"/>
  <c r="F17" i="94"/>
  <c r="F42" i="63"/>
  <c r="K38" i="64"/>
  <c r="M38" i="64"/>
  <c r="H34" i="64"/>
  <c r="G38" i="64"/>
  <c r="N93" i="11"/>
  <c r="P37" i="11"/>
  <c r="F47" i="51"/>
  <c r="G47" i="52" s="1"/>
  <c r="F26" i="51"/>
  <c r="G26" i="52" s="1"/>
  <c r="F72" i="51"/>
  <c r="G72" i="52" s="1"/>
  <c r="F53" i="51"/>
  <c r="G53" i="52" s="1"/>
  <c r="F55" i="66"/>
  <c r="G97" i="66"/>
  <c r="I47" i="7"/>
  <c r="J39" i="29"/>
  <c r="O31" i="29"/>
  <c r="O27" i="29"/>
  <c r="F35" i="68"/>
  <c r="F58" i="96"/>
  <c r="L58" i="26"/>
  <c r="O54" i="26"/>
  <c r="F42" i="96"/>
  <c r="F36" i="26"/>
  <c r="F30" i="96"/>
  <c r="K30" i="26"/>
  <c r="I30" i="26"/>
  <c r="F22" i="96"/>
  <c r="F58" i="27"/>
  <c r="F50" i="27"/>
  <c r="H40" i="99"/>
  <c r="I55" i="36"/>
  <c r="E54" i="99" s="1"/>
  <c r="I174" i="36"/>
  <c r="E68" i="99" s="1"/>
  <c r="E145" i="99"/>
  <c r="H13" i="36"/>
  <c r="H26" i="36"/>
  <c r="H37" i="36"/>
  <c r="H51" i="36"/>
  <c r="H15" i="36"/>
  <c r="H67" i="36"/>
  <c r="H81" i="36"/>
  <c r="H116" i="36"/>
  <c r="H126" i="36"/>
  <c r="H138" i="36"/>
  <c r="H171" i="36"/>
  <c r="H61" i="36"/>
  <c r="H111" i="36"/>
  <c r="E541" i="99"/>
  <c r="H76" i="36"/>
  <c r="H101" i="36"/>
  <c r="H121" i="36"/>
  <c r="H131" i="36"/>
  <c r="H148" i="36"/>
  <c r="H165" i="36"/>
  <c r="H179" i="36"/>
  <c r="J31" i="36"/>
  <c r="E81" i="99" s="1"/>
  <c r="J47" i="36"/>
  <c r="E85" i="99" s="1"/>
  <c r="J55" i="36"/>
  <c r="J83" i="36"/>
  <c r="E94" i="99" s="1"/>
  <c r="H152" i="36"/>
  <c r="H168" i="36"/>
  <c r="H182" i="36"/>
  <c r="I47" i="36"/>
  <c r="E52" i="99" s="1"/>
  <c r="J183" i="36"/>
  <c r="E104" i="99" s="1"/>
  <c r="J174" i="36"/>
  <c r="I31" i="36"/>
  <c r="E48" i="99" s="1"/>
  <c r="K35" i="42"/>
  <c r="J18" i="64"/>
  <c r="G18" i="106"/>
  <c r="G17" i="106"/>
  <c r="D23" i="52"/>
  <c r="C92" i="52"/>
  <c r="F52" i="52"/>
  <c r="F58" i="52"/>
  <c r="F19" i="52"/>
  <c r="F84" i="52"/>
  <c r="M27" i="29"/>
  <c r="F58" i="69"/>
  <c r="F23" i="11"/>
  <c r="N58" i="26"/>
  <c r="I89" i="7"/>
  <c r="M57" i="22"/>
  <c r="H83" i="22"/>
  <c r="H88" i="22"/>
  <c r="L88" i="22"/>
  <c r="J93" i="22"/>
  <c r="L53" i="22"/>
  <c r="M61" i="22"/>
  <c r="M72" i="22"/>
  <c r="H17" i="7"/>
  <c r="I22" i="22"/>
  <c r="M22" i="22"/>
  <c r="M26" i="22"/>
  <c r="K32" i="22"/>
  <c r="I33" i="22"/>
  <c r="M33" i="22"/>
  <c r="J42" i="22"/>
  <c r="H43" i="22"/>
  <c r="L43" i="22"/>
  <c r="I53" i="22"/>
  <c r="H60" i="22"/>
  <c r="L60" i="22"/>
  <c r="J68" i="22"/>
  <c r="F70" i="7"/>
  <c r="F71" i="22"/>
  <c r="K89" i="7"/>
  <c r="I80" i="22"/>
  <c r="M80" i="22"/>
  <c r="K80" i="22"/>
  <c r="I87" i="22"/>
  <c r="M87" i="22"/>
  <c r="M69" i="22"/>
  <c r="I69" i="22"/>
  <c r="L69" i="22"/>
  <c r="F69" i="22"/>
  <c r="I42" i="22"/>
  <c r="M42" i="22"/>
  <c r="F42" i="22"/>
  <c r="H69" i="22"/>
  <c r="F47" i="23"/>
  <c r="F45" i="7"/>
  <c r="M46" i="22" s="1"/>
  <c r="M63" i="22"/>
  <c r="I63" i="22"/>
  <c r="L63" i="22"/>
  <c r="F17" i="23"/>
  <c r="F14" i="7"/>
  <c r="L15" i="22" s="1"/>
  <c r="F38" i="23"/>
  <c r="F38" i="7" s="1"/>
  <c r="F37" i="7"/>
  <c r="H38" i="22" s="1"/>
  <c r="L71" i="22"/>
  <c r="J71" i="22"/>
  <c r="F66" i="7"/>
  <c r="H67" i="22" s="1"/>
  <c r="F72" i="23"/>
  <c r="F72" i="7" s="1"/>
  <c r="F58" i="7"/>
  <c r="L59" i="22" s="1"/>
  <c r="M52" i="22"/>
  <c r="J47" i="22"/>
  <c r="H47" i="22"/>
  <c r="K47" i="22"/>
  <c r="I47" i="22"/>
  <c r="M47" i="22"/>
  <c r="F47" i="22"/>
  <c r="J21" i="22"/>
  <c r="F21" i="22"/>
  <c r="I21" i="22"/>
  <c r="M21" i="22"/>
  <c r="J25" i="22"/>
  <c r="F25" i="22"/>
  <c r="I25" i="22"/>
  <c r="M25" i="22"/>
  <c r="K21" i="22"/>
  <c r="K25" i="22"/>
  <c r="M31" i="22"/>
  <c r="F53" i="23"/>
  <c r="F93" i="94"/>
  <c r="F60" i="5"/>
  <c r="N33" i="5"/>
  <c r="I71" i="22"/>
  <c r="M71" i="22"/>
  <c r="F17" i="7"/>
  <c r="K18" i="22" s="1"/>
  <c r="H46" i="22"/>
  <c r="F47" i="7"/>
  <c r="M48" i="22" s="1"/>
  <c r="H59" i="22"/>
  <c r="I59" i="22"/>
  <c r="M59" i="22"/>
  <c r="F38" i="22"/>
  <c r="J15" i="22"/>
  <c r="I48" i="22"/>
  <c r="J18" i="22"/>
  <c r="L93" i="11"/>
  <c r="Q76" i="11"/>
  <c r="N42" i="11"/>
  <c r="F30" i="63"/>
  <c r="K30" i="64"/>
  <c r="F28" i="64"/>
  <c r="I30" i="64"/>
  <c r="F55" i="67"/>
  <c r="K97" i="66"/>
  <c r="I97" i="66"/>
  <c r="F67" i="69"/>
  <c r="N97" i="66"/>
  <c r="J42" i="26"/>
  <c r="H30" i="26"/>
  <c r="G61" i="26"/>
  <c r="M89" i="7"/>
  <c r="F85" i="7"/>
  <c r="K86" i="22" s="1"/>
  <c r="K95" i="95"/>
  <c r="H58" i="22"/>
  <c r="M58" i="22"/>
  <c r="L58" i="22"/>
  <c r="K58" i="22"/>
  <c r="F58" i="22"/>
  <c r="J58" i="22"/>
  <c r="I58" i="22"/>
  <c r="F46" i="22"/>
  <c r="K59" i="22"/>
  <c r="I60" i="22"/>
  <c r="M60" i="22"/>
  <c r="K61" i="22"/>
  <c r="K63" i="22"/>
  <c r="I64" i="22"/>
  <c r="I68" i="22"/>
  <c r="M68" i="22"/>
  <c r="K69" i="22"/>
  <c r="I70" i="22"/>
  <c r="M70" i="22"/>
  <c r="I72" i="22"/>
  <c r="K76" i="22"/>
  <c r="I83" i="22"/>
  <c r="M83" i="22"/>
  <c r="K87" i="22"/>
  <c r="I88" i="22"/>
  <c r="M88" i="22"/>
  <c r="K93" i="22"/>
  <c r="H37" i="22"/>
  <c r="K37" i="22"/>
  <c r="L47" i="22"/>
  <c r="J45" i="22"/>
  <c r="L23" i="22"/>
  <c r="J31" i="22"/>
  <c r="L32" i="22"/>
  <c r="K42" i="22"/>
  <c r="M43" i="22"/>
  <c r="H52" i="22"/>
  <c r="L52" i="22"/>
  <c r="J53" i="22"/>
  <c r="H57" i="22"/>
  <c r="L57" i="22"/>
  <c r="I18" i="22"/>
  <c r="M15" i="22"/>
  <c r="L67" i="22"/>
  <c r="I31" i="22"/>
  <c r="I52" i="22"/>
  <c r="H31" i="22"/>
  <c r="K71" i="22"/>
  <c r="K57" i="22"/>
  <c r="I26" i="22"/>
  <c r="F70" i="22"/>
  <c r="H70" i="22"/>
  <c r="F52" i="22"/>
  <c r="L45" i="22"/>
  <c r="H26" i="22"/>
  <c r="K65" i="22"/>
  <c r="I15" i="22"/>
  <c r="H15" i="22"/>
  <c r="K31" i="22"/>
  <c r="L31" i="22"/>
  <c r="K64" i="22"/>
  <c r="L70" i="22"/>
  <c r="F45" i="22"/>
  <c r="H45" i="22"/>
  <c r="K45" i="22"/>
  <c r="F26" i="22"/>
  <c r="L26" i="22"/>
  <c r="F15" i="22"/>
  <c r="J52" i="22"/>
  <c r="K12" i="22"/>
  <c r="H71" i="22"/>
  <c r="K95" i="23"/>
  <c r="M95" i="23"/>
  <c r="M95" i="7" s="1"/>
  <c r="I95" i="23"/>
  <c r="M17" i="7"/>
  <c r="M18" i="22" s="1"/>
  <c r="F38" i="94"/>
  <c r="S38" i="5"/>
  <c r="F88" i="5"/>
  <c r="F64" i="5"/>
  <c r="F62" i="5"/>
  <c r="F58" i="5"/>
  <c r="F56" i="5"/>
  <c r="Q53" i="5"/>
  <c r="M53" i="5"/>
  <c r="R33" i="5"/>
  <c r="F33" i="94"/>
  <c r="S33" i="5"/>
  <c r="G95" i="94"/>
  <c r="Q26" i="5"/>
  <c r="Q95" i="94"/>
  <c r="H95" i="94"/>
  <c r="S95" i="94"/>
  <c r="P95" i="94"/>
  <c r="K95" i="94"/>
  <c r="R26" i="5"/>
  <c r="P26" i="5"/>
  <c r="N26" i="5"/>
  <c r="F26" i="94"/>
  <c r="O95" i="94"/>
  <c r="J17" i="5"/>
  <c r="N17" i="5"/>
  <c r="F14" i="5"/>
  <c r="F15" i="5"/>
  <c r="G17" i="5"/>
  <c r="F38" i="20"/>
  <c r="F38" i="5" s="1"/>
  <c r="F11" i="5"/>
  <c r="R17" i="5"/>
  <c r="F13" i="20"/>
  <c r="F13" i="5" s="1"/>
  <c r="S17" i="20"/>
  <c r="Q17" i="20"/>
  <c r="Q17" i="5" s="1"/>
  <c r="O17" i="20"/>
  <c r="O17" i="5" s="1"/>
  <c r="M17" i="20"/>
  <c r="K17" i="20"/>
  <c r="K17" i="5" s="1"/>
  <c r="I17" i="20"/>
  <c r="I17" i="5" s="1"/>
  <c r="F16" i="20"/>
  <c r="F12" i="20"/>
  <c r="F12" i="5" s="1"/>
  <c r="K15" i="5"/>
  <c r="K11" i="5"/>
  <c r="S17" i="5"/>
  <c r="M17" i="5"/>
  <c r="F66" i="42"/>
  <c r="D43" i="58"/>
  <c r="E43" i="58"/>
  <c r="F48" i="58"/>
  <c r="B60" i="57"/>
  <c r="H60" i="58" s="1"/>
  <c r="C48" i="58"/>
  <c r="C46" i="58"/>
  <c r="C43" i="58"/>
  <c r="C40" i="58"/>
  <c r="D46" i="58"/>
  <c r="E46" i="58"/>
  <c r="G45" i="58"/>
  <c r="H39" i="58"/>
  <c r="H48" i="58"/>
  <c r="G48" i="58"/>
  <c r="D48" i="58"/>
  <c r="B37" i="57"/>
  <c r="E37" i="58" s="1"/>
  <c r="D72" i="51" l="1"/>
  <c r="F96" i="55"/>
  <c r="E68" i="52"/>
  <c r="F12" i="52"/>
  <c r="F23" i="52"/>
  <c r="F29" i="52"/>
  <c r="F71" i="52"/>
  <c r="F67" i="52"/>
  <c r="C11" i="52"/>
  <c r="C35" i="52"/>
  <c r="D93" i="51"/>
  <c r="D47" i="51"/>
  <c r="E47" i="52" s="1"/>
  <c r="C61" i="52"/>
  <c r="E87" i="52"/>
  <c r="E38" i="51"/>
  <c r="D52" i="52"/>
  <c r="E85" i="52"/>
  <c r="E92" i="52"/>
  <c r="F13" i="52"/>
  <c r="C87" i="52"/>
  <c r="C82" i="52"/>
  <c r="B14" i="145"/>
  <c r="B96" i="55"/>
  <c r="C96" i="55"/>
  <c r="C96" i="102" s="1"/>
  <c r="F20" i="52"/>
  <c r="F68" i="52"/>
  <c r="E67" i="52"/>
  <c r="D96" i="55"/>
  <c r="D96" i="51" s="1"/>
  <c r="F77" i="52"/>
  <c r="F50" i="52"/>
  <c r="C17" i="51"/>
  <c r="F85" i="52"/>
  <c r="F42" i="52"/>
  <c r="F24" i="52"/>
  <c r="F56" i="52"/>
  <c r="F60" i="52"/>
  <c r="F64" i="52"/>
  <c r="G13" i="52"/>
  <c r="E96" i="55"/>
  <c r="F17" i="52"/>
  <c r="B38" i="51"/>
  <c r="C29" i="52"/>
  <c r="C93" i="51"/>
  <c r="D93" i="52" s="1"/>
  <c r="C42" i="52"/>
  <c r="C62" i="52"/>
  <c r="D14" i="52"/>
  <c r="E12" i="52"/>
  <c r="D31" i="52"/>
  <c r="D35" i="52"/>
  <c r="E42" i="52"/>
  <c r="E50" i="52"/>
  <c r="D67" i="52"/>
  <c r="E59" i="52"/>
  <c r="E88" i="52"/>
  <c r="E53" i="51"/>
  <c r="E53" i="52" s="1"/>
  <c r="E26" i="51"/>
  <c r="E26" i="52" s="1"/>
  <c r="F89" i="51"/>
  <c r="G89" i="52" s="1"/>
  <c r="C58" i="52"/>
  <c r="F91" i="52"/>
  <c r="D16" i="52"/>
  <c r="C12" i="52"/>
  <c r="C22" i="52"/>
  <c r="C46" i="52"/>
  <c r="C52" i="52"/>
  <c r="C69" i="52"/>
  <c r="C65" i="52"/>
  <c r="C57" i="52"/>
  <c r="C85" i="52"/>
  <c r="C77" i="52"/>
  <c r="E16" i="52"/>
  <c r="E14" i="52"/>
  <c r="F25" i="52"/>
  <c r="E23" i="52"/>
  <c r="E21" i="52"/>
  <c r="F61" i="52"/>
  <c r="D50" i="52"/>
  <c r="D53" i="52"/>
  <c r="C41" i="52"/>
  <c r="C75" i="52"/>
  <c r="C33" i="147"/>
  <c r="D29" i="52"/>
  <c r="D36" i="52"/>
  <c r="F36" i="52"/>
  <c r="B96" i="53"/>
  <c r="D33" i="147"/>
  <c r="F79" i="52"/>
  <c r="F65" i="52"/>
  <c r="F21" i="52"/>
  <c r="D88" i="52"/>
  <c r="C37" i="52"/>
  <c r="F96" i="53"/>
  <c r="F96" i="51" s="1"/>
  <c r="C72" i="51"/>
  <c r="D72" i="52" s="1"/>
  <c r="C33" i="51"/>
  <c r="C30" i="52"/>
  <c r="E20" i="52"/>
  <c r="E47" i="147"/>
  <c r="E17" i="147"/>
  <c r="D85" i="52"/>
  <c r="F86" i="52"/>
  <c r="F69" i="52"/>
  <c r="D59" i="52"/>
  <c r="C16" i="52"/>
  <c r="D33" i="51"/>
  <c r="C93" i="147"/>
  <c r="C47" i="147"/>
  <c r="D41" i="52"/>
  <c r="D44" i="52"/>
  <c r="D56" i="52"/>
  <c r="D70" i="52"/>
  <c r="D62" i="52"/>
  <c r="D60" i="52"/>
  <c r="D79" i="52"/>
  <c r="D84" i="52"/>
  <c r="D72" i="147"/>
  <c r="F57" i="52"/>
  <c r="F51" i="52"/>
  <c r="E25" i="52"/>
  <c r="F38" i="51"/>
  <c r="G38" i="52" s="1"/>
  <c r="E96" i="53"/>
  <c r="E96" i="51" s="1"/>
  <c r="C96" i="53"/>
  <c r="D96" i="147" s="1"/>
  <c r="B17" i="51"/>
  <c r="C56" i="52"/>
  <c r="C32" i="52"/>
  <c r="C36" i="52"/>
  <c r="C86" i="52"/>
  <c r="D12" i="52"/>
  <c r="D25" i="52"/>
  <c r="E30" i="52"/>
  <c r="F44" i="52"/>
  <c r="E45" i="52"/>
  <c r="E66" i="52"/>
  <c r="E64" i="52"/>
  <c r="E75" i="52"/>
  <c r="E79" i="52"/>
  <c r="F15" i="52"/>
  <c r="F11" i="52"/>
  <c r="F59" i="52"/>
  <c r="F41" i="52"/>
  <c r="F30" i="52"/>
  <c r="D32" i="52"/>
  <c r="G15" i="52"/>
  <c r="F16" i="52"/>
  <c r="F22" i="52"/>
  <c r="E17" i="52"/>
  <c r="C70" i="52"/>
  <c r="C66" i="52"/>
  <c r="B72" i="51"/>
  <c r="B53" i="51"/>
  <c r="C53" i="52" s="1"/>
  <c r="B47" i="51"/>
  <c r="C23" i="52"/>
  <c r="B26" i="51"/>
  <c r="C13" i="52"/>
  <c r="C19" i="52"/>
  <c r="B33" i="51"/>
  <c r="C50" i="52"/>
  <c r="C15" i="52"/>
  <c r="C21" i="52"/>
  <c r="C45" i="52"/>
  <c r="C68" i="52"/>
  <c r="D64" i="52"/>
  <c r="C60" i="52"/>
  <c r="C88" i="52"/>
  <c r="C84" i="52"/>
  <c r="D92" i="52"/>
  <c r="D11" i="52"/>
  <c r="D15" i="52"/>
  <c r="D19" i="52"/>
  <c r="D24" i="52"/>
  <c r="D22" i="52"/>
  <c r="E31" i="52"/>
  <c r="E35" i="52"/>
  <c r="E36" i="52"/>
  <c r="D42" i="52"/>
  <c r="D46" i="52"/>
  <c r="D51" i="52"/>
  <c r="D71" i="52"/>
  <c r="D69" i="52"/>
  <c r="D65" i="52"/>
  <c r="D63" i="52"/>
  <c r="D61" i="52"/>
  <c r="D57" i="52"/>
  <c r="D77" i="52"/>
  <c r="D82" i="52"/>
  <c r="D86" i="52"/>
  <c r="D91" i="52"/>
  <c r="B89" i="51"/>
  <c r="F75" i="52"/>
  <c r="F63" i="52"/>
  <c r="F46" i="52"/>
  <c r="G11" i="52"/>
  <c r="F37" i="52"/>
  <c r="E82" i="52"/>
  <c r="E61" i="52"/>
  <c r="E69" i="52"/>
  <c r="D20" i="52"/>
  <c r="F92" i="52"/>
  <c r="F62" i="52"/>
  <c r="F45" i="52"/>
  <c r="E13" i="52"/>
  <c r="E24" i="52"/>
  <c r="E32" i="52"/>
  <c r="E46" i="52"/>
  <c r="E91" i="52"/>
  <c r="E77" i="52"/>
  <c r="E63" i="52"/>
  <c r="E71" i="52"/>
  <c r="C44" i="52"/>
  <c r="F14" i="52"/>
  <c r="F82" i="52"/>
  <c r="F66" i="52"/>
  <c r="F72" i="52"/>
  <c r="C31" i="52"/>
  <c r="D21" i="52"/>
  <c r="E72" i="52"/>
  <c r="F31" i="52"/>
  <c r="E86" i="52"/>
  <c r="E57" i="52"/>
  <c r="E65" i="52"/>
  <c r="E51" i="52"/>
  <c r="F35" i="52"/>
  <c r="F87" i="52"/>
  <c r="F70" i="52"/>
  <c r="F32" i="52"/>
  <c r="E44" i="52"/>
  <c r="D33" i="106"/>
  <c r="D43" i="105"/>
  <c r="F36" i="105"/>
  <c r="F50" i="109"/>
  <c r="G50" i="110" s="1"/>
  <c r="C22" i="105"/>
  <c r="C36" i="105"/>
  <c r="C50" i="109"/>
  <c r="C50" i="110" s="1"/>
  <c r="E50" i="109"/>
  <c r="F50" i="110" s="1"/>
  <c r="C50" i="107"/>
  <c r="E36" i="105"/>
  <c r="C47" i="105"/>
  <c r="D36" i="108"/>
  <c r="B46" i="105"/>
  <c r="B44" i="105"/>
  <c r="D15" i="106"/>
  <c r="F19" i="106"/>
  <c r="E34" i="106"/>
  <c r="E33" i="106"/>
  <c r="E32" i="106"/>
  <c r="D22" i="108"/>
  <c r="D30" i="106"/>
  <c r="E15" i="106"/>
  <c r="F34" i="106"/>
  <c r="D36" i="105"/>
  <c r="E49" i="105"/>
  <c r="F45" i="105"/>
  <c r="G45" i="106" s="1"/>
  <c r="F28" i="106"/>
  <c r="D29" i="106"/>
  <c r="D42" i="105"/>
  <c r="D47" i="105"/>
  <c r="D46" i="105"/>
  <c r="D45" i="105"/>
  <c r="E16" i="106"/>
  <c r="F44" i="105"/>
  <c r="G44" i="106" s="1"/>
  <c r="B36" i="105"/>
  <c r="B50" i="105" s="1"/>
  <c r="E42" i="105"/>
  <c r="E42" i="106" s="1"/>
  <c r="E48" i="105"/>
  <c r="C48" i="105"/>
  <c r="E28" i="106"/>
  <c r="F50" i="107"/>
  <c r="D50" i="107"/>
  <c r="D50" i="108" s="1"/>
  <c r="C42" i="108"/>
  <c r="C46" i="108"/>
  <c r="E30" i="106"/>
  <c r="D22" i="105"/>
  <c r="E22" i="106" s="1"/>
  <c r="E19" i="106"/>
  <c r="E29" i="106"/>
  <c r="D19" i="106"/>
  <c r="D49" i="105"/>
  <c r="E49" i="106" s="1"/>
  <c r="C20" i="106"/>
  <c r="C45" i="105"/>
  <c r="E47" i="105"/>
  <c r="D20" i="106"/>
  <c r="E44" i="105"/>
  <c r="F44" i="106" s="1"/>
  <c r="C19" i="106"/>
  <c r="C15" i="106"/>
  <c r="C33" i="106"/>
  <c r="E45" i="105"/>
  <c r="F46" i="105"/>
  <c r="G46" i="106" s="1"/>
  <c r="D35" i="106"/>
  <c r="F32" i="106"/>
  <c r="F15" i="106"/>
  <c r="C16" i="106"/>
  <c r="D34" i="106"/>
  <c r="C32" i="106"/>
  <c r="D28" i="106"/>
  <c r="F20" i="106"/>
  <c r="C31" i="106"/>
  <c r="B43" i="105"/>
  <c r="C43" i="106" s="1"/>
  <c r="G16" i="106"/>
  <c r="D31" i="106"/>
  <c r="B47" i="105"/>
  <c r="C47" i="106" s="1"/>
  <c r="C14" i="106"/>
  <c r="C44" i="105"/>
  <c r="F33" i="106"/>
  <c r="F14" i="106"/>
  <c r="D16" i="106"/>
  <c r="F21" i="106"/>
  <c r="F48" i="105"/>
  <c r="G48" i="106" s="1"/>
  <c r="B42" i="105"/>
  <c r="C42" i="106" s="1"/>
  <c r="C50" i="105"/>
  <c r="C21" i="106"/>
  <c r="B45" i="105"/>
  <c r="C45" i="106" s="1"/>
  <c r="G20" i="106"/>
  <c r="D17" i="106"/>
  <c r="D44" i="105"/>
  <c r="D46" i="106"/>
  <c r="B49" i="105"/>
  <c r="D14" i="106"/>
  <c r="D21" i="106"/>
  <c r="E20" i="106"/>
  <c r="E18" i="106"/>
  <c r="F16" i="106"/>
  <c r="C29" i="106"/>
  <c r="G36" i="106"/>
  <c r="C18" i="106"/>
  <c r="E21" i="106"/>
  <c r="E17" i="106"/>
  <c r="F29" i="106"/>
  <c r="F18" i="106"/>
  <c r="B48" i="105"/>
  <c r="C48" i="106" s="1"/>
  <c r="D48" i="105"/>
  <c r="C28" i="106"/>
  <c r="F35" i="106"/>
  <c r="D18" i="106"/>
  <c r="F42" i="105"/>
  <c r="G42" i="106" s="1"/>
  <c r="F49" i="105"/>
  <c r="C49" i="105"/>
  <c r="F43" i="105"/>
  <c r="D32" i="106"/>
  <c r="F17" i="106"/>
  <c r="C35" i="106"/>
  <c r="C46" i="106"/>
  <c r="E43" i="105"/>
  <c r="E43" i="106" s="1"/>
  <c r="E46" i="105"/>
  <c r="C17" i="106"/>
  <c r="E31" i="106"/>
  <c r="F29" i="64"/>
  <c r="L30" i="64"/>
  <c r="F18" i="63"/>
  <c r="K14" i="64"/>
  <c r="F73" i="42"/>
  <c r="G91" i="42"/>
  <c r="F37" i="42"/>
  <c r="I40" i="42"/>
  <c r="F84" i="42"/>
  <c r="F91" i="41"/>
  <c r="F74" i="41"/>
  <c r="F58" i="42"/>
  <c r="N74" i="42"/>
  <c r="F70" i="42"/>
  <c r="M49" i="42"/>
  <c r="M97" i="41"/>
  <c r="F87" i="42"/>
  <c r="F89" i="42"/>
  <c r="H91" i="42"/>
  <c r="K91" i="42"/>
  <c r="L74" i="42"/>
  <c r="F71" i="42"/>
  <c r="K74" i="42"/>
  <c r="K40" i="42"/>
  <c r="N40" i="42"/>
  <c r="G35" i="42"/>
  <c r="F34" i="42"/>
  <c r="I97" i="40"/>
  <c r="L19" i="42"/>
  <c r="M95" i="42"/>
  <c r="I91" i="42"/>
  <c r="F74" i="39"/>
  <c r="F62" i="42"/>
  <c r="G74" i="42"/>
  <c r="I55" i="42"/>
  <c r="F55" i="39"/>
  <c r="F47" i="42"/>
  <c r="J49" i="42"/>
  <c r="F39" i="42"/>
  <c r="F33" i="42"/>
  <c r="G19" i="42"/>
  <c r="G39" i="58"/>
  <c r="E39" i="58"/>
  <c r="C58" i="57"/>
  <c r="C44" i="58"/>
  <c r="D47" i="58"/>
  <c r="E47" i="58"/>
  <c r="G58" i="57"/>
  <c r="E58" i="57"/>
  <c r="B58" i="57" s="1"/>
  <c r="E58" i="58" s="1"/>
  <c r="B66" i="57"/>
  <c r="C66" i="58" s="1"/>
  <c r="H37" i="58"/>
  <c r="B46" i="58"/>
  <c r="C41" i="58"/>
  <c r="D41" i="58"/>
  <c r="F41" i="58"/>
  <c r="G47" i="58"/>
  <c r="F39" i="58"/>
  <c r="B39" i="58" s="1"/>
  <c r="D39" i="58"/>
  <c r="G51" i="58"/>
  <c r="E41" i="58"/>
  <c r="F51" i="58"/>
  <c r="G44" i="58"/>
  <c r="E30" i="58"/>
  <c r="B72" i="57"/>
  <c r="B70" i="57"/>
  <c r="D70" i="58" s="1"/>
  <c r="B68" i="57"/>
  <c r="G68" i="58" s="1"/>
  <c r="F66" i="58"/>
  <c r="F22" i="58"/>
  <c r="E210" i="100"/>
  <c r="E214" i="100"/>
  <c r="E207" i="100"/>
  <c r="E212" i="100"/>
  <c r="E211" i="100"/>
  <c r="E208" i="100"/>
  <c r="E209" i="100"/>
  <c r="E206" i="100"/>
  <c r="E200" i="100"/>
  <c r="E198" i="100"/>
  <c r="E193" i="100"/>
  <c r="E201" i="100"/>
  <c r="E170" i="100"/>
  <c r="E146" i="100"/>
  <c r="E147" i="100"/>
  <c r="E145" i="100"/>
  <c r="E148" i="100"/>
  <c r="E141" i="100"/>
  <c r="E149" i="100"/>
  <c r="E142" i="100"/>
  <c r="E143" i="100"/>
  <c r="E144" i="100"/>
  <c r="E134" i="100"/>
  <c r="E118" i="100"/>
  <c r="E102" i="100"/>
  <c r="E104" i="100"/>
  <c r="E107" i="100"/>
  <c r="E106" i="100"/>
  <c r="E108" i="100"/>
  <c r="E80" i="100"/>
  <c r="E65" i="100"/>
  <c r="E64" i="100"/>
  <c r="E51" i="100"/>
  <c r="E32" i="100"/>
  <c r="E38" i="99"/>
  <c r="H174" i="36"/>
  <c r="H83" i="36"/>
  <c r="S185" i="36"/>
  <c r="E404" i="99" s="1"/>
  <c r="F379" i="99" s="1"/>
  <c r="E25" i="99"/>
  <c r="H55" i="36"/>
  <c r="Q185" i="36"/>
  <c r="E338" i="99" s="1"/>
  <c r="F333" i="99" s="1"/>
  <c r="U185" i="36"/>
  <c r="E470" i="99" s="1"/>
  <c r="F455" i="99" s="1"/>
  <c r="E12" i="99"/>
  <c r="U96" i="35"/>
  <c r="R96" i="35"/>
  <c r="M96" i="35"/>
  <c r="N96" i="35"/>
  <c r="S96" i="35"/>
  <c r="I96" i="35"/>
  <c r="M35" i="29"/>
  <c r="J31" i="29"/>
  <c r="N27" i="29"/>
  <c r="O15" i="29"/>
  <c r="K15" i="29"/>
  <c r="L11" i="29"/>
  <c r="I11" i="97"/>
  <c r="N11" i="29"/>
  <c r="J55" i="29"/>
  <c r="N55" i="29"/>
  <c r="N51" i="29"/>
  <c r="L51" i="29"/>
  <c r="J47" i="29"/>
  <c r="L47" i="29"/>
  <c r="N43" i="29"/>
  <c r="I39" i="30"/>
  <c r="N39" i="29"/>
  <c r="I57" i="30"/>
  <c r="K23" i="29"/>
  <c r="N15" i="29"/>
  <c r="L15" i="29"/>
  <c r="I10" i="29"/>
  <c r="J58" i="29"/>
  <c r="M58" i="29"/>
  <c r="J93" i="11"/>
  <c r="J30" i="11"/>
  <c r="H97" i="11"/>
  <c r="G97" i="11"/>
  <c r="O76" i="11"/>
  <c r="N76" i="11"/>
  <c r="O57" i="11"/>
  <c r="O51" i="11"/>
  <c r="M51" i="11"/>
  <c r="G51" i="11"/>
  <c r="M37" i="11"/>
  <c r="L30" i="11"/>
  <c r="G30" i="11"/>
  <c r="O97" i="11"/>
  <c r="N51" i="11"/>
  <c r="H51" i="11"/>
  <c r="G42" i="11"/>
  <c r="H42" i="11"/>
  <c r="Q99" i="33"/>
  <c r="O37" i="11"/>
  <c r="L37" i="11"/>
  <c r="J37" i="11"/>
  <c r="H37" i="11"/>
  <c r="L99" i="33"/>
  <c r="P76" i="11"/>
  <c r="I76" i="11"/>
  <c r="M76" i="11"/>
  <c r="K76" i="11"/>
  <c r="G99" i="33"/>
  <c r="N99" i="33"/>
  <c r="M30" i="11"/>
  <c r="H30" i="11"/>
  <c r="O99" i="33"/>
  <c r="H99" i="33"/>
  <c r="M99" i="33"/>
  <c r="I99" i="33"/>
  <c r="L21" i="11"/>
  <c r="J21" i="11"/>
  <c r="G21" i="11"/>
  <c r="I21" i="11"/>
  <c r="M99" i="98"/>
  <c r="O99" i="98"/>
  <c r="I99" i="98"/>
  <c r="Q99" i="98"/>
  <c r="Q99" i="11" s="1"/>
  <c r="K99" i="98"/>
  <c r="I42" i="11"/>
  <c r="G99" i="98"/>
  <c r="J99" i="98"/>
  <c r="P99" i="98"/>
  <c r="N99" i="98"/>
  <c r="N99" i="11" s="1"/>
  <c r="H99" i="98"/>
  <c r="L99" i="98"/>
  <c r="L99" i="11" s="1"/>
  <c r="N21" i="11"/>
  <c r="H58" i="64"/>
  <c r="K58" i="64"/>
  <c r="M58" i="64"/>
  <c r="F54" i="62"/>
  <c r="L54" i="64"/>
  <c r="N54" i="64"/>
  <c r="H50" i="64"/>
  <c r="J50" i="64"/>
  <c r="N50" i="64"/>
  <c r="I50" i="64"/>
  <c r="G46" i="64"/>
  <c r="F46" i="62"/>
  <c r="I38" i="64"/>
  <c r="F38" i="62"/>
  <c r="H38" i="64"/>
  <c r="J38" i="64"/>
  <c r="L38" i="64"/>
  <c r="N38" i="64"/>
  <c r="G34" i="64"/>
  <c r="F30" i="62"/>
  <c r="I26" i="64"/>
  <c r="K26" i="64"/>
  <c r="M26" i="64"/>
  <c r="N62" i="62"/>
  <c r="G26" i="64"/>
  <c r="J22" i="64"/>
  <c r="L22" i="64"/>
  <c r="N22" i="64"/>
  <c r="F22" i="62"/>
  <c r="F18" i="62"/>
  <c r="F18" i="64" s="1"/>
  <c r="H18" i="64"/>
  <c r="L18" i="64"/>
  <c r="F13" i="64"/>
  <c r="L14" i="64"/>
  <c r="M14" i="64"/>
  <c r="N14" i="64"/>
  <c r="H54" i="64"/>
  <c r="G42" i="64"/>
  <c r="K42" i="64"/>
  <c r="F38" i="63"/>
  <c r="F38" i="64" s="1"/>
  <c r="F60" i="63"/>
  <c r="F36" i="64"/>
  <c r="F34" i="63"/>
  <c r="F34" i="64" s="1"/>
  <c r="F32" i="64"/>
  <c r="F24" i="64"/>
  <c r="G62" i="63"/>
  <c r="F16" i="64"/>
  <c r="I62" i="63"/>
  <c r="F14" i="63"/>
  <c r="I97" i="68"/>
  <c r="M97" i="68"/>
  <c r="H97" i="68"/>
  <c r="F74" i="68"/>
  <c r="J97" i="68"/>
  <c r="F40" i="68"/>
  <c r="N97" i="67"/>
  <c r="L97" i="67"/>
  <c r="H97" i="67"/>
  <c r="F49" i="67"/>
  <c r="J97" i="67"/>
  <c r="K58" i="26"/>
  <c r="F58" i="26"/>
  <c r="N54" i="26"/>
  <c r="J54" i="26"/>
  <c r="H54" i="26"/>
  <c r="M54" i="26"/>
  <c r="O50" i="26"/>
  <c r="M50" i="26"/>
  <c r="K50" i="26"/>
  <c r="I50" i="26"/>
  <c r="G50" i="26"/>
  <c r="F50" i="96"/>
  <c r="F45" i="26"/>
  <c r="N46" i="26"/>
  <c r="F40" i="26"/>
  <c r="M42" i="26"/>
  <c r="I42" i="26"/>
  <c r="G42" i="26"/>
  <c r="L42" i="26"/>
  <c r="F37" i="26"/>
  <c r="F38" i="96"/>
  <c r="N38" i="26"/>
  <c r="J38" i="26"/>
  <c r="H38" i="26"/>
  <c r="K34" i="26"/>
  <c r="F34" i="96"/>
  <c r="O34" i="26"/>
  <c r="H26" i="26"/>
  <c r="F26" i="96"/>
  <c r="O22" i="26"/>
  <c r="M22" i="26"/>
  <c r="K22" i="26"/>
  <c r="I22" i="26"/>
  <c r="G22" i="26"/>
  <c r="F17" i="26"/>
  <c r="N18" i="26"/>
  <c r="J18" i="26"/>
  <c r="H18" i="26"/>
  <c r="F13" i="26"/>
  <c r="O61" i="26"/>
  <c r="M61" i="26"/>
  <c r="K61" i="26"/>
  <c r="I61" i="26"/>
  <c r="H14" i="26"/>
  <c r="K54" i="26"/>
  <c r="I54" i="26"/>
  <c r="G54" i="26"/>
  <c r="L54" i="26"/>
  <c r="N50" i="26"/>
  <c r="L50" i="26"/>
  <c r="J50" i="26"/>
  <c r="F46" i="27"/>
  <c r="F44" i="26"/>
  <c r="O46" i="26"/>
  <c r="M46" i="26"/>
  <c r="K46" i="26"/>
  <c r="I46" i="26"/>
  <c r="J62" i="27"/>
  <c r="N42" i="26"/>
  <c r="H42" i="26"/>
  <c r="F42" i="27"/>
  <c r="F42" i="26"/>
  <c r="F38" i="26"/>
  <c r="O38" i="26"/>
  <c r="M38" i="26"/>
  <c r="K38" i="26"/>
  <c r="I38" i="26"/>
  <c r="F30" i="27"/>
  <c r="I26" i="26"/>
  <c r="G26" i="26"/>
  <c r="J26" i="26"/>
  <c r="H22" i="26"/>
  <c r="L62" i="27"/>
  <c r="O60" i="26"/>
  <c r="M60" i="26"/>
  <c r="K60" i="26"/>
  <c r="I60" i="26"/>
  <c r="G60" i="26"/>
  <c r="H95" i="42"/>
  <c r="F86" i="42"/>
  <c r="F90" i="42"/>
  <c r="K97" i="39"/>
  <c r="I97" i="39"/>
  <c r="J97" i="39"/>
  <c r="M74" i="42"/>
  <c r="K55" i="42"/>
  <c r="N55" i="42"/>
  <c r="M97" i="39"/>
  <c r="F49" i="39"/>
  <c r="I49" i="42"/>
  <c r="J40" i="42"/>
  <c r="N97" i="39"/>
  <c r="M35" i="42"/>
  <c r="H97" i="39"/>
  <c r="G97" i="39"/>
  <c r="H19" i="42"/>
  <c r="F19" i="39"/>
  <c r="L97" i="39"/>
  <c r="F16" i="42"/>
  <c r="K19" i="42"/>
  <c r="J95" i="42"/>
  <c r="L95" i="42"/>
  <c r="F77" i="42"/>
  <c r="G97" i="41"/>
  <c r="F88" i="42"/>
  <c r="F81" i="42"/>
  <c r="F67" i="42"/>
  <c r="F63" i="42"/>
  <c r="F59" i="42"/>
  <c r="H55" i="42"/>
  <c r="L97" i="41"/>
  <c r="I97" i="41"/>
  <c r="F49" i="41"/>
  <c r="H49" i="42"/>
  <c r="F32" i="42"/>
  <c r="K97" i="41"/>
  <c r="J97" i="41"/>
  <c r="N28" i="42"/>
  <c r="F26" i="42"/>
  <c r="F21" i="42"/>
  <c r="H97" i="41"/>
  <c r="F13" i="42"/>
  <c r="F19" i="41"/>
  <c r="F19" i="42" s="1"/>
  <c r="J97" i="40"/>
  <c r="F95" i="40"/>
  <c r="F74" i="40"/>
  <c r="F74" i="42" s="1"/>
  <c r="F55" i="40"/>
  <c r="F49" i="40"/>
  <c r="G49" i="42"/>
  <c r="K49" i="42"/>
  <c r="N49" i="42"/>
  <c r="L49" i="42"/>
  <c r="G97" i="40"/>
  <c r="F43" i="42"/>
  <c r="F48" i="42"/>
  <c r="H97" i="40"/>
  <c r="K97" i="40"/>
  <c r="M97" i="40"/>
  <c r="F40" i="40"/>
  <c r="M40" i="42"/>
  <c r="H35" i="42"/>
  <c r="N97" i="40"/>
  <c r="M28" i="42"/>
  <c r="J28" i="42"/>
  <c r="F22" i="42"/>
  <c r="L28" i="42"/>
  <c r="G28" i="42"/>
  <c r="K28" i="42"/>
  <c r="F17" i="42"/>
  <c r="J19" i="42"/>
  <c r="B63" i="57"/>
  <c r="C63" i="58" s="1"/>
  <c r="C37" i="58"/>
  <c r="D40" i="58"/>
  <c r="F40" i="58"/>
  <c r="H40" i="58"/>
  <c r="B64" i="57"/>
  <c r="F64" i="58" s="1"/>
  <c r="F60" i="58"/>
  <c r="D50" i="58"/>
  <c r="G50" i="58"/>
  <c r="B50" i="58" s="1"/>
  <c r="H61" i="58"/>
  <c r="F37" i="58"/>
  <c r="E60" i="58"/>
  <c r="D37" i="58"/>
  <c r="G37" i="58"/>
  <c r="G40" i="58"/>
  <c r="C60" i="58"/>
  <c r="E50" i="58"/>
  <c r="F50" i="58"/>
  <c r="F68" i="58"/>
  <c r="C68" i="58"/>
  <c r="D60" i="58"/>
  <c r="H66" i="58"/>
  <c r="G66" i="58"/>
  <c r="E19" i="58"/>
  <c r="C19" i="58"/>
  <c r="B73" i="57"/>
  <c r="D73" i="58" s="1"/>
  <c r="B69" i="57"/>
  <c r="H69" i="58" s="1"/>
  <c r="G30" i="58"/>
  <c r="G22" i="58"/>
  <c r="D64" i="58"/>
  <c r="F61" i="58"/>
  <c r="B16" i="57"/>
  <c r="G16" i="58" s="1"/>
  <c r="D22" i="58"/>
  <c r="E26" i="58"/>
  <c r="F26" i="58"/>
  <c r="B74" i="57"/>
  <c r="E64" i="58"/>
  <c r="G60" i="58"/>
  <c r="E61" i="58"/>
  <c r="D19" i="58"/>
  <c r="H26" i="58"/>
  <c r="D11" i="100"/>
  <c r="E220" i="100"/>
  <c r="D189" i="100"/>
  <c r="E173" i="100"/>
  <c r="E172" i="100"/>
  <c r="E174" i="100"/>
  <c r="D17" i="100"/>
  <c r="E136" i="100"/>
  <c r="E131" i="100"/>
  <c r="E132" i="100"/>
  <c r="E130" i="100"/>
  <c r="E116" i="100"/>
  <c r="E117" i="100"/>
  <c r="E121" i="100"/>
  <c r="D18" i="100"/>
  <c r="E96" i="100"/>
  <c r="E93" i="100"/>
  <c r="E89" i="100"/>
  <c r="E95" i="100"/>
  <c r="E92" i="100"/>
  <c r="E94" i="100"/>
  <c r="E97" i="100"/>
  <c r="D13" i="100"/>
  <c r="E76" i="100"/>
  <c r="D12" i="100"/>
  <c r="I20" i="100"/>
  <c r="E82" i="100"/>
  <c r="E83" i="100"/>
  <c r="E69" i="100"/>
  <c r="D19" i="100"/>
  <c r="E66" i="100"/>
  <c r="E63" i="100"/>
  <c r="E70" i="100"/>
  <c r="E55" i="100"/>
  <c r="H20" i="100"/>
  <c r="E52" i="100"/>
  <c r="E57" i="100"/>
  <c r="D14" i="100"/>
  <c r="E56" i="100"/>
  <c r="E54" i="100"/>
  <c r="E50" i="100"/>
  <c r="E42" i="100"/>
  <c r="E37" i="100"/>
  <c r="E44" i="100"/>
  <c r="E41" i="100"/>
  <c r="E38" i="100"/>
  <c r="F20" i="100"/>
  <c r="E43" i="100"/>
  <c r="J20" i="100"/>
  <c r="E26" i="100"/>
  <c r="E30" i="100"/>
  <c r="E25" i="100"/>
  <c r="E101" i="99"/>
  <c r="E35" i="99" s="1"/>
  <c r="T185" i="36"/>
  <c r="E437" i="99" s="1"/>
  <c r="F422" i="99" s="1"/>
  <c r="M185" i="36"/>
  <c r="E206" i="99" s="1"/>
  <c r="F204" i="99" s="1"/>
  <c r="X185" i="36"/>
  <c r="E569" i="99" s="1"/>
  <c r="F548" i="99" s="1"/>
  <c r="E31" i="99"/>
  <c r="E28" i="99"/>
  <c r="H71" i="36"/>
  <c r="W185" i="36"/>
  <c r="E536" i="99" s="1"/>
  <c r="F511" i="99" s="1"/>
  <c r="V185" i="36"/>
  <c r="E503" i="99" s="1"/>
  <c r="F323" i="99"/>
  <c r="O185" i="36"/>
  <c r="E272" i="99" s="1"/>
  <c r="F251" i="99" s="1"/>
  <c r="H47" i="36"/>
  <c r="E515" i="99"/>
  <c r="E15" i="99"/>
  <c r="J185" i="36"/>
  <c r="E106" i="99" s="1"/>
  <c r="F101" i="99" s="1"/>
  <c r="R185" i="36"/>
  <c r="E371" i="99" s="1"/>
  <c r="F352" i="99" s="1"/>
  <c r="F317" i="99"/>
  <c r="I185" i="36"/>
  <c r="E73" i="99" s="1"/>
  <c r="F71" i="99" s="1"/>
  <c r="L185" i="36"/>
  <c r="E173" i="99" s="1"/>
  <c r="F161" i="99" s="1"/>
  <c r="P185" i="36"/>
  <c r="E305" i="99" s="1"/>
  <c r="F290" i="99" s="1"/>
  <c r="N185" i="36"/>
  <c r="E239" i="99" s="1"/>
  <c r="F234" i="99" s="1"/>
  <c r="K185" i="36"/>
  <c r="E140" i="99" s="1"/>
  <c r="F115" i="99" s="1"/>
  <c r="H31" i="36"/>
  <c r="H96" i="35"/>
  <c r="J37" i="35"/>
  <c r="J48" i="35" s="1"/>
  <c r="O96" i="35"/>
  <c r="K96" i="35"/>
  <c r="Q96" i="35"/>
  <c r="L96" i="35"/>
  <c r="L55" i="29"/>
  <c r="I53" i="29"/>
  <c r="O55" i="29"/>
  <c r="K55" i="29"/>
  <c r="J51" i="29"/>
  <c r="O51" i="29"/>
  <c r="M51" i="29"/>
  <c r="K51" i="29"/>
  <c r="N47" i="29"/>
  <c r="O47" i="29"/>
  <c r="M47" i="29"/>
  <c r="K47" i="29"/>
  <c r="O43" i="29"/>
  <c r="M43" i="29"/>
  <c r="K43" i="29"/>
  <c r="O39" i="29"/>
  <c r="M39" i="29"/>
  <c r="K39" i="29"/>
  <c r="L35" i="29"/>
  <c r="I35" i="29" s="1"/>
  <c r="I35" i="97"/>
  <c r="L59" i="97"/>
  <c r="M31" i="29"/>
  <c r="O59" i="97"/>
  <c r="N59" i="97"/>
  <c r="I23" i="97"/>
  <c r="O23" i="29"/>
  <c r="L57" i="29"/>
  <c r="I18" i="29"/>
  <c r="M59" i="97"/>
  <c r="K58" i="29"/>
  <c r="O57" i="29"/>
  <c r="K57" i="29"/>
  <c r="O58" i="29"/>
  <c r="N57" i="29"/>
  <c r="I57" i="97"/>
  <c r="O11" i="29"/>
  <c r="I9" i="29"/>
  <c r="J57" i="29"/>
  <c r="K59" i="97"/>
  <c r="N58" i="29"/>
  <c r="L58" i="29"/>
  <c r="K11" i="29"/>
  <c r="M57" i="29"/>
  <c r="L59" i="30"/>
  <c r="I41" i="29"/>
  <c r="I42" i="29"/>
  <c r="N59" i="30"/>
  <c r="I33" i="29"/>
  <c r="N31" i="29"/>
  <c r="I25" i="29"/>
  <c r="I26" i="29"/>
  <c r="I58" i="30"/>
  <c r="I19" i="30"/>
  <c r="K19" i="29"/>
  <c r="O19" i="29"/>
  <c r="I11" i="30"/>
  <c r="J59" i="30"/>
  <c r="F58" i="64"/>
  <c r="K62" i="63"/>
  <c r="F58" i="63"/>
  <c r="I58" i="64"/>
  <c r="L58" i="64"/>
  <c r="K54" i="64"/>
  <c r="M54" i="64"/>
  <c r="F46" i="64"/>
  <c r="J46" i="64"/>
  <c r="L46" i="64"/>
  <c r="N46" i="64"/>
  <c r="M42" i="64"/>
  <c r="I34" i="64"/>
  <c r="H62" i="63"/>
  <c r="G30" i="64"/>
  <c r="J62" i="63"/>
  <c r="M62" i="63"/>
  <c r="F22" i="63"/>
  <c r="F22" i="64" s="1"/>
  <c r="H22" i="64"/>
  <c r="H60" i="64"/>
  <c r="J60" i="64"/>
  <c r="L60" i="64"/>
  <c r="N60" i="64"/>
  <c r="H61" i="64"/>
  <c r="J61" i="64"/>
  <c r="L61" i="64"/>
  <c r="N61" i="64"/>
  <c r="I14" i="64"/>
  <c r="F61" i="63"/>
  <c r="I60" i="64"/>
  <c r="K60" i="64"/>
  <c r="M60" i="64"/>
  <c r="G61" i="64"/>
  <c r="I61" i="64"/>
  <c r="K61" i="64"/>
  <c r="M61" i="64"/>
  <c r="N58" i="64"/>
  <c r="F54" i="64"/>
  <c r="J62" i="62"/>
  <c r="F42" i="62"/>
  <c r="F42" i="64" s="1"/>
  <c r="M62" i="62"/>
  <c r="M30" i="64"/>
  <c r="F30" i="64"/>
  <c r="I62" i="62"/>
  <c r="F61" i="62"/>
  <c r="G18" i="64"/>
  <c r="F60" i="62"/>
  <c r="F12" i="64"/>
  <c r="F14" i="62"/>
  <c r="H58" i="26"/>
  <c r="F56" i="26"/>
  <c r="O58" i="26"/>
  <c r="M58" i="26"/>
  <c r="G58" i="26"/>
  <c r="F54" i="26"/>
  <c r="F50" i="26"/>
  <c r="L46" i="26"/>
  <c r="J46" i="26"/>
  <c r="F33" i="26"/>
  <c r="F30" i="26"/>
  <c r="N30" i="26"/>
  <c r="J30" i="26"/>
  <c r="F24" i="26"/>
  <c r="O26" i="26"/>
  <c r="M26" i="26"/>
  <c r="K26" i="26"/>
  <c r="O62" i="96"/>
  <c r="K62" i="96"/>
  <c r="G62" i="96"/>
  <c r="F21" i="26"/>
  <c r="N22" i="26"/>
  <c r="L22" i="26"/>
  <c r="J22" i="26"/>
  <c r="F61" i="96"/>
  <c r="J62" i="96"/>
  <c r="J62" i="26" s="1"/>
  <c r="F62" i="96"/>
  <c r="F60" i="96"/>
  <c r="N61" i="26"/>
  <c r="L61" i="26"/>
  <c r="J61" i="26"/>
  <c r="H61" i="26"/>
  <c r="F16" i="26"/>
  <c r="O18" i="26"/>
  <c r="M62" i="96"/>
  <c r="I62" i="96"/>
  <c r="N60" i="26"/>
  <c r="L60" i="26"/>
  <c r="J60" i="26"/>
  <c r="H60" i="26"/>
  <c r="F53" i="26"/>
  <c r="N62" i="27"/>
  <c r="H50" i="26"/>
  <c r="N34" i="26"/>
  <c r="J34" i="26"/>
  <c r="H62" i="27"/>
  <c r="F29" i="26"/>
  <c r="L30" i="26"/>
  <c r="K62" i="27"/>
  <c r="G62" i="27"/>
  <c r="F26" i="27"/>
  <c r="F26" i="26" s="1"/>
  <c r="O62" i="27"/>
  <c r="M62" i="27"/>
  <c r="I62" i="27"/>
  <c r="F22" i="27"/>
  <c r="F22" i="26" s="1"/>
  <c r="F61" i="27"/>
  <c r="M18" i="26"/>
  <c r="I18" i="26"/>
  <c r="F60" i="27"/>
  <c r="K18" i="26"/>
  <c r="F18" i="27"/>
  <c r="F18" i="26" s="1"/>
  <c r="F14" i="26"/>
  <c r="E35" i="32"/>
  <c r="G35" i="32"/>
  <c r="J35" i="32"/>
  <c r="C31" i="32"/>
  <c r="G31" i="32"/>
  <c r="E31" i="32"/>
  <c r="I31" i="32"/>
  <c r="H17" i="32"/>
  <c r="C44" i="9"/>
  <c r="I43" i="32" s="1"/>
  <c r="C23" i="9"/>
  <c r="D17" i="9" s="1"/>
  <c r="J17" i="32"/>
  <c r="E21" i="32"/>
  <c r="E16" i="32"/>
  <c r="H16" i="32"/>
  <c r="F21" i="32"/>
  <c r="H21" i="32"/>
  <c r="C17" i="32"/>
  <c r="J21" i="32"/>
  <c r="F17" i="32"/>
  <c r="E17" i="32"/>
  <c r="C51" i="9"/>
  <c r="J50" i="32" s="1"/>
  <c r="C47" i="32"/>
  <c r="J47" i="32"/>
  <c r="E20" i="32"/>
  <c r="H20" i="32"/>
  <c r="G16" i="32"/>
  <c r="C50" i="9"/>
  <c r="I49" i="32" s="1"/>
  <c r="C47" i="9"/>
  <c r="E46" i="32" s="1"/>
  <c r="C46" i="9"/>
  <c r="H45" i="32" s="1"/>
  <c r="J22" i="32"/>
  <c r="C16" i="32"/>
  <c r="F20" i="32"/>
  <c r="F16" i="32"/>
  <c r="G15" i="32"/>
  <c r="C45" i="9"/>
  <c r="F44" i="32" s="1"/>
  <c r="J16" i="32"/>
  <c r="F45" i="32"/>
  <c r="I45" i="32"/>
  <c r="G45" i="32"/>
  <c r="I47" i="32"/>
  <c r="C49" i="9"/>
  <c r="J48" i="32" s="1"/>
  <c r="C37" i="9"/>
  <c r="D35" i="9" s="1"/>
  <c r="J30" i="32"/>
  <c r="E33" i="32"/>
  <c r="H33" i="32"/>
  <c r="E47" i="32"/>
  <c r="I30" i="32"/>
  <c r="F34" i="32"/>
  <c r="G33" i="32"/>
  <c r="F32" i="32"/>
  <c r="I28" i="32"/>
  <c r="H30" i="32"/>
  <c r="F72" i="58"/>
  <c r="D72" i="58"/>
  <c r="C72" i="58"/>
  <c r="G72" i="58"/>
  <c r="E72" i="58"/>
  <c r="F34" i="26"/>
  <c r="D45" i="9"/>
  <c r="L86" i="22"/>
  <c r="F86" i="22"/>
  <c r="J86" i="22"/>
  <c r="H86" i="22"/>
  <c r="M86" i="22"/>
  <c r="J67" i="22"/>
  <c r="M38" i="22"/>
  <c r="I27" i="29"/>
  <c r="D17" i="52"/>
  <c r="F46" i="26"/>
  <c r="E28" i="100"/>
  <c r="E29" i="100"/>
  <c r="B40" i="58"/>
  <c r="B43" i="58"/>
  <c r="F17" i="20"/>
  <c r="J38" i="22"/>
  <c r="K48" i="22"/>
  <c r="F18" i="22"/>
  <c r="I38" i="22"/>
  <c r="D43" i="106"/>
  <c r="C22" i="106"/>
  <c r="E87" i="99"/>
  <c r="H19" i="36"/>
  <c r="E16" i="58"/>
  <c r="H16" i="58"/>
  <c r="E21" i="99"/>
  <c r="G43" i="32"/>
  <c r="C43" i="32"/>
  <c r="H43" i="32"/>
  <c r="J43" i="32"/>
  <c r="B48" i="58"/>
  <c r="H183" i="36"/>
  <c r="H139" i="36"/>
  <c r="E31" i="100"/>
  <c r="E24" i="100"/>
  <c r="I15" i="29"/>
  <c r="E221" i="100"/>
  <c r="E227" i="100"/>
  <c r="J91" i="42"/>
  <c r="I35" i="42"/>
  <c r="H28" i="42"/>
  <c r="F95" i="39"/>
  <c r="F95" i="42" s="1"/>
  <c r="I15" i="97"/>
  <c r="I55" i="30"/>
  <c r="I47" i="30"/>
  <c r="I31" i="30"/>
  <c r="I15" i="30"/>
  <c r="J43" i="29"/>
  <c r="L39" i="29"/>
  <c r="I22" i="29"/>
  <c r="I30" i="29"/>
  <c r="I38" i="29"/>
  <c r="F65" i="11"/>
  <c r="F49" i="11"/>
  <c r="G50" i="64"/>
  <c r="G22" i="64"/>
  <c r="K22" i="64"/>
  <c r="C34" i="32"/>
  <c r="F74" i="67"/>
  <c r="I58" i="26"/>
  <c r="L62" i="96"/>
  <c r="H62" i="96"/>
  <c r="F53" i="58"/>
  <c r="E53" i="58"/>
  <c r="D53" i="58"/>
  <c r="C53" i="58"/>
  <c r="F50" i="64"/>
  <c r="G18" i="58"/>
  <c r="C16" i="58"/>
  <c r="F55" i="41"/>
  <c r="H47" i="32"/>
  <c r="E225" i="100"/>
  <c r="E223" i="100"/>
  <c r="D34" i="9"/>
  <c r="J36" i="32"/>
  <c r="G95" i="42"/>
  <c r="F79" i="42"/>
  <c r="F94" i="42"/>
  <c r="F35" i="41"/>
  <c r="M91" i="42"/>
  <c r="L40" i="42"/>
  <c r="N35" i="42"/>
  <c r="N91" i="42"/>
  <c r="F35" i="39"/>
  <c r="F28" i="39"/>
  <c r="I19" i="97"/>
  <c r="I27" i="97"/>
  <c r="I43" i="97"/>
  <c r="I51" i="97"/>
  <c r="I51" i="30"/>
  <c r="I58" i="97"/>
  <c r="J59" i="97"/>
  <c r="M55" i="29"/>
  <c r="L31" i="29"/>
  <c r="I31" i="29" s="1"/>
  <c r="N23" i="29"/>
  <c r="I54" i="29"/>
  <c r="G60" i="64"/>
  <c r="G54" i="64"/>
  <c r="K62" i="62"/>
  <c r="F26" i="62"/>
  <c r="N62" i="63"/>
  <c r="H62" i="62"/>
  <c r="L62" i="63"/>
  <c r="C33" i="32"/>
  <c r="C21" i="32"/>
  <c r="J20" i="32"/>
  <c r="F35" i="32"/>
  <c r="J31" i="32"/>
  <c r="F64" i="69"/>
  <c r="F54" i="69"/>
  <c r="G35" i="69"/>
  <c r="F31" i="69"/>
  <c r="I35" i="69"/>
  <c r="K35" i="69"/>
  <c r="F18" i="69"/>
  <c r="F16" i="69"/>
  <c r="F14" i="69"/>
  <c r="N62" i="96"/>
  <c r="J70" i="22"/>
  <c r="I43" i="22"/>
  <c r="J76" i="22"/>
  <c r="F76" i="22"/>
  <c r="M76" i="22"/>
  <c r="L42" i="22"/>
  <c r="H42" i="22"/>
  <c r="F29" i="7"/>
  <c r="E56" i="52"/>
  <c r="H18" i="58"/>
  <c r="F47" i="32"/>
  <c r="E219" i="100"/>
  <c r="G22" i="32"/>
  <c r="F46" i="42"/>
  <c r="F28" i="41"/>
  <c r="I74" i="42"/>
  <c r="L91" i="42"/>
  <c r="N97" i="41"/>
  <c r="F40" i="39"/>
  <c r="F40" i="42" s="1"/>
  <c r="K59" i="30"/>
  <c r="I21" i="29"/>
  <c r="I29" i="29"/>
  <c r="I37" i="29"/>
  <c r="I45" i="29"/>
  <c r="I49" i="29"/>
  <c r="F71" i="11"/>
  <c r="F42" i="33"/>
  <c r="F16" i="11"/>
  <c r="P99" i="33"/>
  <c r="J99" i="33"/>
  <c r="K99" i="33"/>
  <c r="C20" i="32"/>
  <c r="I20" i="32"/>
  <c r="I33" i="32"/>
  <c r="I21" i="32"/>
  <c r="I18" i="32"/>
  <c r="F28" i="68"/>
  <c r="F40" i="67"/>
  <c r="F28" i="67"/>
  <c r="M97" i="66"/>
  <c r="F72" i="69"/>
  <c r="F40" i="66"/>
  <c r="I51" i="22"/>
  <c r="M51" i="22"/>
  <c r="M62" i="22"/>
  <c r="G32" i="58"/>
  <c r="F32" i="58"/>
  <c r="E32" i="58"/>
  <c r="C32" i="58"/>
  <c r="H32" i="58"/>
  <c r="D28" i="58"/>
  <c r="E28" i="58"/>
  <c r="H28" i="58"/>
  <c r="F28" i="58"/>
  <c r="H45" i="58"/>
  <c r="D45" i="58"/>
  <c r="C45" i="58"/>
  <c r="C26" i="147"/>
  <c r="C26" i="51"/>
  <c r="F26" i="23"/>
  <c r="F19" i="7"/>
  <c r="K20" i="22" s="1"/>
  <c r="L37" i="22"/>
  <c r="M37" i="22"/>
  <c r="I89" i="22"/>
  <c r="L89" i="22"/>
  <c r="F89" i="23"/>
  <c r="I65" i="22"/>
  <c r="M65" i="22"/>
  <c r="H61" i="22"/>
  <c r="F61" i="22"/>
  <c r="L61" i="22"/>
  <c r="F91" i="40"/>
  <c r="L62" i="62"/>
  <c r="C43" i="9"/>
  <c r="D43" i="9" s="1"/>
  <c r="I93" i="22"/>
  <c r="M93" i="22"/>
  <c r="F22" i="22"/>
  <c r="L22" i="22"/>
  <c r="H53" i="58"/>
  <c r="J69" i="35"/>
  <c r="F93" i="95"/>
  <c r="F93" i="7" s="1"/>
  <c r="F91" i="7"/>
  <c r="J59" i="35"/>
  <c r="J53" i="7"/>
  <c r="J20" i="22"/>
  <c r="H21" i="22"/>
  <c r="L21" i="22"/>
  <c r="J62" i="22"/>
  <c r="Q89" i="5"/>
  <c r="M89" i="5"/>
  <c r="I89" i="5"/>
  <c r="K95" i="20"/>
  <c r="G95" i="20"/>
  <c r="N38" i="5"/>
  <c r="L38" i="5"/>
  <c r="C26" i="58"/>
  <c r="D30" i="58"/>
  <c r="E20" i="58"/>
  <c r="F20" i="58"/>
  <c r="G26" i="58"/>
  <c r="H52" i="58"/>
  <c r="G52" i="58"/>
  <c r="P96" i="35"/>
  <c r="D42" i="108"/>
  <c r="C47" i="108"/>
  <c r="C43" i="108"/>
  <c r="I93" i="5"/>
  <c r="Q93" i="5"/>
  <c r="C38" i="147"/>
  <c r="C17" i="147"/>
  <c r="F33" i="23"/>
  <c r="F33" i="7" s="1"/>
  <c r="D53" i="147"/>
  <c r="D26" i="147"/>
  <c r="D38" i="51"/>
  <c r="E35" i="106"/>
  <c r="E37" i="52"/>
  <c r="E52" i="52"/>
  <c r="E58" i="52"/>
  <c r="E72" i="102"/>
  <c r="E33" i="102"/>
  <c r="E89" i="147"/>
  <c r="E38" i="147"/>
  <c r="F28" i="66"/>
  <c r="L95" i="95"/>
  <c r="J95" i="95"/>
  <c r="B75" i="57"/>
  <c r="B71" i="57"/>
  <c r="B65" i="57"/>
  <c r="D15" i="100"/>
  <c r="D36" i="110"/>
  <c r="F93" i="20"/>
  <c r="K33" i="7"/>
  <c r="C47" i="102"/>
  <c r="D47" i="147"/>
  <c r="D17" i="147"/>
  <c r="E14" i="106"/>
  <c r="E33" i="147"/>
  <c r="J86" i="35"/>
  <c r="F22" i="105"/>
  <c r="F22" i="106" s="1"/>
  <c r="H95" i="23"/>
  <c r="L17" i="5"/>
  <c r="H30" i="58"/>
  <c r="B67" i="57"/>
  <c r="B62" i="57"/>
  <c r="D16" i="100"/>
  <c r="E90" i="100"/>
  <c r="C22" i="110"/>
  <c r="C30" i="106"/>
  <c r="F13" i="7"/>
  <c r="D49" i="110"/>
  <c r="D47" i="110"/>
  <c r="D45" i="110"/>
  <c r="D43" i="110"/>
  <c r="C38" i="51"/>
  <c r="D38" i="147"/>
  <c r="D53" i="102"/>
  <c r="D26" i="102"/>
  <c r="C79" i="52"/>
  <c r="E11" i="52"/>
  <c r="E15" i="52"/>
  <c r="E19" i="52"/>
  <c r="E29" i="52"/>
  <c r="E41" i="52"/>
  <c r="E93" i="51"/>
  <c r="E26" i="147"/>
  <c r="F47" i="105"/>
  <c r="D163" i="100"/>
  <c r="M45" i="22"/>
  <c r="H87" i="22"/>
  <c r="L87" i="22"/>
  <c r="J88" i="22"/>
  <c r="H89" i="22"/>
  <c r="J80" i="22"/>
  <c r="H80" i="22"/>
  <c r="L80" i="22"/>
  <c r="F89" i="7"/>
  <c r="I90" i="22" s="1"/>
  <c r="L89" i="7"/>
  <c r="I57" i="22"/>
  <c r="I61" i="22"/>
  <c r="J57" i="22"/>
  <c r="F51" i="22"/>
  <c r="K51" i="22"/>
  <c r="L51" i="22"/>
  <c r="J51" i="22"/>
  <c r="H51" i="22"/>
  <c r="K52" i="22"/>
  <c r="F53" i="95"/>
  <c r="F53" i="7" s="1"/>
  <c r="J38" i="7"/>
  <c r="F35" i="7"/>
  <c r="K36" i="22" s="1"/>
  <c r="I34" i="22"/>
  <c r="H34" i="22"/>
  <c r="K34" i="22"/>
  <c r="J34" i="22"/>
  <c r="F23" i="22"/>
  <c r="F23" i="7"/>
  <c r="F24" i="22" s="1"/>
  <c r="H23" i="22"/>
  <c r="H25" i="22"/>
  <c r="L25" i="22"/>
  <c r="J26" i="22"/>
  <c r="I13" i="22"/>
  <c r="J13" i="22"/>
  <c r="L13" i="22"/>
  <c r="M13" i="22"/>
  <c r="F13" i="22"/>
  <c r="H13" i="22"/>
  <c r="L17" i="22"/>
  <c r="I17" i="22"/>
  <c r="F17" i="22"/>
  <c r="K13" i="22"/>
  <c r="J17" i="22"/>
  <c r="M17" i="22"/>
  <c r="L18" i="22"/>
  <c r="F12" i="22"/>
  <c r="H17" i="22"/>
  <c r="K17" i="22"/>
  <c r="H18" i="22"/>
  <c r="M12" i="22"/>
  <c r="J12" i="22"/>
  <c r="H95" i="7"/>
  <c r="I95" i="95"/>
  <c r="I95" i="7" s="1"/>
  <c r="L36" i="22"/>
  <c r="F36" i="22"/>
  <c r="J95" i="23"/>
  <c r="J95" i="7" s="1"/>
  <c r="J37" i="22"/>
  <c r="I37" i="22"/>
  <c r="J94" i="22"/>
  <c r="K94" i="22"/>
  <c r="H94" i="22"/>
  <c r="K89" i="22"/>
  <c r="J89" i="22"/>
  <c r="F84" i="7"/>
  <c r="L95" i="23"/>
  <c r="L95" i="7" s="1"/>
  <c r="M89" i="22"/>
  <c r="H89" i="7"/>
  <c r="J89" i="7"/>
  <c r="K90" i="22"/>
  <c r="F65" i="22"/>
  <c r="F60" i="22"/>
  <c r="L65" i="22"/>
  <c r="H65" i="22"/>
  <c r="J65" i="22"/>
  <c r="J63" i="22"/>
  <c r="K24" i="22"/>
  <c r="F95" i="23"/>
  <c r="G26" i="23" s="1"/>
  <c r="M20" i="22"/>
  <c r="F20" i="22"/>
  <c r="L20" i="22"/>
  <c r="I20" i="22"/>
  <c r="H20" i="22"/>
  <c r="J23" i="22"/>
  <c r="K23" i="22"/>
  <c r="I23" i="22"/>
  <c r="F94" i="22"/>
  <c r="H48" i="22"/>
  <c r="J48" i="22"/>
  <c r="K95" i="7"/>
  <c r="H78" i="22"/>
  <c r="M78" i="22"/>
  <c r="K78" i="22"/>
  <c r="J78" i="22"/>
  <c r="F78" i="22"/>
  <c r="I78" i="22"/>
  <c r="L78" i="22"/>
  <c r="I86" i="22"/>
  <c r="K83" i="22"/>
  <c r="J66" i="22"/>
  <c r="H66" i="22"/>
  <c r="M66" i="22"/>
  <c r="L66" i="22"/>
  <c r="K66" i="22"/>
  <c r="F66" i="22"/>
  <c r="J61" i="22"/>
  <c r="I62" i="22"/>
  <c r="I66" i="22"/>
  <c r="F48" i="22"/>
  <c r="J32" i="22"/>
  <c r="L33" i="22"/>
  <c r="H22" i="22"/>
  <c r="J22" i="22"/>
  <c r="F26" i="95"/>
  <c r="H12" i="22"/>
  <c r="F75" i="11"/>
  <c r="F69" i="11"/>
  <c r="F91" i="11"/>
  <c r="F55" i="65"/>
  <c r="F55" i="69" s="1"/>
  <c r="I97" i="65"/>
  <c r="I97" i="69" s="1"/>
  <c r="F56" i="33"/>
  <c r="F97" i="11"/>
  <c r="F95" i="66"/>
  <c r="G95" i="69"/>
  <c r="I95" i="69"/>
  <c r="F91" i="66"/>
  <c r="F91" i="69" s="1"/>
  <c r="G74" i="69"/>
  <c r="I74" i="69"/>
  <c r="H97" i="66"/>
  <c r="H97" i="69" s="1"/>
  <c r="F60" i="69"/>
  <c r="F63" i="69"/>
  <c r="F57" i="98"/>
  <c r="F41" i="11"/>
  <c r="G40" i="69"/>
  <c r="L40" i="69"/>
  <c r="F20" i="98"/>
  <c r="F21" i="98" s="1"/>
  <c r="F19" i="66"/>
  <c r="I19" i="69"/>
  <c r="K19" i="69"/>
  <c r="F96" i="11"/>
  <c r="L97" i="65"/>
  <c r="N97" i="65"/>
  <c r="N97" i="69" s="1"/>
  <c r="F76" i="33"/>
  <c r="F89" i="69"/>
  <c r="F88" i="11"/>
  <c r="F87" i="69"/>
  <c r="F79" i="69"/>
  <c r="K97" i="65"/>
  <c r="K97" i="69" s="1"/>
  <c r="F33" i="33"/>
  <c r="F35" i="11"/>
  <c r="G97" i="65"/>
  <c r="G97" i="69" s="1"/>
  <c r="F27" i="11"/>
  <c r="F30" i="33"/>
  <c r="F21" i="33"/>
  <c r="F20" i="11"/>
  <c r="F18" i="11"/>
  <c r="L97" i="66"/>
  <c r="L97" i="69" s="1"/>
  <c r="J97" i="66"/>
  <c r="J97" i="69" s="1"/>
  <c r="K95" i="69"/>
  <c r="M95" i="69"/>
  <c r="F81" i="98"/>
  <c r="F89" i="98"/>
  <c r="F89" i="11" s="1"/>
  <c r="K91" i="69"/>
  <c r="I91" i="69"/>
  <c r="G91" i="69"/>
  <c r="N91" i="69"/>
  <c r="F76" i="98"/>
  <c r="F67" i="11"/>
  <c r="F69" i="69"/>
  <c r="F74" i="66"/>
  <c r="F74" i="69" s="1"/>
  <c r="F70" i="69"/>
  <c r="N74" i="69"/>
  <c r="F73" i="11"/>
  <c r="F62" i="69"/>
  <c r="F54" i="11"/>
  <c r="L55" i="69"/>
  <c r="I55" i="69"/>
  <c r="M55" i="69"/>
  <c r="F49" i="66"/>
  <c r="F49" i="69" s="1"/>
  <c r="N40" i="69"/>
  <c r="F37" i="98"/>
  <c r="M35" i="69"/>
  <c r="F30" i="98"/>
  <c r="F24" i="11"/>
  <c r="M19" i="69"/>
  <c r="I97" i="67"/>
  <c r="F91" i="67"/>
  <c r="K97" i="67"/>
  <c r="G97" i="67"/>
  <c r="F35" i="67"/>
  <c r="N97" i="68"/>
  <c r="K97" i="68"/>
  <c r="F19" i="68"/>
  <c r="F97" i="68" s="1"/>
  <c r="F53" i="94"/>
  <c r="H33" i="5"/>
  <c r="F53" i="20"/>
  <c r="F33" i="20"/>
  <c r="F33" i="5" s="1"/>
  <c r="F93" i="5"/>
  <c r="F84" i="5"/>
  <c r="M95" i="94"/>
  <c r="I95" i="94"/>
  <c r="F89" i="94"/>
  <c r="F95" i="94" s="1"/>
  <c r="J89" i="5"/>
  <c r="R89" i="5"/>
  <c r="T89" i="5"/>
  <c r="R95" i="94"/>
  <c r="N89" i="5"/>
  <c r="F67" i="5"/>
  <c r="F63" i="5"/>
  <c r="F57" i="5"/>
  <c r="L95" i="94"/>
  <c r="F50" i="5"/>
  <c r="F51" i="5"/>
  <c r="P53" i="5"/>
  <c r="N53" i="5"/>
  <c r="F45" i="5"/>
  <c r="T47" i="5"/>
  <c r="S47" i="5"/>
  <c r="Q47" i="5"/>
  <c r="O47" i="5"/>
  <c r="I47" i="5"/>
  <c r="R47" i="5"/>
  <c r="N47" i="5"/>
  <c r="L47" i="5"/>
  <c r="J47" i="5"/>
  <c r="F41" i="5"/>
  <c r="Q38" i="5"/>
  <c r="P33" i="5"/>
  <c r="L33" i="5"/>
  <c r="K95" i="5"/>
  <c r="G93" i="5"/>
  <c r="Q95" i="20"/>
  <c r="Q95" i="5" s="1"/>
  <c r="F89" i="20"/>
  <c r="M95" i="20"/>
  <c r="M95" i="5" s="1"/>
  <c r="H95" i="20"/>
  <c r="H95" i="5" s="1"/>
  <c r="F65" i="5"/>
  <c r="P72" i="5"/>
  <c r="L72" i="5"/>
  <c r="L53" i="5"/>
  <c r="P95" i="20"/>
  <c r="P95" i="5" s="1"/>
  <c r="M47" i="5"/>
  <c r="G47" i="5"/>
  <c r="O95" i="20"/>
  <c r="O95" i="5" s="1"/>
  <c r="S95" i="20"/>
  <c r="S95" i="5" s="1"/>
  <c r="I95" i="20"/>
  <c r="T95" i="20"/>
  <c r="T95" i="5" s="1"/>
  <c r="G95" i="5"/>
  <c r="N95" i="20"/>
  <c r="N95" i="5" s="1"/>
  <c r="L95" i="20"/>
  <c r="R95" i="20"/>
  <c r="J95" i="20"/>
  <c r="J95" i="5" s="1"/>
  <c r="J33" i="5"/>
  <c r="F61" i="5"/>
  <c r="R53" i="5"/>
  <c r="T53" i="5"/>
  <c r="F47" i="5"/>
  <c r="Q33" i="5"/>
  <c r="O33" i="5"/>
  <c r="F68" i="5"/>
  <c r="F72" i="20"/>
  <c r="F72" i="5" s="1"/>
  <c r="T17" i="5"/>
  <c r="B37" i="58"/>
  <c r="F17" i="5"/>
  <c r="I39" i="22"/>
  <c r="F39" i="22"/>
  <c r="M39" i="22"/>
  <c r="K39" i="22"/>
  <c r="L39" i="22"/>
  <c r="J39" i="22"/>
  <c r="H39" i="22"/>
  <c r="I73" i="22"/>
  <c r="J73" i="22"/>
  <c r="K73" i="22"/>
  <c r="L73" i="22"/>
  <c r="F73" i="22"/>
  <c r="M73" i="22"/>
  <c r="H73" i="22"/>
  <c r="G87" i="23"/>
  <c r="H72" i="58"/>
  <c r="M34" i="22"/>
  <c r="C50" i="32"/>
  <c r="D46" i="9"/>
  <c r="F16" i="5"/>
  <c r="F26" i="5"/>
  <c r="M67" i="22"/>
  <c r="K15" i="22"/>
  <c r="F67" i="22"/>
  <c r="L48" i="22"/>
  <c r="K67" i="22"/>
  <c r="G50" i="32"/>
  <c r="I46" i="22"/>
  <c r="K38" i="22"/>
  <c r="I67" i="22"/>
  <c r="F59" i="22"/>
  <c r="J59" i="22"/>
  <c r="J46" i="22"/>
  <c r="K46" i="22"/>
  <c r="F42" i="11"/>
  <c r="F50" i="32"/>
  <c r="L38" i="22"/>
  <c r="L46" i="22"/>
  <c r="C42" i="32"/>
  <c r="F33" i="52"/>
  <c r="F47" i="52"/>
  <c r="E45" i="100"/>
  <c r="E40" i="100"/>
  <c r="D42" i="106"/>
  <c r="D66" i="58"/>
  <c r="C69" i="58"/>
  <c r="G47" i="32"/>
  <c r="E43" i="32"/>
  <c r="D15" i="9"/>
  <c r="E224" i="100"/>
  <c r="E226" i="100"/>
  <c r="C36" i="32"/>
  <c r="G36" i="32"/>
  <c r="F36" i="32"/>
  <c r="O59" i="30"/>
  <c r="M59" i="30"/>
  <c r="P93" i="11"/>
  <c r="C32" i="32"/>
  <c r="C28" i="32"/>
  <c r="E15" i="32"/>
  <c r="E28" i="32"/>
  <c r="E32" i="32"/>
  <c r="J33" i="32"/>
  <c r="J28" i="32"/>
  <c r="G19" i="32"/>
  <c r="I17" i="32"/>
  <c r="H34" i="32"/>
  <c r="F19" i="67"/>
  <c r="M97" i="65"/>
  <c r="M97" i="69" s="1"/>
  <c r="F95" i="65"/>
  <c r="F95" i="69" s="1"/>
  <c r="F40" i="65"/>
  <c r="F40" i="69" s="1"/>
  <c r="F35" i="65"/>
  <c r="F35" i="69" s="1"/>
  <c r="F28" i="65"/>
  <c r="F28" i="69" s="1"/>
  <c r="G19" i="69"/>
  <c r="B41" i="58"/>
  <c r="E66" i="58"/>
  <c r="C61" i="58"/>
  <c r="E96" i="147"/>
  <c r="F43" i="32"/>
  <c r="C96" i="147"/>
  <c r="G96" i="102"/>
  <c r="F96" i="102"/>
  <c r="G50" i="108"/>
  <c r="F50" i="108"/>
  <c r="D61" i="58"/>
  <c r="E19" i="32"/>
  <c r="E34" i="32"/>
  <c r="L74" i="69"/>
  <c r="K74" i="69"/>
  <c r="G62" i="62"/>
  <c r="H95" i="69"/>
  <c r="J95" i="69"/>
  <c r="L95" i="69"/>
  <c r="N95" i="69"/>
  <c r="L91" i="69"/>
  <c r="J91" i="69"/>
  <c r="H91" i="69"/>
  <c r="M91" i="69"/>
  <c r="J74" i="69"/>
  <c r="H74" i="69"/>
  <c r="M74" i="69"/>
  <c r="J55" i="69"/>
  <c r="H55" i="69"/>
  <c r="G55" i="69"/>
  <c r="K55" i="69"/>
  <c r="N55" i="69"/>
  <c r="I40" i="69"/>
  <c r="K40" i="69"/>
  <c r="M40" i="69"/>
  <c r="H35" i="69"/>
  <c r="J35" i="69"/>
  <c r="L35" i="69"/>
  <c r="N35" i="69"/>
  <c r="F19" i="65"/>
  <c r="H19" i="69"/>
  <c r="J19" i="69"/>
  <c r="L19" i="69"/>
  <c r="N19" i="69"/>
  <c r="H93" i="22"/>
  <c r="F89" i="22"/>
  <c r="F80" i="22"/>
  <c r="C22" i="58"/>
  <c r="D32" i="58"/>
  <c r="E33" i="58"/>
  <c r="E22" i="58"/>
  <c r="F30" i="58"/>
  <c r="G27" i="58"/>
  <c r="H33" i="58"/>
  <c r="C47" i="58"/>
  <c r="C42" i="58"/>
  <c r="D52" i="58"/>
  <c r="B52" i="58" s="1"/>
  <c r="D49" i="58"/>
  <c r="D42" i="58"/>
  <c r="E49" i="58"/>
  <c r="E42" i="58"/>
  <c r="F42" i="58"/>
  <c r="F47" i="58"/>
  <c r="G49" i="58"/>
  <c r="H44" i="58"/>
  <c r="C49" i="108"/>
  <c r="C45" i="108"/>
  <c r="D22" i="110"/>
  <c r="C36" i="108"/>
  <c r="C49" i="110"/>
  <c r="C47" i="110"/>
  <c r="C45" i="110"/>
  <c r="C43" i="110"/>
  <c r="C53" i="147"/>
  <c r="C53" i="102"/>
  <c r="C26" i="102"/>
  <c r="C22" i="108"/>
  <c r="D89" i="147"/>
  <c r="D72" i="102"/>
  <c r="D33" i="102"/>
  <c r="E36" i="108"/>
  <c r="E89" i="102"/>
  <c r="E17" i="102"/>
  <c r="E53" i="147"/>
  <c r="E49" i="108"/>
  <c r="F49" i="108"/>
  <c r="E45" i="108"/>
  <c r="F45" i="108"/>
  <c r="F49" i="110"/>
  <c r="E49" i="110"/>
  <c r="F45" i="110"/>
  <c r="E45" i="110"/>
  <c r="G89" i="147"/>
  <c r="F89" i="147"/>
  <c r="G33" i="102"/>
  <c r="F33" i="102"/>
  <c r="G72" i="102"/>
  <c r="F72" i="102"/>
  <c r="F17" i="147"/>
  <c r="F26" i="147"/>
  <c r="H24" i="58"/>
  <c r="H19" i="58"/>
  <c r="G54" i="58"/>
  <c r="H51" i="58"/>
  <c r="B51" i="58" s="1"/>
  <c r="H42" i="58"/>
  <c r="H74" i="58"/>
  <c r="C48" i="108"/>
  <c r="C44" i="108"/>
  <c r="C42" i="110"/>
  <c r="D48" i="110"/>
  <c r="D46" i="110"/>
  <c r="D44" i="110"/>
  <c r="C47" i="51"/>
  <c r="C93" i="102"/>
  <c r="C17" i="102"/>
  <c r="D17" i="102"/>
  <c r="E22" i="110"/>
  <c r="E38" i="102"/>
  <c r="E93" i="147"/>
  <c r="F48" i="108"/>
  <c r="E48" i="108"/>
  <c r="F44" i="108"/>
  <c r="E44" i="108"/>
  <c r="F48" i="110"/>
  <c r="E48" i="110"/>
  <c r="F44" i="110"/>
  <c r="E44" i="110"/>
  <c r="G93" i="147"/>
  <c r="F93" i="147"/>
  <c r="G38" i="102"/>
  <c r="F38" i="102"/>
  <c r="G89" i="102"/>
  <c r="F89" i="102"/>
  <c r="F22" i="108"/>
  <c r="G22" i="108"/>
  <c r="D42" i="110"/>
  <c r="C48" i="110"/>
  <c r="C46" i="110"/>
  <c r="C44" i="110"/>
  <c r="C89" i="147"/>
  <c r="C89" i="102"/>
  <c r="C38" i="102"/>
  <c r="D93" i="147"/>
  <c r="D93" i="102"/>
  <c r="D47" i="102"/>
  <c r="E22" i="108"/>
  <c r="E93" i="102"/>
  <c r="E53" i="102"/>
  <c r="E47" i="108"/>
  <c r="F47" i="108"/>
  <c r="E43" i="108"/>
  <c r="F43" i="108"/>
  <c r="F47" i="110"/>
  <c r="E47" i="110"/>
  <c r="F43" i="110"/>
  <c r="E43" i="110"/>
  <c r="G53" i="147"/>
  <c r="F53" i="147"/>
  <c r="G17" i="102"/>
  <c r="F17" i="102"/>
  <c r="G47" i="102"/>
  <c r="F47" i="102"/>
  <c r="G93" i="102"/>
  <c r="F93" i="102"/>
  <c r="G36" i="108"/>
  <c r="F36" i="108"/>
  <c r="F33" i="147"/>
  <c r="F38" i="147"/>
  <c r="F47" i="147"/>
  <c r="D33" i="58"/>
  <c r="E24" i="58"/>
  <c r="D44" i="58"/>
  <c r="E54" i="58"/>
  <c r="B54" i="58" s="1"/>
  <c r="F49" i="58"/>
  <c r="C50" i="108"/>
  <c r="C36" i="110"/>
  <c r="C89" i="51"/>
  <c r="C72" i="147"/>
  <c r="C72" i="102"/>
  <c r="C33" i="102"/>
  <c r="D89" i="102"/>
  <c r="D38" i="102"/>
  <c r="E36" i="110"/>
  <c r="E89" i="51"/>
  <c r="E47" i="102"/>
  <c r="E26" i="102"/>
  <c r="E72" i="147"/>
  <c r="F42" i="108"/>
  <c r="E42" i="108"/>
  <c r="F46" i="108"/>
  <c r="E46" i="108"/>
  <c r="F42" i="110"/>
  <c r="E42" i="110"/>
  <c r="F46" i="110"/>
  <c r="E46" i="110"/>
  <c r="G72" i="147"/>
  <c r="F72" i="147"/>
  <c r="G26" i="102"/>
  <c r="F26" i="102"/>
  <c r="G53" i="102"/>
  <c r="F53" i="102"/>
  <c r="F36" i="110"/>
  <c r="F22" i="110"/>
  <c r="D96" i="102" l="1"/>
  <c r="E96" i="102"/>
  <c r="F53" i="52"/>
  <c r="C93" i="52"/>
  <c r="C96" i="51"/>
  <c r="D96" i="52" s="1"/>
  <c r="C33" i="52"/>
  <c r="C17" i="52"/>
  <c r="F26" i="52"/>
  <c r="E96" i="52"/>
  <c r="F38" i="52"/>
  <c r="C38" i="52"/>
  <c r="C72" i="52"/>
  <c r="F96" i="52"/>
  <c r="C26" i="52"/>
  <c r="F96" i="147"/>
  <c r="G96" i="147"/>
  <c r="G96" i="52"/>
  <c r="E33" i="52"/>
  <c r="D33" i="52"/>
  <c r="B96" i="51"/>
  <c r="C96" i="52" s="1"/>
  <c r="F36" i="106"/>
  <c r="D47" i="106"/>
  <c r="D50" i="110"/>
  <c r="E50" i="105"/>
  <c r="E50" i="110"/>
  <c r="E36" i="106"/>
  <c r="C44" i="106"/>
  <c r="D45" i="106"/>
  <c r="C36" i="106"/>
  <c r="D36" i="106"/>
  <c r="D50" i="105"/>
  <c r="D50" i="106" s="1"/>
  <c r="E45" i="106"/>
  <c r="F45" i="106"/>
  <c r="E44" i="106"/>
  <c r="E46" i="106"/>
  <c r="D22" i="106"/>
  <c r="D48" i="106"/>
  <c r="E47" i="106"/>
  <c r="E50" i="108"/>
  <c r="F42" i="106"/>
  <c r="F48" i="106"/>
  <c r="D44" i="106"/>
  <c r="E48" i="106"/>
  <c r="D49" i="106"/>
  <c r="C49" i="106"/>
  <c r="F49" i="106"/>
  <c r="G49" i="106"/>
  <c r="F46" i="106"/>
  <c r="F43" i="106"/>
  <c r="G43" i="106"/>
  <c r="F14" i="64"/>
  <c r="F49" i="42"/>
  <c r="F55" i="42"/>
  <c r="M97" i="42"/>
  <c r="I97" i="42"/>
  <c r="F35" i="42"/>
  <c r="F97" i="39"/>
  <c r="F28" i="42"/>
  <c r="J97" i="42"/>
  <c r="H70" i="58"/>
  <c r="F70" i="58"/>
  <c r="G70" i="58"/>
  <c r="B44" i="58"/>
  <c r="G63" i="58"/>
  <c r="E70" i="58"/>
  <c r="C70" i="58"/>
  <c r="B60" i="58"/>
  <c r="D63" i="58"/>
  <c r="E68" i="58"/>
  <c r="F63" i="58"/>
  <c r="D68" i="58"/>
  <c r="B68" i="58" s="1"/>
  <c r="H63" i="58"/>
  <c r="H68" i="58"/>
  <c r="E63" i="58"/>
  <c r="B63" i="58" s="1"/>
  <c r="F402" i="99"/>
  <c r="F376" i="99"/>
  <c r="F385" i="99"/>
  <c r="F392" i="99"/>
  <c r="F395" i="99"/>
  <c r="F399" i="99"/>
  <c r="F389" i="99"/>
  <c r="F449" i="99"/>
  <c r="F313" i="99"/>
  <c r="F383" i="99"/>
  <c r="F326" i="99"/>
  <c r="F329" i="99"/>
  <c r="F310" i="99"/>
  <c r="F336" i="99"/>
  <c r="F319" i="99"/>
  <c r="F554" i="99"/>
  <c r="F461" i="99"/>
  <c r="F451" i="99"/>
  <c r="F442" i="99"/>
  <c r="F445" i="99"/>
  <c r="F468" i="99"/>
  <c r="F458" i="99"/>
  <c r="F465" i="99"/>
  <c r="F158" i="99"/>
  <c r="F425" i="99"/>
  <c r="F560" i="99"/>
  <c r="F517" i="99"/>
  <c r="F412" i="99"/>
  <c r="F428" i="99"/>
  <c r="F521" i="99"/>
  <c r="F534" i="99"/>
  <c r="F515" i="99"/>
  <c r="F432" i="99"/>
  <c r="F409" i="99"/>
  <c r="F416" i="99"/>
  <c r="F435" i="99"/>
  <c r="F178" i="99"/>
  <c r="F61" i="99"/>
  <c r="J96" i="35"/>
  <c r="I43" i="29"/>
  <c r="I39" i="29"/>
  <c r="M59" i="29"/>
  <c r="L59" i="29"/>
  <c r="N59" i="29"/>
  <c r="I11" i="29"/>
  <c r="I47" i="29"/>
  <c r="G99" i="11"/>
  <c r="O99" i="11"/>
  <c r="H99" i="11"/>
  <c r="M99" i="11"/>
  <c r="I99" i="11"/>
  <c r="P99" i="11"/>
  <c r="K99" i="11"/>
  <c r="J99" i="11"/>
  <c r="N62" i="64"/>
  <c r="F60" i="64"/>
  <c r="I62" i="64"/>
  <c r="G62" i="64"/>
  <c r="K62" i="64"/>
  <c r="F62" i="63"/>
  <c r="H62" i="64"/>
  <c r="M62" i="64"/>
  <c r="L62" i="26"/>
  <c r="N62" i="26"/>
  <c r="F62" i="27"/>
  <c r="F62" i="26" s="1"/>
  <c r="N97" i="42"/>
  <c r="H97" i="42"/>
  <c r="L97" i="42"/>
  <c r="G97" i="42"/>
  <c r="K97" i="42"/>
  <c r="C64" i="58"/>
  <c r="G64" i="58"/>
  <c r="H64" i="58"/>
  <c r="C74" i="58"/>
  <c r="E74" i="58"/>
  <c r="G74" i="58"/>
  <c r="D74" i="58"/>
  <c r="D69" i="58"/>
  <c r="F73" i="58"/>
  <c r="C73" i="58"/>
  <c r="G73" i="58"/>
  <c r="B72" i="58"/>
  <c r="F16" i="58"/>
  <c r="D16" i="58"/>
  <c r="E73" i="58"/>
  <c r="F69" i="58"/>
  <c r="E69" i="58"/>
  <c r="G69" i="58"/>
  <c r="F74" i="58"/>
  <c r="H73" i="58"/>
  <c r="E184" i="100"/>
  <c r="E187" i="100"/>
  <c r="E188" i="100"/>
  <c r="E180" i="100"/>
  <c r="E182" i="100"/>
  <c r="E186" i="100"/>
  <c r="E185" i="100"/>
  <c r="E183" i="100"/>
  <c r="E181" i="100"/>
  <c r="F508" i="99"/>
  <c r="F418" i="99"/>
  <c r="F567" i="99"/>
  <c r="F564" i="99"/>
  <c r="F152" i="99"/>
  <c r="F557" i="99"/>
  <c r="F145" i="99"/>
  <c r="F541" i="99"/>
  <c r="F181" i="99"/>
  <c r="F185" i="99"/>
  <c r="F191" i="99"/>
  <c r="F148" i="99"/>
  <c r="F197" i="99"/>
  <c r="F544" i="99"/>
  <c r="F550" i="99"/>
  <c r="F527" i="99"/>
  <c r="F201" i="99"/>
  <c r="F531" i="99"/>
  <c r="F187" i="99"/>
  <c r="F194" i="99"/>
  <c r="F214" i="99"/>
  <c r="F257" i="99"/>
  <c r="F524" i="99"/>
  <c r="F263" i="99"/>
  <c r="F260" i="99"/>
  <c r="F253" i="99"/>
  <c r="F491" i="99"/>
  <c r="F494" i="99"/>
  <c r="F488" i="99"/>
  <c r="F475" i="99"/>
  <c r="F501" i="99"/>
  <c r="F484" i="99"/>
  <c r="F478" i="99"/>
  <c r="F498" i="99"/>
  <c r="F482" i="99"/>
  <c r="F244" i="99"/>
  <c r="F247" i="99"/>
  <c r="F267" i="99"/>
  <c r="F128" i="99"/>
  <c r="F104" i="99"/>
  <c r="F270" i="99"/>
  <c r="F97" i="99"/>
  <c r="F45" i="99"/>
  <c r="E19" i="99"/>
  <c r="F64" i="99"/>
  <c r="F81" i="99"/>
  <c r="F48" i="99"/>
  <c r="E40" i="99"/>
  <c r="F28" i="99" s="1"/>
  <c r="F218" i="99"/>
  <c r="F224" i="99"/>
  <c r="F211" i="99"/>
  <c r="F227" i="99"/>
  <c r="F230" i="99"/>
  <c r="F237" i="99"/>
  <c r="F220" i="99"/>
  <c r="F121" i="99"/>
  <c r="F125" i="99"/>
  <c r="F119" i="99"/>
  <c r="F135" i="99"/>
  <c r="F138" i="99"/>
  <c r="F112" i="99"/>
  <c r="F131" i="99"/>
  <c r="F94" i="99"/>
  <c r="F54" i="99"/>
  <c r="F85" i="99"/>
  <c r="F91" i="99"/>
  <c r="F52" i="99"/>
  <c r="F58" i="99"/>
  <c r="F303" i="99"/>
  <c r="F293" i="99"/>
  <c r="F277" i="99"/>
  <c r="F300" i="99"/>
  <c r="F286" i="99"/>
  <c r="F284" i="99"/>
  <c r="F296" i="99"/>
  <c r="F280" i="99"/>
  <c r="F87" i="99"/>
  <c r="F78" i="99"/>
  <c r="F68" i="99"/>
  <c r="F168" i="99"/>
  <c r="F164" i="99"/>
  <c r="F154" i="99"/>
  <c r="F171" i="99"/>
  <c r="F343" i="99"/>
  <c r="F356" i="99"/>
  <c r="F359" i="99"/>
  <c r="F350" i="99"/>
  <c r="F362" i="99"/>
  <c r="F366" i="99"/>
  <c r="F369" i="99"/>
  <c r="F346" i="99"/>
  <c r="I55" i="29"/>
  <c r="I51" i="29"/>
  <c r="O59" i="29"/>
  <c r="I58" i="29"/>
  <c r="I23" i="29"/>
  <c r="I57" i="29"/>
  <c r="I19" i="29"/>
  <c r="K59" i="29"/>
  <c r="J59" i="29"/>
  <c r="J62" i="64"/>
  <c r="F61" i="64"/>
  <c r="L62" i="64"/>
  <c r="G62" i="26"/>
  <c r="K62" i="26"/>
  <c r="F60" i="26"/>
  <c r="O62" i="26"/>
  <c r="F61" i="26"/>
  <c r="I62" i="26"/>
  <c r="M62" i="26"/>
  <c r="H62" i="26"/>
  <c r="E45" i="32"/>
  <c r="C45" i="32"/>
  <c r="H44" i="32"/>
  <c r="C44" i="32"/>
  <c r="H42" i="32"/>
  <c r="G49" i="32"/>
  <c r="I50" i="32"/>
  <c r="E50" i="32"/>
  <c r="D20" i="9"/>
  <c r="D21" i="9"/>
  <c r="D18" i="9"/>
  <c r="E44" i="32"/>
  <c r="D44" i="9"/>
  <c r="D22" i="9"/>
  <c r="C22" i="32"/>
  <c r="D48" i="9"/>
  <c r="H50" i="32"/>
  <c r="I22" i="32"/>
  <c r="E22" i="32"/>
  <c r="F22" i="32"/>
  <c r="D16" i="9"/>
  <c r="G42" i="32"/>
  <c r="J42" i="32"/>
  <c r="F49" i="32"/>
  <c r="I42" i="32"/>
  <c r="H49" i="32"/>
  <c r="D50" i="9"/>
  <c r="C49" i="32"/>
  <c r="F42" i="32"/>
  <c r="E42" i="32"/>
  <c r="J45" i="32"/>
  <c r="J49" i="32"/>
  <c r="H22" i="32"/>
  <c r="D19" i="9"/>
  <c r="H46" i="32"/>
  <c r="G48" i="32"/>
  <c r="I46" i="32"/>
  <c r="C46" i="32"/>
  <c r="F46" i="32"/>
  <c r="J46" i="32"/>
  <c r="E49" i="32"/>
  <c r="J44" i="32"/>
  <c r="G44" i="32"/>
  <c r="I44" i="32"/>
  <c r="D47" i="9"/>
  <c r="G46" i="32"/>
  <c r="C48" i="32"/>
  <c r="H48" i="32"/>
  <c r="D49" i="9"/>
  <c r="I48" i="32"/>
  <c r="E36" i="32"/>
  <c r="I36" i="32"/>
  <c r="D29" i="9"/>
  <c r="D32" i="9"/>
  <c r="D30" i="9"/>
  <c r="D33" i="9"/>
  <c r="D36" i="9"/>
  <c r="D31" i="9"/>
  <c r="H36" i="32"/>
  <c r="F48" i="32"/>
  <c r="E48" i="32"/>
  <c r="F93" i="52"/>
  <c r="E93" i="52"/>
  <c r="C62" i="58"/>
  <c r="H62" i="58"/>
  <c r="G62" i="58"/>
  <c r="D62" i="58"/>
  <c r="E62" i="58"/>
  <c r="F62" i="58"/>
  <c r="F71" i="58"/>
  <c r="E71" i="58"/>
  <c r="G71" i="58"/>
  <c r="H71" i="58"/>
  <c r="C71" i="58"/>
  <c r="D71" i="58"/>
  <c r="L34" i="22"/>
  <c r="F34" i="22"/>
  <c r="H92" i="22"/>
  <c r="F92" i="22"/>
  <c r="J92" i="22"/>
  <c r="I92" i="22"/>
  <c r="K92" i="22"/>
  <c r="L92" i="22"/>
  <c r="M92" i="22"/>
  <c r="B53" i="58"/>
  <c r="C50" i="106"/>
  <c r="B49" i="58"/>
  <c r="E156" i="100"/>
  <c r="E157" i="100"/>
  <c r="E162" i="100"/>
  <c r="E158" i="100"/>
  <c r="E159" i="100"/>
  <c r="E154" i="100"/>
  <c r="E161" i="100"/>
  <c r="E160" i="100"/>
  <c r="E155" i="100"/>
  <c r="G67" i="58"/>
  <c r="D67" i="58"/>
  <c r="H67" i="58"/>
  <c r="F67" i="58"/>
  <c r="E67" i="58"/>
  <c r="C67" i="58"/>
  <c r="D75" i="58"/>
  <c r="H75" i="58"/>
  <c r="E75" i="58"/>
  <c r="F75" i="58"/>
  <c r="C75" i="58"/>
  <c r="G75" i="58"/>
  <c r="E38" i="52"/>
  <c r="D38" i="52"/>
  <c r="I94" i="22"/>
  <c r="M94" i="22"/>
  <c r="L94" i="22"/>
  <c r="M30" i="22"/>
  <c r="J30" i="22"/>
  <c r="F30" i="22"/>
  <c r="L30" i="22"/>
  <c r="K30" i="22"/>
  <c r="I30" i="22"/>
  <c r="H30" i="22"/>
  <c r="D26" i="52"/>
  <c r="H185" i="36"/>
  <c r="F53" i="5"/>
  <c r="G47" i="106"/>
  <c r="F47" i="106"/>
  <c r="F14" i="22"/>
  <c r="J14" i="22"/>
  <c r="M14" i="22"/>
  <c r="L14" i="22"/>
  <c r="K14" i="22"/>
  <c r="H14" i="22"/>
  <c r="I14" i="22"/>
  <c r="F50" i="105"/>
  <c r="G22" i="106"/>
  <c r="D20" i="100"/>
  <c r="E15" i="100" s="1"/>
  <c r="B45" i="58"/>
  <c r="I59" i="97"/>
  <c r="G65" i="58"/>
  <c r="F65" i="58"/>
  <c r="E65" i="58"/>
  <c r="D65" i="58"/>
  <c r="C65" i="58"/>
  <c r="H65" i="58"/>
  <c r="F97" i="40"/>
  <c r="F91" i="42"/>
  <c r="F26" i="64"/>
  <c r="F62" i="62"/>
  <c r="I59" i="30"/>
  <c r="F97" i="41"/>
  <c r="M90" i="22"/>
  <c r="L90" i="22"/>
  <c r="F90" i="22"/>
  <c r="J90" i="22"/>
  <c r="H90" i="22"/>
  <c r="L54" i="22"/>
  <c r="H54" i="22"/>
  <c r="F54" i="22"/>
  <c r="M54" i="22"/>
  <c r="I54" i="22"/>
  <c r="K54" i="22"/>
  <c r="J54" i="22"/>
  <c r="M36" i="22"/>
  <c r="H36" i="22"/>
  <c r="I36" i="22"/>
  <c r="J36" i="22"/>
  <c r="M24" i="22"/>
  <c r="L24" i="22"/>
  <c r="J24" i="22"/>
  <c r="I24" i="22"/>
  <c r="H24" i="22"/>
  <c r="J85" i="22"/>
  <c r="H85" i="22"/>
  <c r="M85" i="22"/>
  <c r="K85" i="22"/>
  <c r="F85" i="22"/>
  <c r="I85" i="22"/>
  <c r="L85" i="22"/>
  <c r="G47" i="23"/>
  <c r="G38" i="23"/>
  <c r="G91" i="23"/>
  <c r="G16" i="23"/>
  <c r="G36" i="23"/>
  <c r="G37" i="23"/>
  <c r="G12" i="23"/>
  <c r="G86" i="23"/>
  <c r="G65" i="23"/>
  <c r="G31" i="23"/>
  <c r="G62" i="23"/>
  <c r="G13" i="23"/>
  <c r="G14" i="23"/>
  <c r="G23" i="23"/>
  <c r="G32" i="23"/>
  <c r="G82" i="23"/>
  <c r="G25" i="23"/>
  <c r="G33" i="23"/>
  <c r="G20" i="23"/>
  <c r="G70" i="23"/>
  <c r="G19" i="23"/>
  <c r="G67" i="23"/>
  <c r="G59" i="23"/>
  <c r="G84" i="23"/>
  <c r="G21" i="23"/>
  <c r="G45" i="23"/>
  <c r="G66" i="23"/>
  <c r="G93" i="23"/>
  <c r="G24" i="23"/>
  <c r="G56" i="23"/>
  <c r="G42" i="23"/>
  <c r="G63" i="23"/>
  <c r="G79" i="23"/>
  <c r="G51" i="23"/>
  <c r="G44" i="23"/>
  <c r="G57" i="23"/>
  <c r="G75" i="23"/>
  <c r="G11" i="23"/>
  <c r="G50" i="23"/>
  <c r="G52" i="23"/>
  <c r="G22" i="23"/>
  <c r="G71" i="23"/>
  <c r="G17" i="23"/>
  <c r="G46" i="23"/>
  <c r="G64" i="23"/>
  <c r="G60" i="23"/>
  <c r="G95" i="23"/>
  <c r="G89" i="23"/>
  <c r="G53" i="23"/>
  <c r="G68" i="23"/>
  <c r="G61" i="23"/>
  <c r="G69" i="23"/>
  <c r="G92" i="23"/>
  <c r="G77" i="23"/>
  <c r="G88" i="23"/>
  <c r="G15" i="23"/>
  <c r="G41" i="23"/>
  <c r="G72" i="23"/>
  <c r="G35" i="23"/>
  <c r="G58" i="23"/>
  <c r="G30" i="23"/>
  <c r="G85" i="23"/>
  <c r="G29" i="23"/>
  <c r="F26" i="7"/>
  <c r="F95" i="95"/>
  <c r="F57" i="33"/>
  <c r="F57" i="11" s="1"/>
  <c r="F56" i="11"/>
  <c r="F97" i="66"/>
  <c r="F76" i="11"/>
  <c r="F33" i="11"/>
  <c r="F37" i="33"/>
  <c r="F37" i="11" s="1"/>
  <c r="F30" i="11"/>
  <c r="F93" i="98"/>
  <c r="F93" i="11" s="1"/>
  <c r="F81" i="11"/>
  <c r="F21" i="11"/>
  <c r="F97" i="67"/>
  <c r="I95" i="5"/>
  <c r="F89" i="5"/>
  <c r="R95" i="5"/>
  <c r="L95" i="5"/>
  <c r="F95" i="20"/>
  <c r="F95" i="5" s="1"/>
  <c r="B42" i="58"/>
  <c r="B61" i="58"/>
  <c r="B47" i="58"/>
  <c r="B70" i="58"/>
  <c r="F58" i="58"/>
  <c r="G58" i="58"/>
  <c r="C58" i="58"/>
  <c r="H58" i="58"/>
  <c r="D58" i="58"/>
  <c r="F89" i="52"/>
  <c r="E89" i="52"/>
  <c r="D89" i="52"/>
  <c r="C89" i="52"/>
  <c r="D47" i="52"/>
  <c r="C47" i="52"/>
  <c r="F19" i="69"/>
  <c r="F97" i="65"/>
  <c r="B66" i="58"/>
  <c r="E50" i="106" l="1"/>
  <c r="F97" i="42"/>
  <c r="B69" i="58"/>
  <c r="B64" i="58"/>
  <c r="B73" i="58"/>
  <c r="B74" i="58"/>
  <c r="F38" i="99"/>
  <c r="I59" i="29"/>
  <c r="F62" i="64"/>
  <c r="B71" i="58"/>
  <c r="E16" i="100"/>
  <c r="F31" i="99"/>
  <c r="F25" i="99"/>
  <c r="F21" i="99"/>
  <c r="F35" i="99"/>
  <c r="F12" i="99"/>
  <c r="F19" i="99"/>
  <c r="F15" i="99"/>
  <c r="B65" i="58"/>
  <c r="E19" i="100"/>
  <c r="E18" i="100"/>
  <c r="E17" i="100"/>
  <c r="E12" i="100"/>
  <c r="E11" i="100"/>
  <c r="E13" i="100"/>
  <c r="E14" i="100"/>
  <c r="B75" i="58"/>
  <c r="B62" i="58"/>
  <c r="B67" i="58"/>
  <c r="G50" i="106"/>
  <c r="F50" i="106"/>
  <c r="G59" i="95"/>
  <c r="G75" i="95"/>
  <c r="G63" i="95"/>
  <c r="G62" i="95"/>
  <c r="G25" i="95"/>
  <c r="G69" i="95"/>
  <c r="G57" i="95"/>
  <c r="G41" i="95"/>
  <c r="G35" i="95"/>
  <c r="G23" i="95"/>
  <c r="G52" i="95"/>
  <c r="G15" i="95"/>
  <c r="G79" i="95"/>
  <c r="G13" i="95"/>
  <c r="G12" i="95"/>
  <c r="G65" i="95"/>
  <c r="G82" i="95"/>
  <c r="G66" i="95"/>
  <c r="G50" i="95"/>
  <c r="G88" i="95"/>
  <c r="G29" i="95"/>
  <c r="G37" i="95"/>
  <c r="G14" i="95"/>
  <c r="G84" i="95"/>
  <c r="G36" i="95"/>
  <c r="G21" i="95"/>
  <c r="G22" i="95"/>
  <c r="G58" i="95"/>
  <c r="G46" i="95"/>
  <c r="G33" i="95"/>
  <c r="G32" i="95"/>
  <c r="G24" i="95"/>
  <c r="G16" i="95"/>
  <c r="G20" i="95"/>
  <c r="G91" i="95"/>
  <c r="G30" i="95"/>
  <c r="G51" i="95"/>
  <c r="G60" i="95"/>
  <c r="G53" i="95"/>
  <c r="G56" i="95"/>
  <c r="G61" i="95"/>
  <c r="G47" i="95"/>
  <c r="G67" i="95"/>
  <c r="G70" i="95"/>
  <c r="G17" i="95"/>
  <c r="G42" i="95"/>
  <c r="G92" i="95"/>
  <c r="G44" i="95"/>
  <c r="G64" i="95"/>
  <c r="G26" i="95"/>
  <c r="G77" i="95"/>
  <c r="G68" i="95"/>
  <c r="G87" i="95"/>
  <c r="G89" i="95"/>
  <c r="G72" i="95"/>
  <c r="G95" i="95"/>
  <c r="G19" i="95"/>
  <c r="G93" i="95"/>
  <c r="G86" i="95"/>
  <c r="F95" i="7"/>
  <c r="G26" i="7" s="1"/>
  <c r="G45" i="95"/>
  <c r="G71" i="95"/>
  <c r="G11" i="95"/>
  <c r="G85" i="95"/>
  <c r="G31" i="95"/>
  <c r="G38" i="95"/>
  <c r="F27" i="22"/>
  <c r="I27" i="22"/>
  <c r="K27" i="22"/>
  <c r="M27" i="22"/>
  <c r="J27" i="22"/>
  <c r="H27" i="22"/>
  <c r="L27" i="22"/>
  <c r="F99" i="98"/>
  <c r="F97" i="69"/>
  <c r="F99" i="33"/>
  <c r="B58" i="58"/>
  <c r="G20" i="7" l="1"/>
  <c r="G95" i="7"/>
  <c r="G69" i="7"/>
  <c r="G42" i="7"/>
  <c r="G22" i="7"/>
  <c r="G70" i="7"/>
  <c r="G85" i="7"/>
  <c r="G23" i="7"/>
  <c r="G31" i="7"/>
  <c r="G25" i="7"/>
  <c r="G89" i="7"/>
  <c r="G38" i="7"/>
  <c r="G84" i="7"/>
  <c r="G53" i="7"/>
  <c r="G45" i="7"/>
  <c r="G93" i="7"/>
  <c r="G33" i="7"/>
  <c r="G32" i="7"/>
  <c r="G87" i="7"/>
  <c r="G61" i="7"/>
  <c r="G56" i="7"/>
  <c r="G36" i="7"/>
  <c r="F96" i="22"/>
  <c r="G82" i="7"/>
  <c r="G64" i="7"/>
  <c r="G15" i="7"/>
  <c r="G24" i="7"/>
  <c r="G52" i="7"/>
  <c r="G12" i="7"/>
  <c r="G30" i="7"/>
  <c r="G17" i="7"/>
  <c r="G67" i="7"/>
  <c r="G66" i="7"/>
  <c r="K96" i="22"/>
  <c r="L96" i="22"/>
  <c r="G58" i="7"/>
  <c r="G29" i="7"/>
  <c r="G60" i="7"/>
  <c r="G16" i="7"/>
  <c r="G91" i="7"/>
  <c r="G13" i="7"/>
  <c r="G63" i="7"/>
  <c r="G75" i="7"/>
  <c r="G41" i="7"/>
  <c r="G46" i="7"/>
  <c r="G59" i="7"/>
  <c r="G14" i="7"/>
  <c r="G47" i="7"/>
  <c r="G50" i="7"/>
  <c r="G19" i="7"/>
  <c r="G72" i="7"/>
  <c r="M96" i="22"/>
  <c r="H96" i="22"/>
  <c r="G35" i="7"/>
  <c r="G37" i="7"/>
  <c r="G71" i="7"/>
  <c r="G44" i="7"/>
  <c r="G62" i="7"/>
  <c r="G65" i="7"/>
  <c r="G92" i="7"/>
  <c r="G57" i="7"/>
  <c r="G79" i="7"/>
  <c r="G51" i="7"/>
  <c r="G11" i="7"/>
  <c r="G21" i="7"/>
  <c r="G77" i="7"/>
  <c r="G88" i="7"/>
  <c r="G68" i="7"/>
  <c r="G86" i="7"/>
  <c r="J96" i="22"/>
  <c r="I96" i="22"/>
  <c r="F99" i="11"/>
</calcChain>
</file>

<file path=xl/sharedStrings.xml><?xml version="1.0" encoding="utf-8"?>
<sst xmlns="http://schemas.openxmlformats.org/spreadsheetml/2006/main" count="5330" uniqueCount="665">
  <si>
    <t xml:space="preserve">Deutschland </t>
  </si>
  <si>
    <t xml:space="preserve">Belgien </t>
  </si>
  <si>
    <t xml:space="preserve">Dänemark </t>
  </si>
  <si>
    <t xml:space="preserve">Frankreich </t>
  </si>
  <si>
    <t xml:space="preserve">Finnland </t>
  </si>
  <si>
    <t xml:space="preserve">Griechenland </t>
  </si>
  <si>
    <t xml:space="preserve">Irland </t>
  </si>
  <si>
    <t xml:space="preserve">Italien </t>
  </si>
  <si>
    <t xml:space="preserve">Luxemburg </t>
  </si>
  <si>
    <t xml:space="preserve">Niederlande </t>
  </si>
  <si>
    <t xml:space="preserve">Österreich </t>
  </si>
  <si>
    <t xml:space="preserve">Portugal </t>
  </si>
  <si>
    <t xml:space="preserve">Schweden </t>
  </si>
  <si>
    <t xml:space="preserve">Spanien </t>
  </si>
  <si>
    <t xml:space="preserve">Bulgarien </t>
  </si>
  <si>
    <t xml:space="preserve">Island </t>
  </si>
  <si>
    <t xml:space="preserve">Kroatien </t>
  </si>
  <si>
    <t xml:space="preserve">Polen </t>
  </si>
  <si>
    <t xml:space="preserve">Rumänien </t>
  </si>
  <si>
    <t xml:space="preserve">Russische Föderation </t>
  </si>
  <si>
    <t xml:space="preserve">Schweiz </t>
  </si>
  <si>
    <t xml:space="preserve">Türkei </t>
  </si>
  <si>
    <t xml:space="preserve">Ungarn </t>
  </si>
  <si>
    <t xml:space="preserve">sonstige europäische Länder </t>
  </si>
  <si>
    <t xml:space="preserve">Ägypten </t>
  </si>
  <si>
    <t xml:space="preserve">Äthiopien </t>
  </si>
  <si>
    <t xml:space="preserve">Algerien </t>
  </si>
  <si>
    <t xml:space="preserve">Ghana </t>
  </si>
  <si>
    <t xml:space="preserve">Marokko </t>
  </si>
  <si>
    <t xml:space="preserve">Tunesien </t>
  </si>
  <si>
    <t xml:space="preserve">sonstige afrikanische Länder </t>
  </si>
  <si>
    <t xml:space="preserve">Argentinien </t>
  </si>
  <si>
    <t xml:space="preserve">Brasilien </t>
  </si>
  <si>
    <t xml:space="preserve">Chile </t>
  </si>
  <si>
    <t xml:space="preserve">Kanada </t>
  </si>
  <si>
    <t xml:space="preserve">sonstige amerikanische Länder </t>
  </si>
  <si>
    <t xml:space="preserve">Afghanistan </t>
  </si>
  <si>
    <t xml:space="preserve">China </t>
  </si>
  <si>
    <t xml:space="preserve">Indien </t>
  </si>
  <si>
    <t xml:space="preserve">Indonesien </t>
  </si>
  <si>
    <t xml:space="preserve">Israel </t>
  </si>
  <si>
    <t xml:space="preserve">Japan </t>
  </si>
  <si>
    <t xml:space="preserve">Jordanien </t>
  </si>
  <si>
    <t xml:space="preserve">Libanon </t>
  </si>
  <si>
    <t xml:space="preserve">Pakistan </t>
  </si>
  <si>
    <t xml:space="preserve">Philippinen </t>
  </si>
  <si>
    <t xml:space="preserve">sonstige asiatische Länder </t>
  </si>
  <si>
    <t xml:space="preserve">staatenlos </t>
  </si>
  <si>
    <t xml:space="preserve">ohne Angabe </t>
  </si>
  <si>
    <t xml:space="preserve">schränkung der Wirbelsäule </t>
  </si>
  <si>
    <t xml:space="preserve">des Rumpfes </t>
  </si>
  <si>
    <t xml:space="preserve">der geistigen Entwicklung </t>
  </si>
  <si>
    <t xml:space="preserve">gewichtsstörungen </t>
  </si>
  <si>
    <t xml:space="preserve">Absonderungen oder Gerüche </t>
  </si>
  <si>
    <t xml:space="preserve">weiteren inneren Organen </t>
  </si>
  <si>
    <t xml:space="preserve"> innerer Organe </t>
  </si>
  <si>
    <t xml:space="preserve">weiterer innerer Organe </t>
  </si>
  <si>
    <t xml:space="preserve">und eines oder mehrerer weiterer innerer Organe </t>
  </si>
  <si>
    <t xml:space="preserve">Systems </t>
  </si>
  <si>
    <t xml:space="preserve">innerer Organe </t>
  </si>
  <si>
    <t xml:space="preserve">gungsapparat; symptomatische Psychosen </t>
  </si>
  <si>
    <t xml:space="preserve">gungsapparat </t>
  </si>
  <si>
    <t xml:space="preserve">Psychosen (Schizophrenie,  affektive Psychosen) </t>
  </si>
  <si>
    <t xml:space="preserve">störungen </t>
  </si>
  <si>
    <t xml:space="preserve">gend bezeichnete Behinderungen </t>
  </si>
  <si>
    <t>Sonstige und ungenügend bezeichnete</t>
  </si>
  <si>
    <t>Insgesamt</t>
  </si>
  <si>
    <t>Inhaltsverzeichnis</t>
  </si>
  <si>
    <t>unter 4</t>
  </si>
  <si>
    <t>15 - 18</t>
  </si>
  <si>
    <t>18 - 25</t>
  </si>
  <si>
    <t>25 - 35</t>
  </si>
  <si>
    <t>35 - 45</t>
  </si>
  <si>
    <t>45 - 55</t>
  </si>
  <si>
    <t>55 - 60</t>
  </si>
  <si>
    <t>60 - 62</t>
  </si>
  <si>
    <t>62 - 65</t>
  </si>
  <si>
    <t>Deutschland</t>
  </si>
  <si>
    <t>Art der schwersten Behinderung</t>
  </si>
  <si>
    <t>Davon im Alter von ... bis unter ... Jahren</t>
  </si>
  <si>
    <t>4 - 6</t>
  </si>
  <si>
    <t>6 - 15</t>
  </si>
  <si>
    <t>65 - 70</t>
  </si>
  <si>
    <t>und mehr</t>
  </si>
  <si>
    <t>Lfd.
Nr.</t>
  </si>
  <si>
    <t>75
und mehr</t>
  </si>
  <si>
    <t>70 - 75</t>
  </si>
  <si>
    <t xml:space="preserve"> Funktionseinschränkung</t>
  </si>
  <si>
    <t xml:space="preserve"> Blindheit und Sehbehinderung</t>
  </si>
  <si>
    <t xml:space="preserve"> Sprach- oder Sprechstörungen,</t>
  </si>
  <si>
    <t xml:space="preserve"> Beeinträchtigung der Funktion</t>
  </si>
  <si>
    <t xml:space="preserve"> Querschnittlähmung, zerebrale Störungen,</t>
  </si>
  <si>
    <t>Anzahl</t>
  </si>
  <si>
    <t>%</t>
  </si>
  <si>
    <t>Ursache der schwersten Behinderung</t>
  </si>
  <si>
    <t>Grad der Behinderung</t>
  </si>
  <si>
    <t>Verkehrsunfall</t>
  </si>
  <si>
    <t>einer</t>
  </si>
  <si>
    <t>und zwar mit</t>
  </si>
  <si>
    <t xml:space="preserve">                       darunter mit</t>
  </si>
  <si>
    <t>zwei
oder
mehreren</t>
  </si>
  <si>
    <t xml:space="preserve">Funktions-
einschränkung
der Wirbelsäule
und des Rumpfes,
Deformierung des
Brustkorbes </t>
  </si>
  <si>
    <t>Blindheit
und
Sehbe-
hinderung</t>
  </si>
  <si>
    <t>Sprach- oder
Sprechstörungen,
Taubheit,
Schwerhörigkeit,
Gleichgewichts-
störungen</t>
  </si>
  <si>
    <t>Beeinträchtigung
der Funktion von
inneren Organen
bzw.
Organsystemen</t>
  </si>
  <si>
    <t>hirnorganisches Psychosyndrom (Hirnleistungsschwäche, organische Wesensänderung)</t>
  </si>
  <si>
    <t>Taubheit kombiniert mit Störungen der Sprachentwicklung und entsprechenden</t>
  </si>
  <si>
    <t>Störungen der geistigen Entwicklung</t>
  </si>
  <si>
    <t>hirnorganische Anfälle (auch mit geistig-seelischen Störungen) ohne neurologische</t>
  </si>
  <si>
    <t>hirnorganische Anfälle (auch mit geistig-seelischen Störungen) mit neurologischen</t>
  </si>
  <si>
    <t>Mecklenburg-Vorpommern</t>
  </si>
  <si>
    <t>Baden-Württemberg</t>
  </si>
  <si>
    <t>Bayern</t>
  </si>
  <si>
    <t>Berlin</t>
  </si>
  <si>
    <t>Brandenburg</t>
  </si>
  <si>
    <t>Bremen</t>
  </si>
  <si>
    <t>Hamburg</t>
  </si>
  <si>
    <t>Hessen</t>
  </si>
  <si>
    <t>Niedersachsen</t>
  </si>
  <si>
    <t>Nordrhein-Westfalen</t>
  </si>
  <si>
    <t>Rheinland-Pfalz</t>
  </si>
  <si>
    <t>Saarland</t>
  </si>
  <si>
    <t>Sachsen</t>
  </si>
  <si>
    <t>Sachsen-Anhalt</t>
  </si>
  <si>
    <t>Schleswig-Holstein</t>
  </si>
  <si>
    <t>Thüringen</t>
  </si>
  <si>
    <t>Funktionseinschränkung
der Wirbelsäule
und des Rumpfes,
Deformierung des
Brustkorbes</t>
  </si>
  <si>
    <t>Blindheit
und
Sehbehinderung</t>
  </si>
  <si>
    <t>Beeinträchtigung
der Funktion von
inneren Organen
bzw. Organsystemen</t>
  </si>
  <si>
    <t>Querschnittlähmung,
zerebrale Störungen,
geistig-seelische
Behinderungen,
Suchtkrankheiten</t>
  </si>
  <si>
    <t>-</t>
  </si>
  <si>
    <t>mit</t>
  </si>
  <si>
    <t xml:space="preserve">Weiblich </t>
  </si>
  <si>
    <t>Staatsangehörigkeit</t>
  </si>
  <si>
    <t>65 und mehr</t>
  </si>
  <si>
    <t>Deutsch-
land</t>
  </si>
  <si>
    <t>Baden-
Württem-
berg</t>
  </si>
  <si>
    <t>Branden-
burg</t>
  </si>
  <si>
    <t>Mecklen-
burg-
Vor-
pommern</t>
  </si>
  <si>
    <t>Nieder-
sachsen</t>
  </si>
  <si>
    <t>Nordrhein-
Westfalen</t>
  </si>
  <si>
    <t>Rheinland-
Pfalz</t>
  </si>
  <si>
    <t>Sachsen-
Anhalt</t>
  </si>
  <si>
    <t>Schleswig-
Holstein</t>
  </si>
  <si>
    <t>Funktionseinschränkung der Wirbelsäule und des</t>
  </si>
  <si>
    <t>Rumpfes, Deformierung des Brustkorbes</t>
  </si>
  <si>
    <t>Deformierung des Brustkorbes mit Funktionsein-</t>
  </si>
  <si>
    <t>Funktionseinschränkung der Wirbelsäule  und</t>
  </si>
  <si>
    <t>Blindheit und Sehbehinderung</t>
  </si>
  <si>
    <t>Taubheit kombiniert mit Störungen der Sprach-</t>
  </si>
  <si>
    <t>entwicklung und entsprechenden Störungen</t>
  </si>
  <si>
    <t>Schwerhörigkeit, auch kombiniert mit Gleich-</t>
  </si>
  <si>
    <t>Verlust einer Brust oder beider Brüste,</t>
  </si>
  <si>
    <t>Verlust oder Teilverlust von Glied-</t>
  </si>
  <si>
    <t>Funktionseinschränkung von Glied-</t>
  </si>
  <si>
    <t>Funktionseinschränkung der Wirbel-</t>
  </si>
  <si>
    <t>säule und des Rumpfes, Deformierung</t>
  </si>
  <si>
    <t>Sprach- oder Sprechstörungen, Taub-</t>
  </si>
  <si>
    <t>Verlust einer Brust oder beider</t>
  </si>
  <si>
    <t>Beeinträchtigung der Funktion von</t>
  </si>
  <si>
    <t>Querschnittlähmung, zerebrale</t>
  </si>
  <si>
    <t>Störungen, geistig-seelische</t>
  </si>
  <si>
    <t>sonstige und ungenügend bezeichnete</t>
  </si>
  <si>
    <t>Behinderungen</t>
  </si>
  <si>
    <t>der inneren Sekretion und/oder des Stoffwechsels</t>
  </si>
  <si>
    <t>heit, Schwerhörigkeit, Gleich-</t>
  </si>
  <si>
    <t>Art der Behinderung</t>
  </si>
  <si>
    <t>Arbeitsunfall
(einschl. Wege-
und Betriebs-
wegeunfall),
Berufskrankheit</t>
  </si>
  <si>
    <t>Inhalt</t>
  </si>
  <si>
    <t>Textteil</t>
  </si>
  <si>
    <t>Tabellenteil</t>
  </si>
  <si>
    <t>Europa</t>
  </si>
  <si>
    <t>Afrika</t>
  </si>
  <si>
    <t>Amerika</t>
  </si>
  <si>
    <t>Asien</t>
  </si>
  <si>
    <t>Sprach- oder Sprechstörungen, Taubheit,</t>
  </si>
  <si>
    <t>Schwerhörigkeit, Gleichgewichtsstörungen</t>
  </si>
  <si>
    <t>Sprach- oder Sprech-
störungen, Taubheit,
Schwerhörigkeit,
Gleichgewichts-
störungen</t>
  </si>
  <si>
    <t>inneren Organen bzw. Organsystemen</t>
  </si>
  <si>
    <t xml:space="preserve">Beeinträchtigung der Funktion von inneren </t>
  </si>
  <si>
    <t>Organen bzw. Organsystemen</t>
  </si>
  <si>
    <t>von Herz-Kreislauf und einem oder mehreren</t>
  </si>
  <si>
    <t>der tieferen Atemwege und Lungen sowie eines</t>
  </si>
  <si>
    <t>der Verdauungsorgane und eines oder mehrerer</t>
  </si>
  <si>
    <t>der Harnorgane und eines oder mehrerer</t>
  </si>
  <si>
    <t>der Geschlechtsorgane und eines oder mehrerer</t>
  </si>
  <si>
    <t>des Blutes und des retikulo-endothelialen</t>
  </si>
  <si>
    <t>Systems und eines oder mehrerer weiterer</t>
  </si>
  <si>
    <t>hirnorganische Anfälle (auch mit geistig-</t>
  </si>
  <si>
    <t>seelischen Störungen) ohne neurologische</t>
  </si>
  <si>
    <t>seelischen Störungen) mit neurologischen</t>
  </si>
  <si>
    <t>hirnorganisches Psychosyndrom (Hirnleistungs-</t>
  </si>
  <si>
    <t>schwäche, organische Wesensänderung) ohne</t>
  </si>
  <si>
    <t>schwäche, organische Wesensänderung) mit</t>
  </si>
  <si>
    <t>körperlich nicht begründbare (endogene)</t>
  </si>
  <si>
    <t>anderweitig nicht einzuordnende oder ungenü-</t>
  </si>
  <si>
    <t>Querschnittlähmung, zerebrale  Störungen,</t>
  </si>
  <si>
    <t>1.1</t>
  </si>
  <si>
    <t>1.2</t>
  </si>
  <si>
    <t>nichts vorhanden</t>
  </si>
  <si>
    <t xml:space="preserve">    unter</t>
  </si>
  <si>
    <t>Tabellenfach gesperrt, weil Aussage</t>
  </si>
  <si>
    <t>nicht sinnvoll</t>
  </si>
  <si>
    <t>Ergebnisse der Schwerbehindertenstatistik</t>
  </si>
  <si>
    <t>Länderergebnisse</t>
  </si>
  <si>
    <t>Gegenstand
der
Nachweisung</t>
  </si>
  <si>
    <t>Deutsche</t>
  </si>
  <si>
    <t>Ausländer</t>
  </si>
  <si>
    <t xml:space="preserve">je 1 000 </t>
  </si>
  <si>
    <t>nach Altersgruppen</t>
  </si>
  <si>
    <t>nach Ländern</t>
  </si>
  <si>
    <t>Land</t>
  </si>
  <si>
    <t xml:space="preserve">Grad der Behinderung </t>
  </si>
  <si>
    <t>3.1</t>
  </si>
  <si>
    <t xml:space="preserve"> Verlust einer Brust oder beider Brüste,</t>
  </si>
  <si>
    <t>weiteren Behinderung(en)</t>
  </si>
  <si>
    <t>geistig-seelische Behinderungen, Suchtkrankheiten</t>
  </si>
  <si>
    <t>Anzahl der Behinderungen</t>
  </si>
  <si>
    <t>nach Grad der Behinderung (GdB)</t>
  </si>
  <si>
    <t>Insgesamt ...</t>
  </si>
  <si>
    <t>Angeborene
Behinderung</t>
  </si>
  <si>
    <t xml:space="preserve">Häuslicher
Unfall </t>
  </si>
  <si>
    <t>Sonstiger oder
nicht näher
bezeichneter
Unfall</t>
  </si>
  <si>
    <t>Sonstige, mehrere
oder ungenügend
bezeichnete
Ursachen</t>
  </si>
  <si>
    <t>Zusammen ...</t>
  </si>
  <si>
    <t xml:space="preserve">männlich </t>
  </si>
  <si>
    <t xml:space="preserve">weiblich </t>
  </si>
  <si>
    <t xml:space="preserve">eines Armes </t>
  </si>
  <si>
    <t xml:space="preserve">eines Beines </t>
  </si>
  <si>
    <t xml:space="preserve">beider Arme </t>
  </si>
  <si>
    <t xml:space="preserve">beider Beine </t>
  </si>
  <si>
    <t xml:space="preserve">eines Armes und eines Beines </t>
  </si>
  <si>
    <t xml:space="preserve">beider Arme und beider Beine </t>
  </si>
  <si>
    <t xml:space="preserve">Deformierung des Brustkorbes mit Funktionseinschränkung der Wirbelsäule </t>
  </si>
  <si>
    <t xml:space="preserve">Funktionseinschränkung der Wirbelsäule </t>
  </si>
  <si>
    <t xml:space="preserve">Blindheit oder Verlust beider Augen </t>
  </si>
  <si>
    <t xml:space="preserve">hochgradige Sehbehinderung </t>
  </si>
  <si>
    <t xml:space="preserve">sonstige Sehbehinderung </t>
  </si>
  <si>
    <t xml:space="preserve">Sprach- oder Sprechstörungen </t>
  </si>
  <si>
    <t xml:space="preserve">Taubheit </t>
  </si>
  <si>
    <t xml:space="preserve">Schwerhörigkeit, auch kombiniert mit Gleichgewichtsstörungen </t>
  </si>
  <si>
    <t xml:space="preserve">Gleichgewichtsstörungen </t>
  </si>
  <si>
    <t xml:space="preserve">Kleinwuchs </t>
  </si>
  <si>
    <t xml:space="preserve">Verlust einer Brust oder beider Brüste </t>
  </si>
  <si>
    <t xml:space="preserve">von Herz-Kreislauf </t>
  </si>
  <si>
    <t xml:space="preserve">von Herz-Kreislauf und einem oder mehreren weiteren inneren Organen </t>
  </si>
  <si>
    <t xml:space="preserve">der oberen Atemwege </t>
  </si>
  <si>
    <t xml:space="preserve">der oberen Atemwege und eines oder mehrerer weiterer innerer Organe </t>
  </si>
  <si>
    <t xml:space="preserve">der tieferen Atemwege und Lungen </t>
  </si>
  <si>
    <t xml:space="preserve">der tieferen Atemwege und Lungen sowie eines oder mehrerer weiterer innerer Organe </t>
  </si>
  <si>
    <t xml:space="preserve">der Verdauungsorgane </t>
  </si>
  <si>
    <t xml:space="preserve">der Verdauungsorgane und eines oder mehrerer weiterer innerer Organe </t>
  </si>
  <si>
    <t xml:space="preserve">der Harnorgane </t>
  </si>
  <si>
    <t xml:space="preserve">der Harnorgane und eines oder mehrerer weiterer innerer Organe </t>
  </si>
  <si>
    <t xml:space="preserve">der Geschlechtsorgane </t>
  </si>
  <si>
    <t xml:space="preserve">der Geschlechtsorgane und eines oder mehrerer weiterer innerer Organe </t>
  </si>
  <si>
    <t xml:space="preserve">der inneren Sekretion und/oder des Stoffwechsels </t>
  </si>
  <si>
    <t xml:space="preserve">der inneren Sekretion und/oder des Stoffwechsels u. eines o. mehr. weit. inn. Organe </t>
  </si>
  <si>
    <t xml:space="preserve">des Blutes und des retikulo-endothelialen Systems </t>
  </si>
  <si>
    <t xml:space="preserve">des Blutes und des retikulo-endothelialen Systems u. eines o. mehr. weit. inn. Organe </t>
  </si>
  <si>
    <t xml:space="preserve">Querschnittlähmung </t>
  </si>
  <si>
    <t xml:space="preserve">körperlich nicht begründbare (endogene) Psychosen (Schizophrenie, affektive Psychosen) </t>
  </si>
  <si>
    <t xml:space="preserve">Neurosen, Persönlichkeits- und Verhaltensstörungen </t>
  </si>
  <si>
    <t xml:space="preserve">Suchtkrankheiten </t>
  </si>
  <si>
    <t xml:space="preserve">nur Behinderungen mit Einzel-GdB unter 25 </t>
  </si>
  <si>
    <t xml:space="preserve">anderweitig nicht einzuordnende oder ungenügend bezeichnete Behinderungen </t>
  </si>
  <si>
    <t xml:space="preserve"> Sonstige und ungenügend bezeichnete Behinderungen</t>
  </si>
  <si>
    <t xml:space="preserve">  6</t>
  </si>
  <si>
    <t>Anerkannte
Kriegs-, Wehr-
dienst- oder
Zivildienst-
beschädigung</t>
  </si>
  <si>
    <t>Allgemeine Krankheit
(einschließlich
Impfschaden)</t>
  </si>
  <si>
    <t xml:space="preserve">    65 und mehr</t>
  </si>
  <si>
    <t>Sonstige und
ungenügend
bezeichnete
Behinderungen</t>
  </si>
  <si>
    <t xml:space="preserve">  4</t>
  </si>
  <si>
    <t xml:space="preserve">    e i n e r   Behinderung </t>
  </si>
  <si>
    <t xml:space="preserve">    m e h r e r e n   Behinderungen </t>
  </si>
  <si>
    <t xml:space="preserve">Angeborene Behinderung </t>
  </si>
  <si>
    <t xml:space="preserve">Anerkannte Kriegs-, Wehrdienst- oder Zivildienstbeschädigung </t>
  </si>
  <si>
    <t xml:space="preserve">Sonstige, mehrere oder ungenügend bezeichnete Ursachen </t>
  </si>
  <si>
    <t>des Brustkorbes</t>
  </si>
  <si>
    <t>gewichtsstörungen</t>
  </si>
  <si>
    <t>Schwerbehinderte Menschen</t>
  </si>
  <si>
    <t xml:space="preserve">Schwerbehinderte Menschen am  31.12. ... </t>
  </si>
  <si>
    <t xml:space="preserve">     Störungen der geistigen Entwicklung </t>
  </si>
  <si>
    <t xml:space="preserve">     Psychosen </t>
  </si>
  <si>
    <r>
      <t>Arbeitsunfall</t>
    </r>
    <r>
      <rPr>
        <vertAlign val="superscript"/>
        <sz val="7"/>
        <rFont val="MetaNormalLF-Roman"/>
        <family val="2"/>
      </rPr>
      <t xml:space="preserve">  </t>
    </r>
    <r>
      <rPr>
        <sz val="7"/>
        <rFont val="MetaNormalLF-Roman"/>
        <family val="2"/>
      </rPr>
      <t>(einschl. Wege- und Betriebswegeunfall), Berufskrankheit ........................................................................................................</t>
    </r>
  </si>
  <si>
    <t xml:space="preserve">Verkehrsunfall </t>
  </si>
  <si>
    <t xml:space="preserve">Häuslicher Unfall </t>
  </si>
  <si>
    <t xml:space="preserve">Sonstiger oder nicht näher bezeichneter Unfall </t>
  </si>
  <si>
    <t xml:space="preserve">Allgemeine Krankheit (einschließlich Impfschaden) </t>
  </si>
  <si>
    <t xml:space="preserve">Funktionseinschränkung der Wirbelsäule und der Gliedmaßen </t>
  </si>
  <si>
    <t>Verlust
oder
Teilverlust
von
Gliedmaßen</t>
  </si>
  <si>
    <t xml:space="preserve">
Funktions-
einschränkung
von
Gliedmaßen
</t>
  </si>
  <si>
    <t xml:space="preserve">von drei oder vier Gliedmaßen </t>
  </si>
  <si>
    <t xml:space="preserve">von drei Gliedmaßen </t>
  </si>
  <si>
    <t xml:space="preserve">Entstellung, belästigende oder abstoßende Absonderungen oder Gerüche </t>
  </si>
  <si>
    <t xml:space="preserve">von drei  oder vier Gliedmaßen </t>
  </si>
  <si>
    <t xml:space="preserve">von drei  Gliedmaßen </t>
  </si>
  <si>
    <t>Entstellung, belästigende oder abstoßende</t>
  </si>
  <si>
    <t>Verlust
oder
Teilverlust
von
Glied-
maßen</t>
  </si>
  <si>
    <t>X</t>
  </si>
  <si>
    <t xml:space="preserve">            Männlich </t>
  </si>
  <si>
    <t xml:space="preserve">            Weiblich </t>
  </si>
  <si>
    <t xml:space="preserve">unter 4 </t>
  </si>
  <si>
    <t xml:space="preserve">15 - 18 </t>
  </si>
  <si>
    <t xml:space="preserve">18 - 25 </t>
  </si>
  <si>
    <t xml:space="preserve">25 - 35 </t>
  </si>
  <si>
    <t xml:space="preserve">35 - 45 </t>
  </si>
  <si>
    <t xml:space="preserve">45 - 55 </t>
  </si>
  <si>
    <t xml:space="preserve">55 - 60 </t>
  </si>
  <si>
    <t xml:space="preserve">60 - 62 </t>
  </si>
  <si>
    <t xml:space="preserve">62 - 65 </t>
  </si>
  <si>
    <t xml:space="preserve">65 und mehr </t>
  </si>
  <si>
    <t xml:space="preserve">35 - 45  </t>
  </si>
  <si>
    <t xml:space="preserve">15 - 25 </t>
  </si>
  <si>
    <t xml:space="preserve">55 - 65 </t>
  </si>
  <si>
    <t xml:space="preserve">maßen </t>
  </si>
  <si>
    <t xml:space="preserve">des Brustkorbes </t>
  </si>
  <si>
    <t xml:space="preserve">Blindheit und Sehbehinderung </t>
  </si>
  <si>
    <t xml:space="preserve">inneren Organen bzw. Organsystemen </t>
  </si>
  <si>
    <t xml:space="preserve">Behinderungen, Suchtkrankheiten </t>
  </si>
  <si>
    <t xml:space="preserve">Behinderungen </t>
  </si>
  <si>
    <t xml:space="preserve"> unter 18 </t>
  </si>
  <si>
    <t xml:space="preserve">   18 - 25 </t>
  </si>
  <si>
    <t xml:space="preserve">   25 - 35 </t>
  </si>
  <si>
    <t xml:space="preserve">   35 - 45 </t>
  </si>
  <si>
    <t xml:space="preserve">   45 - 55 </t>
  </si>
  <si>
    <t xml:space="preserve">   55 - 60 </t>
  </si>
  <si>
    <t xml:space="preserve">   60 - 62 </t>
  </si>
  <si>
    <t xml:space="preserve">   62 - 65 </t>
  </si>
  <si>
    <t xml:space="preserve">   65 und mehr </t>
  </si>
  <si>
    <t xml:space="preserve">                                               Insgesamt ...</t>
  </si>
  <si>
    <t>Schwerbehinderte Menschen am 31.12. ...</t>
  </si>
  <si>
    <t>Gebietsstand der Zeitreihen</t>
  </si>
  <si>
    <t>=</t>
  </si>
  <si>
    <t>BStatG</t>
  </si>
  <si>
    <t>Bundesstatistikgesetz</t>
  </si>
  <si>
    <t>GdB</t>
  </si>
  <si>
    <t>SchwbG</t>
  </si>
  <si>
    <t>Schwerbehindertengesetz</t>
  </si>
  <si>
    <t>SGB</t>
  </si>
  <si>
    <t>Sozialgesetzbuch</t>
  </si>
  <si>
    <t>1.1 nach Altersgruppen, Ländern, Grad der Behinderung und Staatsangehörigkeit</t>
  </si>
  <si>
    <t>1.13 nach Ländern, Altersgruppen und Grad der Behinderung</t>
  </si>
  <si>
    <t>1.14 nach Grad der Behinderung, Staatsangehörigkeit und Ländern</t>
  </si>
  <si>
    <t>1.14.1 Anzahl</t>
  </si>
  <si>
    <t>1.14.2 Prozent</t>
  </si>
  <si>
    <t>3 Schwerbehinderte Menschen am Jahresende</t>
  </si>
  <si>
    <t xml:space="preserve">3.1 nach Geschlecht, Altersgruppen und Anteil an der Wohnbevölkerung </t>
  </si>
  <si>
    <t>3.2 nach Art der schwersten Behinderung</t>
  </si>
  <si>
    <t>3.3 nach Ursache der schwersten Behinderung</t>
  </si>
  <si>
    <t>Weiblich</t>
  </si>
  <si>
    <t xml:space="preserve">                                                                          Zusammen ...</t>
  </si>
  <si>
    <t xml:space="preserve">  GdB   50 </t>
  </si>
  <si>
    <t xml:space="preserve">Bayern </t>
  </si>
  <si>
    <t xml:space="preserve">Berlin </t>
  </si>
  <si>
    <t xml:space="preserve">Baden-Württemberg </t>
  </si>
  <si>
    <t xml:space="preserve">Bremen </t>
  </si>
  <si>
    <t xml:space="preserve">Brandenburg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</si>
  <si>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</si>
  <si>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</si>
  <si>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</si>
  <si>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</si>
  <si>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</si>
  <si>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</si>
  <si>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</si>
  <si>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</si>
  <si>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</si>
  <si>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</si>
  <si>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</si>
  <si>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Ausfallserscheinungen am Bewegungsapparat </t>
  </si>
  <si>
    <t xml:space="preserve">     ohne neurologische Ausfallserscheinungen am Bewegungsapparat; symptomatische</t>
  </si>
  <si>
    <t xml:space="preserve">     mit neurologischen Ausfallserscheinungen am Bewegungsapparat </t>
  </si>
  <si>
    <t xml:space="preserve">          Insgesamt</t>
  </si>
  <si>
    <t xml:space="preserve">      65 und mehr</t>
  </si>
  <si>
    <t>Europäische Union</t>
  </si>
  <si>
    <t xml:space="preserve">Bosnien und Herzegowina </t>
  </si>
  <si>
    <t xml:space="preserve">der Gliedmaßen </t>
  </si>
  <si>
    <t>der oberen Atemwege und eines oder mehrerer weiterer</t>
  </si>
  <si>
    <t xml:space="preserve">oder mehrerer weiterer innerer Organe </t>
  </si>
  <si>
    <t>neurologische Ausfallserscheinungen am Bewe-</t>
  </si>
  <si>
    <t xml:space="preserve">Ausfallserscheinungen am Bewegungsapparat </t>
  </si>
  <si>
    <t>neurologischen Ausfallserscheinungen am Bewe-</t>
  </si>
  <si>
    <t>1.12 nach Ländern, Art der schwersten Behinderung (Oberkategorien) und Grad der Behinderung</t>
  </si>
  <si>
    <t>Land
Alter von ... bis unter ... Jahren</t>
  </si>
  <si>
    <t>Veränderungen in +/- %</t>
  </si>
  <si>
    <t>Veränderungen in +/-  %</t>
  </si>
  <si>
    <t>Altersgruppen, Ländern, Grad der Behinderung und Staatsangehörigkeit</t>
  </si>
  <si>
    <t>Art der schwersten Behinderung und Altersgruppen</t>
  </si>
  <si>
    <t>1.2.1 Insgesamt</t>
  </si>
  <si>
    <t>1.2.2 Männlich</t>
  </si>
  <si>
    <t>1.2.3 Weiblich</t>
  </si>
  <si>
    <t>Art der schwersten Behinderung und Grad der Behinderung</t>
  </si>
  <si>
    <t>1.3.1 Insgesamt</t>
  </si>
  <si>
    <t>1.3.2 Prozentuale Struktur nach dem Grad der Behinderung</t>
  </si>
  <si>
    <t>1.3.3 Männlich</t>
  </si>
  <si>
    <t>1.3.4 Weiblich</t>
  </si>
  <si>
    <t>Alter von ... bis unter ... Jahren</t>
  </si>
  <si>
    <t xml:space="preserve">    65  und  mehr</t>
  </si>
  <si>
    <t>Deutschland ...</t>
  </si>
  <si>
    <t xml:space="preserve">  GdB   60 </t>
  </si>
  <si>
    <t xml:space="preserve">  GdB   70 </t>
  </si>
  <si>
    <t xml:space="preserve">  GdB   80 </t>
  </si>
  <si>
    <t xml:space="preserve">  GdB   90 </t>
  </si>
  <si>
    <t xml:space="preserve">  GdB 100 </t>
  </si>
  <si>
    <t>1.4.2 Deutsche</t>
  </si>
  <si>
    <t>1.4.3 Ausländer</t>
  </si>
  <si>
    <t>1.5</t>
  </si>
  <si>
    <t>1.5.2 Männlich</t>
  </si>
  <si>
    <t>1.5.3 Weiblich</t>
  </si>
  <si>
    <t>1.5.4 Deutsche</t>
  </si>
  <si>
    <t>1.5.5 Ausländer</t>
  </si>
  <si>
    <t>1.6</t>
  </si>
  <si>
    <t>1.6.1 Insgesamt</t>
  </si>
  <si>
    <t>1.6.2 Prozentuale Struktur nach dem Grad der Behinderung</t>
  </si>
  <si>
    <t>1.7</t>
  </si>
  <si>
    <t>1.7.2 Deutsche</t>
  </si>
  <si>
    <t>1.7.3 Ausländer</t>
  </si>
  <si>
    <t>1.8</t>
  </si>
  <si>
    <t>1.8.1 Insgesamt</t>
  </si>
  <si>
    <t>1.8.2 Männlich</t>
  </si>
  <si>
    <t>1.8.3 Weiblich</t>
  </si>
  <si>
    <t>1.9</t>
  </si>
  <si>
    <t>1.9.1 Insgesamt</t>
  </si>
  <si>
    <t>1.9.2 Männlich</t>
  </si>
  <si>
    <t>1.9.3 Weiblich</t>
  </si>
  <si>
    <t>1.10</t>
  </si>
  <si>
    <t>1.11</t>
  </si>
  <si>
    <t>1.12</t>
  </si>
  <si>
    <t>1.13</t>
  </si>
  <si>
    <t>1.14</t>
  </si>
  <si>
    <t>2.1</t>
  </si>
  <si>
    <t>Art und Ursache der einzelnen Behinderungen</t>
  </si>
  <si>
    <t>2.1.1 Schwerste Behinderung</t>
  </si>
  <si>
    <t>2.1.4 Behinderungen insgesamt</t>
  </si>
  <si>
    <t>Zeitreihen</t>
  </si>
  <si>
    <t>Schwerbehinderte Menschen am Jahresende nach ...</t>
  </si>
  <si>
    <t>3.1.1 Deutschland</t>
  </si>
  <si>
    <t>Geschlecht, Altersgruppen und Anteil an der Wohnbevölkerung</t>
  </si>
  <si>
    <t>3.1.2 Früheres Bundesgebiet</t>
  </si>
  <si>
    <t>3.1.3 Neue Länder</t>
  </si>
  <si>
    <t>3.2</t>
  </si>
  <si>
    <t>3.3</t>
  </si>
  <si>
    <t>Art der schwersten Behinderung und Ursache der schwersten Behinderung</t>
  </si>
  <si>
    <t>Ursache der schwersten Behinderung, Grad der Behinderung und Geschlecht</t>
  </si>
  <si>
    <t>Altersgruppen und Ursache der schwersten Behinderung</t>
  </si>
  <si>
    <t>Art der schwersten Behinderung und Art der weiteren Behinderungen (Oberkategorien)</t>
  </si>
  <si>
    <t>Altersgruppen, Mehrfachbehinderungen und Grad der Behinderung</t>
  </si>
  <si>
    <t>Staatsangehörigkeit, Geschlecht und Altersgruppen</t>
  </si>
  <si>
    <t>Art der schwersten Behinderung und Ländern</t>
  </si>
  <si>
    <t>2.1.2 Zweitschwerste Behinderung</t>
  </si>
  <si>
    <t>2.1.3 Drittschwerste Behinderung</t>
  </si>
  <si>
    <t>1.4.1 Insgesamt</t>
  </si>
  <si>
    <t>1.5.1 Insgesamt</t>
  </si>
  <si>
    <t>1.7.1 Insgesamt</t>
  </si>
  <si>
    <t>Ländern, Art der schwersten Behinderung (Oberkategorien) und Grad der Behinderung</t>
  </si>
  <si>
    <t>Ländern, Altersgruppen und Grad der Behinderung</t>
  </si>
  <si>
    <t>Grad der Behinderung, Staatsangehörigkeit und Ländern</t>
  </si>
  <si>
    <t>Erscheinungsfolge: zweijährlich</t>
  </si>
  <si>
    <t xml:space="preserve"> Verlust oder Teilverlust von Gliedmaßen</t>
  </si>
  <si>
    <t xml:space="preserve"> Funktionseinschränkung von Gliedmaßen</t>
  </si>
  <si>
    <t>Verlust oder Teilverlust von Gliedmaßen</t>
  </si>
  <si>
    <t>Funktionseinschränkung von Gliedmaßen</t>
  </si>
  <si>
    <t xml:space="preserve">Vereinigtes Königreich </t>
  </si>
  <si>
    <t xml:space="preserve">Norwegen </t>
  </si>
  <si>
    <t xml:space="preserve">sonstige Einschränkungen der Stützfunktion des Rumpfes </t>
  </si>
  <si>
    <t>Funktions-
einschrän-
kung von
Glied-
maßen</t>
  </si>
  <si>
    <t>sonstige Einschränkungen der Stützfunktion</t>
  </si>
  <si>
    <t>1.3</t>
  </si>
  <si>
    <t>1.4</t>
  </si>
  <si>
    <t>Altersgruppen, Geschlecht und Art der schwersten Behinderung (Oberkategorien)</t>
  </si>
  <si>
    <t>BGBl.</t>
  </si>
  <si>
    <t>Bundesgesetzblatt</t>
  </si>
  <si>
    <t>3.2.1 Deutschland - Absolut -</t>
  </si>
  <si>
    <t xml:space="preserve">           Deutschland - Veränderungsraten -</t>
  </si>
  <si>
    <t>3.2.2 Früheres Bundesgebiet - Absolut -</t>
  </si>
  <si>
    <t xml:space="preserve">           Früheres Bundesgebiet - Veränderungsraten -</t>
  </si>
  <si>
    <t>3.2.3 Neue Länder - Absolut -</t>
  </si>
  <si>
    <t xml:space="preserve">           Neue Länder - Veränderungsraten -</t>
  </si>
  <si>
    <t>3.3.1 Deutschland - Absolut -</t>
  </si>
  <si>
    <t>3.3.2 Früheres Bundesgebiet - Absolut -</t>
  </si>
  <si>
    <t>3.3.3 Neue Länder - Absolut -</t>
  </si>
  <si>
    <t/>
  </si>
  <si>
    <t>Vervielfältigung und Verbreitung, auch auszugsweise, mit Quellenangabe gestattet.</t>
  </si>
  <si>
    <t xml:space="preserve">Estland </t>
  </si>
  <si>
    <t xml:space="preserve">Lettland </t>
  </si>
  <si>
    <t xml:space="preserve">Litauen </t>
  </si>
  <si>
    <t xml:space="preserve">Malta </t>
  </si>
  <si>
    <t xml:space="preserve">Slowakei </t>
  </si>
  <si>
    <t xml:space="preserve">Slowenien </t>
  </si>
  <si>
    <t xml:space="preserve">Zypern </t>
  </si>
  <si>
    <t>(Doppelklick auf Symbol)</t>
  </si>
  <si>
    <t>Der Qualitätsbericht enthält Angaben zur Statistik der schwerbehinderten Menschen</t>
  </si>
  <si>
    <t xml:space="preserve"> sowie Informationen zur Rechtsgrundlage und zur Erhebungsmethodik. </t>
  </si>
  <si>
    <t>Qualitätsbericht</t>
  </si>
  <si>
    <t>Statistik der schwerbehinderten Menschen</t>
  </si>
  <si>
    <t>PDF-Datei</t>
  </si>
  <si>
    <t xml:space="preserve">    der Wirbelsäule und des Rumpfes, Deformierung des Brustkorbes</t>
  </si>
  <si>
    <t xml:space="preserve">    Taubheit, Schwerhörigkeit, Gleichgewichtsstörungen</t>
  </si>
  <si>
    <t xml:space="preserve">    Entstellungen u. a.</t>
  </si>
  <si>
    <t xml:space="preserve">    von inneren Organen bzw. Organsystemen</t>
  </si>
  <si>
    <t xml:space="preserve">    geistig-seelische Behinderungen, Suchtkrankheiten</t>
  </si>
  <si>
    <t xml:space="preserve">Störungen der geistigen Entwicklung (z. B. Lernbehinderung, geistige Behinderung) </t>
  </si>
  <si>
    <t>Verlust einer
Brust oder
beider Brüste,
Entstellungen 
u. a.</t>
  </si>
  <si>
    <t>Entstellungen u. a.</t>
  </si>
  <si>
    <t xml:space="preserve">(z. B.  Lernbehinderung, geistige Behinderung) </t>
  </si>
  <si>
    <t>Land
Art der schwersten Behinderung</t>
  </si>
  <si>
    <t xml:space="preserve">Brüste, Entstellungen u. a. </t>
  </si>
  <si>
    <t>Verlust
einer Brust
oder
beider Brüste,
Entstellungen u. a.</t>
  </si>
  <si>
    <t>Neurosen, Persönlichkeits- und Verhaltens-</t>
  </si>
  <si>
    <t xml:space="preserve">         eines Armes </t>
  </si>
  <si>
    <t xml:space="preserve">         eines Beines </t>
  </si>
  <si>
    <t xml:space="preserve">         beider Arme </t>
  </si>
  <si>
    <t xml:space="preserve">         beider Beine </t>
  </si>
  <si>
    <t xml:space="preserve">         eines Armes und eines Beines </t>
  </si>
  <si>
    <t xml:space="preserve">         von drei oder vier Gliedmaßen </t>
  </si>
  <si>
    <t xml:space="preserve">         von drei Gliedmaßen </t>
  </si>
  <si>
    <t xml:space="preserve">         beider Arme und beider Beine </t>
  </si>
  <si>
    <t xml:space="preserve">         Deformierung des Brustkorbes mit Funktionseinschränkung der Wirbelsäule </t>
  </si>
  <si>
    <t xml:space="preserve">         Funktionseinschränkung der Wirbelsäule </t>
  </si>
  <si>
    <t xml:space="preserve">         Funktionseinschränkung der Wirbelsäule und der Gliedmaßen </t>
  </si>
  <si>
    <t xml:space="preserve">         sonstige Einschränkungen der Stützfunktion des Rumpfes </t>
  </si>
  <si>
    <t xml:space="preserve">         Blindheit oder Verlust beider Augen </t>
  </si>
  <si>
    <t xml:space="preserve">         hochgradige Sehbehinderung </t>
  </si>
  <si>
    <t xml:space="preserve">         sonstige Sehbehinderung </t>
  </si>
  <si>
    <t xml:space="preserve">         Sprach- oder Sprechstörungen </t>
  </si>
  <si>
    <t xml:space="preserve">         Taubheit </t>
  </si>
  <si>
    <t xml:space="preserve">         Taubheit kombiniert mit Störungen der Sprachentwicklung und entsprechenden</t>
  </si>
  <si>
    <t xml:space="preserve">              Störungen der geistigen Entwicklung </t>
  </si>
  <si>
    <t xml:space="preserve">         Schwerhörigkeit, auch kombiniert mit Gleichgewichtsstörungen </t>
  </si>
  <si>
    <t xml:space="preserve">         Gleichgewichtsstörungen </t>
  </si>
  <si>
    <t xml:space="preserve">         Kleinwuchs </t>
  </si>
  <si>
    <t xml:space="preserve">         Entstellung, belästigende oder abstoßende Absonderungen oder Gerüche </t>
  </si>
  <si>
    <t xml:space="preserve">        Verlust einer Brust oder beider Brüste </t>
  </si>
  <si>
    <t xml:space="preserve">         von Herz-Kreislauf </t>
  </si>
  <si>
    <t xml:space="preserve">         von Herz-Kreislauf und einem oder mehreren weiteren inneren Organen </t>
  </si>
  <si>
    <t xml:space="preserve">         der oberen Atemwege </t>
  </si>
  <si>
    <t xml:space="preserve">         der oberen Atemwege und eines oder mehrerer weiterer innerer Organe </t>
  </si>
  <si>
    <t xml:space="preserve">         der tieferen Atemwege und Lungen </t>
  </si>
  <si>
    <t xml:space="preserve">         der tieferen Atemwege und Lungen sowie eines oder mehrerer weiterer innerer Organe </t>
  </si>
  <si>
    <t xml:space="preserve">         der Verdauungsorgane </t>
  </si>
  <si>
    <t xml:space="preserve">         der Verdauungsorgane und eines oder mehrerer weiterer innerer Organe </t>
  </si>
  <si>
    <t xml:space="preserve">         der Harnorgane </t>
  </si>
  <si>
    <t xml:space="preserve">         der Harnorgane und eines oder mehrerer weiterer innerer Organe </t>
  </si>
  <si>
    <t xml:space="preserve">         der Geschlechtsorgane </t>
  </si>
  <si>
    <t xml:space="preserve">         der Geschlechtsorgane und eines oder mehrerer weiterer innerer Organe </t>
  </si>
  <si>
    <t xml:space="preserve">         der inneren Sekretion und/oder des Stoffwechsels </t>
  </si>
  <si>
    <t xml:space="preserve">         der inneren Sekretion und/oder des Stoffwechsels u. eines o. mehr. weit. inn. Organe </t>
  </si>
  <si>
    <t xml:space="preserve">         des Blutes und des retikulo-endothelialen Systems </t>
  </si>
  <si>
    <t xml:space="preserve">         des Blutes und des retikulo-endothelialen Systems u. eines o. mehr. weit. inn. Organe </t>
  </si>
  <si>
    <t xml:space="preserve">         Querschnittlähmung </t>
  </si>
  <si>
    <t xml:space="preserve">         hirnorganische Anfälle (auch mit geistig-seelischen Störungen) ohne neurologische</t>
  </si>
  <si>
    <t xml:space="preserve">              Ausfallserscheinungen am Bewegungsapparat </t>
  </si>
  <si>
    <t xml:space="preserve">         hirnorganische Anfälle (auch mit geistig-seelischen Störungen) mit neurologischen</t>
  </si>
  <si>
    <t xml:space="preserve">         hirnorganisches Psychosyndrom (Hirnleistungsschwäche, organische Wesensänderung)</t>
  </si>
  <si>
    <t xml:space="preserve">              ohne neurologische Ausfallserscheinungen am Bewegungsapparat; symptomatische</t>
  </si>
  <si>
    <t xml:space="preserve">              Psychosen </t>
  </si>
  <si>
    <t xml:space="preserve">              mit neurologischen Ausfallserscheinungen am Bewegungsapparat </t>
  </si>
  <si>
    <t xml:space="preserve">         Störungen der geistigen Entwicklung (z. B. Lernbehinderung, geistige Behinderung) </t>
  </si>
  <si>
    <t xml:space="preserve">         körperlich nicht begründbare (endogene) Psychosen (Schizophrenie, affektive  Psychosen) </t>
  </si>
  <si>
    <t xml:space="preserve">         Neurosen, Persönlichkeits- und Verhaltensstörungen </t>
  </si>
  <si>
    <t xml:space="preserve">         Suchtkrankheiten </t>
  </si>
  <si>
    <t xml:space="preserve">         nur Behinderungen mit Einzel-GdB unter 25 </t>
  </si>
  <si>
    <t xml:space="preserve">         anderweitig nicht einzuordnende oder ungenügend bezeichnete Behinderungen </t>
  </si>
  <si>
    <t>2007
gegenüber
2005</t>
  </si>
  <si>
    <t>2009
gegenüber
2007</t>
  </si>
  <si>
    <t>Früheres Bundesgebiet</t>
  </si>
  <si>
    <t>Neue Länder</t>
  </si>
  <si>
    <t>Veränderungen in  +/- %</t>
  </si>
  <si>
    <t>2011
gegenüber
2009</t>
  </si>
  <si>
    <t>Erläuterungen zur Statistik der schwerbehinderten Menschen</t>
  </si>
  <si>
    <t>Ihr Kontakt zu uns:</t>
  </si>
  <si>
    <t>www.destatis.de/kontakt</t>
  </si>
  <si>
    <t>Sozialleistungen</t>
  </si>
  <si>
    <t>1.2 nach Art der schwersten Behinderung und Altersgruppen</t>
  </si>
  <si>
    <t xml:space="preserve">1.3 nach Art der schwersten Behinderung und Grad der Behinderung </t>
  </si>
  <si>
    <t>1.4 nach Altersgruppen, Geschlecht und Art der schwersten Behinderung (Oberkategorien)</t>
  </si>
  <si>
    <t>1.5  nach Art der schwersten Behinderung und Ursache der schwersten Behinderung</t>
  </si>
  <si>
    <t>1.5.3  Weiblich</t>
  </si>
  <si>
    <t>1.6 nach Ursache der schwersten Behinderung, Grad der Behinderung und Geschlecht</t>
  </si>
  <si>
    <t>1.7 nach Altersgruppen und Ursache der schwersten Behinderung</t>
  </si>
  <si>
    <t>1.8 nach Art der schwersten Behinderung und Art der weiteren Behinderungen (Oberkategorien)</t>
  </si>
  <si>
    <t>1.9 nach Altersgruppen, Mehrfachbehinderungen und Grad der Behinderung</t>
  </si>
  <si>
    <t>1.9.3  Weiblich</t>
  </si>
  <si>
    <t>1.10 nach Staatsangehörigkeit, Geschlecht und Altersgruppen</t>
  </si>
  <si>
    <t>1.11 nach Art der schwersten Behinderung und Ländern</t>
  </si>
  <si>
    <t>2.1 nach Art und Ursache der einzelnen Behinderungen</t>
  </si>
  <si>
    <t>2.1.2 Zweitschw. Behinderung</t>
  </si>
  <si>
    <t>2.1.3 Drittschw. Behinderung</t>
  </si>
  <si>
    <t>2013
gegenüber
2011</t>
  </si>
  <si>
    <t>Davon im Alter von …
bis unter ... Jahren</t>
  </si>
  <si>
    <r>
      <t>3.2.2 Früheres Bundesgebiet</t>
    </r>
    <r>
      <rPr>
        <vertAlign val="superscript"/>
        <sz val="9"/>
        <rFont val="MetaNormalLF-Roman"/>
        <family val="2"/>
      </rPr>
      <t xml:space="preserve"> </t>
    </r>
    <r>
      <rPr>
        <sz val="9"/>
        <rFont val="MetaNormalLF-Roman"/>
        <family val="2"/>
      </rPr>
      <t>- Veränderungsraten -</t>
    </r>
  </si>
  <si>
    <t>3.2.3 Neue Länder - Veränderungsraten -</t>
  </si>
  <si>
    <t>3.3.1 Deutschland - Veränderungsraten -</t>
  </si>
  <si>
    <t>3.3.2 Früheres Bundesgebiet - Veränderungsraten -</t>
  </si>
  <si>
    <t>3.3.3 Neue Länder - Veränderungsraten -</t>
  </si>
  <si>
    <t xml:space="preserve">        x</t>
  </si>
  <si>
    <t>VersMedV</t>
  </si>
  <si>
    <t>Versorgungsmedizin-Verordnung</t>
  </si>
  <si>
    <t xml:space="preserve">Serbien </t>
  </si>
  <si>
    <t xml:space="preserve">Vereinigte Staaten </t>
  </si>
  <si>
    <t xml:space="preserve">Australien, Ozeanien, Antarktis </t>
  </si>
  <si>
    <t>Allgemeine
Krankheit
(einschließlich
Impfschaden)</t>
  </si>
  <si>
    <r>
      <t>Einwohner</t>
    </r>
    <r>
      <rPr>
        <vertAlign val="superscript"/>
        <sz val="10"/>
        <rFont val="MetaNormalLF-Roman"/>
        <family val="2"/>
      </rPr>
      <t>1</t>
    </r>
  </si>
  <si>
    <t>2015
gegenüber
2013</t>
  </si>
  <si>
    <t>Davon im Alter von … bis unter … Jahren</t>
  </si>
  <si>
    <t xml:space="preserve">   4 - 15 </t>
  </si>
  <si>
    <t xml:space="preserve">       unter</t>
  </si>
  <si>
    <t xml:space="preserve">      Insgesamt</t>
  </si>
  <si>
    <t xml:space="preserve">100    </t>
  </si>
  <si>
    <t xml:space="preserve">  6  - 15 </t>
  </si>
  <si>
    <t xml:space="preserve">  4  -   6 </t>
  </si>
  <si>
    <t>2017
gegenüber
2015</t>
  </si>
  <si>
    <r>
      <t>1.2.2 Männlich</t>
    </r>
    <r>
      <rPr>
        <b/>
        <vertAlign val="superscript"/>
        <sz val="9"/>
        <rFont val="MetaNormalLF-Roman"/>
        <family val="2"/>
      </rPr>
      <t>1</t>
    </r>
  </si>
  <si>
    <r>
      <t>1.3.3 Männlich</t>
    </r>
    <r>
      <rPr>
        <b/>
        <vertAlign val="superscript"/>
        <sz val="9"/>
        <rFont val="MetaNormalLF-Roman"/>
        <family val="2"/>
      </rPr>
      <t>1</t>
    </r>
  </si>
  <si>
    <r>
      <t>Alter von ... bis unter ... Jahren
Geschlecht</t>
    </r>
    <r>
      <rPr>
        <vertAlign val="superscript"/>
        <sz val="7"/>
        <rFont val="MetaNormalLF-Roman"/>
        <family val="2"/>
      </rPr>
      <t>1</t>
    </r>
  </si>
  <si>
    <r>
      <t>1.5.2 Männlich</t>
    </r>
    <r>
      <rPr>
        <b/>
        <vertAlign val="superscript"/>
        <sz val="8"/>
        <rFont val="MetaNormalLF-Roman"/>
        <family val="2"/>
      </rPr>
      <t>1</t>
    </r>
  </si>
  <si>
    <r>
      <t>Männlich</t>
    </r>
    <r>
      <rPr>
        <b/>
        <vertAlign val="superscript"/>
        <sz val="8"/>
        <rFont val="MetaNormalLF-Roman"/>
        <family val="2"/>
      </rPr>
      <t>1</t>
    </r>
  </si>
  <si>
    <r>
      <t>1.8.2 Männlich</t>
    </r>
    <r>
      <rPr>
        <b/>
        <vertAlign val="superscript"/>
        <sz val="9"/>
        <rFont val="MetaNormalLF-Roman"/>
        <family val="2"/>
      </rPr>
      <t>1</t>
    </r>
  </si>
  <si>
    <r>
      <t>1.9.2 Männlich</t>
    </r>
    <r>
      <rPr>
        <b/>
        <vertAlign val="superscript"/>
        <sz val="9"/>
        <rFont val="MetaNormalLF-Roman"/>
        <family val="2"/>
      </rPr>
      <t>1</t>
    </r>
  </si>
  <si>
    <r>
      <t>Männlich</t>
    </r>
    <r>
      <rPr>
        <vertAlign val="superscript"/>
        <sz val="7"/>
        <rFont val="MetaNormalLF-Roman"/>
        <family val="2"/>
      </rPr>
      <t>1</t>
    </r>
  </si>
  <si>
    <r>
      <t>je 1 000 Einwohner</t>
    </r>
    <r>
      <rPr>
        <b/>
        <vertAlign val="superscript"/>
        <sz val="8"/>
        <rFont val="MetaNormalLF-Roman"/>
        <family val="2"/>
      </rPr>
      <t>2</t>
    </r>
  </si>
  <si>
    <r>
      <t>Geschlecht</t>
    </r>
    <r>
      <rPr>
        <vertAlign val="superscript"/>
        <sz val="7"/>
        <rFont val="MetaNormalLF-Roman"/>
        <family val="2"/>
      </rPr>
      <t>1</t>
    </r>
    <r>
      <rPr>
        <sz val="7"/>
        <rFont val="MetaNormalLF-Roman"/>
        <family val="2"/>
      </rPr>
      <t xml:space="preserve">
Alter von ... bis unter ... Jahren</t>
    </r>
  </si>
  <si>
    <r>
      <t>Männlich</t>
    </r>
    <r>
      <rPr>
        <b/>
        <vertAlign val="superscript"/>
        <sz val="9"/>
        <rFont val="MetaNormalLF-Roman"/>
        <family val="2"/>
      </rPr>
      <t>1</t>
    </r>
  </si>
  <si>
    <r>
      <t>Arbeitsunfall</t>
    </r>
    <r>
      <rPr>
        <vertAlign val="superscript"/>
        <sz val="7"/>
        <rFont val="MetaNormalLF-Roman"/>
        <family val="2"/>
      </rPr>
      <t xml:space="preserve">  </t>
    </r>
    <r>
      <rPr>
        <sz val="7"/>
        <rFont val="MetaNormalLF-Roman"/>
        <family val="2"/>
      </rPr>
      <t xml:space="preserve">(einschl. Wege- und Betriebswegeunfall), Berufskrankheit </t>
    </r>
  </si>
  <si>
    <t xml:space="preserve">Männlich2 </t>
  </si>
  <si>
    <t xml:space="preserve">Tschechien </t>
  </si>
  <si>
    <t xml:space="preserve">Iran </t>
  </si>
  <si>
    <t xml:space="preserve">Korea, Dem. Volksrep., Korea, Rep. </t>
  </si>
  <si>
    <t xml:space="preserve">ungeklärt2 </t>
  </si>
  <si>
    <t>Fachserie 13 Reihe 5.1</t>
  </si>
  <si>
    <t>Telefon: +49 (0) 611 / 75 24 05</t>
  </si>
  <si>
    <t>1 Schwerbehinderte Menschen am 31.12.2019</t>
  </si>
  <si>
    <t>1 Einschließlich „Divers“ oder „Ohne Angabe“ nach dem Personenstandsgesetz beim Geschlecht.</t>
  </si>
  <si>
    <t>1 Männlich einschließlich „Divers“ oder „Ohne Angabe“ nach dem Personenstandsgesetz beim Geschlecht.</t>
  </si>
  <si>
    <t>1  Schwerbehinderte Menschen am 31.12.2019</t>
  </si>
  <si>
    <t>2 Behinderungen am 31.12.2019</t>
  </si>
  <si>
    <t>Überblick über die Ergebnisse am 31.12.2019</t>
  </si>
  <si>
    <t>Schwerbehinderte Menschen am 31.12.2019 nach ...</t>
  </si>
  <si>
    <t>Schwerbehinderte Menschen am 31.12.2019 nach …</t>
  </si>
  <si>
    <t>Behinderungen am 31.12.2019 nach ...</t>
  </si>
  <si>
    <t>Gebietsstand der Statistik 2019</t>
  </si>
  <si>
    <t>2 Einschließlich „Divers“ oder „Ohne Angabe“ nach dem Personenstandsgesetz beim Geschlecht.</t>
  </si>
  <si>
    <t>2019
gegenüber
2017</t>
  </si>
  <si>
    <t xml:space="preserve"> 1 Einschließlich „Divers“ oder „Ohne Angabe“ nach dem Personenstandsgesetz beim Geschlecht.</t>
  </si>
  <si>
    <t>1 Bevölkerungsstand 31.12.2019 - Ergebnisse der Bevölkerungsfortschreibung auf Grundlage des Zensus 2011.</t>
  </si>
  <si>
    <t xml:space="preserve"> 1 Männlich einschließlich „Divers“ oder „Ohne Angabe“ nach dem Personenstandsgesetz beim Geschlecht.</t>
  </si>
  <si>
    <t xml:space="preserve"> 2 Bevölkerung am Jahresende. Ab 2011: Fortgeschriebene Ergebnisse auf Grundlage des Zensus 2011. </t>
  </si>
  <si>
    <r>
      <t xml:space="preserve">Die Angaben für </t>
    </r>
    <r>
      <rPr>
        <b/>
        <sz val="9"/>
        <rFont val="MetaNormalLF-Roman"/>
        <family val="2"/>
      </rPr>
      <t>Deutschland</t>
    </r>
    <r>
      <rPr>
        <sz val="9"/>
        <rFont val="MetaNormalLF-Roman"/>
        <family val="2"/>
      </rPr>
      <t xml:space="preserve"> beziehen sich auf die Bundesrepublik Deutschland nach dem Gebietsstand
      seit dem 03.10.1990.</t>
    </r>
  </si>
  <si>
    <r>
      <t xml:space="preserve">Die Angaben für das </t>
    </r>
    <r>
      <rPr>
        <b/>
        <sz val="9"/>
        <rFont val="MetaNormalLF-Roman"/>
        <family val="2"/>
      </rPr>
      <t>frühere Bundesgebiet</t>
    </r>
    <r>
      <rPr>
        <sz val="9"/>
        <rFont val="MetaNormalLF-Roman"/>
        <family val="2"/>
      </rPr>
      <t xml:space="preserve"> beziehen sich auf die Bundesrepublik Deutschland nach
      dem Gebietsstand bis zum 03.10.1990, sie schließen Berlin ein.</t>
    </r>
  </si>
  <si>
    <r>
      <t xml:space="preserve">Die Angaben für die </t>
    </r>
    <r>
      <rPr>
        <b/>
        <sz val="9"/>
        <rFont val="MetaNormalLF-Roman"/>
        <family val="2"/>
      </rPr>
      <t>neuen Länder</t>
    </r>
    <r>
      <rPr>
        <sz val="9"/>
        <rFont val="MetaNormalLF-Roman"/>
        <family val="2"/>
      </rPr>
      <t xml:space="preserve"> beziehen sich auf die Länder Brandenburg, Mecklenburg-Vorpommern,
      Sachsen, Sachsen-Anhalt und Thüringen. </t>
    </r>
  </si>
  <si>
    <r>
      <t xml:space="preserve">Für die </t>
    </r>
    <r>
      <rPr>
        <b/>
        <sz val="9"/>
        <rFont val="MetaNormalLF-Roman"/>
        <family val="2"/>
      </rPr>
      <t>Zeitreihen</t>
    </r>
    <r>
      <rPr>
        <sz val="9"/>
        <rFont val="MetaNormalLF-Roman"/>
        <family val="2"/>
      </rPr>
      <t xml:space="preserve"> sind genauere Angaben zum Gebietsstand der jeweiligen Tabellen entnehmbar.</t>
    </r>
  </si>
  <si>
    <t>Hinweis zur Geschlechtsangabe</t>
  </si>
  <si>
    <t>Unter „Divers“ und „Ohne Angabe“ werden nach dem Personenstandsgesetz (PStG) § 22 Absatz 3 im Geburtenregister
Personen geführt, die weder dem weiblichen noch dem männlichen Geschlecht zugeordnet werden.
In den ausführlichen Ergebnistabellen des Berichtes sind aufgrund der geringen Fallzahlen
 diese beiden Gruppen nicht getrennt ausgewiesen. 
Die Geschlechtsangabe "Divers" erfolgte bei 12 schwerbehinderte Menschen.
"Ohne Angabe" lag bei 80 schwerbehinderten Menschen vor. Sie werden in den Tabellen bei „männlich“ zugeordnet.</t>
  </si>
  <si>
    <t>Zeichenerklärung</t>
  </si>
  <si>
    <t xml:space="preserve"> Abkürzungen</t>
  </si>
  <si>
    <t>Ergebnisse der Länder in tieferer regionaler Gliederung werden in den "Statistischen Berichten" der
Statistischen Landesämter mit der Kennziffer K III 1 veröffentlicht.</t>
  </si>
  <si>
    <t>2019</t>
  </si>
  <si>
    <t>2 Einschl. von/nach See, unbekanntes Ausland.</t>
  </si>
  <si>
    <r>
      <t>Nordmazedonien</t>
    </r>
    <r>
      <rPr>
        <vertAlign val="superscript"/>
        <sz val="7"/>
        <rFont val="MetaNormalLF-Roman"/>
        <family val="2"/>
      </rPr>
      <t xml:space="preserve"> </t>
    </r>
  </si>
  <si>
    <t>© Statistisches Bundesamt (Destatis), 2021</t>
  </si>
  <si>
    <t>Artikelnummer: 2130510199005</t>
  </si>
  <si>
    <t>Gebietsstand, Zeichenerklärung, Geschlechtsangabe und Abkürzungen</t>
  </si>
  <si>
    <t>3.2.1 Deutschland - Veränderungsraten -</t>
  </si>
  <si>
    <t>+-   0,0</t>
  </si>
  <si>
    <t>Erschienen am 31.03.2021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</si>
</sst>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 ###\ \ ###"/>
    <numFmt numFmtId="165" formatCode="@*."/>
    <numFmt numFmtId="166" formatCode="#\ ###\ ###"/>
    <numFmt numFmtId="167" formatCode="#\ ###"/>
    <numFmt numFmtId="168" formatCode="0.0"/>
    <numFmt numFmtId="169" formatCode="#\ ###\ ##0;\-\ #\ ###\ ##0;\-"/>
    <numFmt numFmtId="170" formatCode="#\ ###\ ##0.0;\-\ #\ ###\ ##0.0;\-"/>
    <numFmt numFmtId="171" formatCode="###\ ###\ ##0"/>
    <numFmt numFmtId="172" formatCode="###\ ###\ ###__"/>
    <numFmt numFmtId="173" formatCode="###__"/>
    <numFmt numFmtId="174" formatCode="#\ ###\ ##0;\-#\ ###\ ##0;\-"/>
    <numFmt numFmtId="175" formatCode="#\ ###\ ##0.0;\-#\ ###\ ##0.0;\-"/>
    <numFmt numFmtId="176" formatCode="#,##0\ \ \ \ \ "/>
    <numFmt numFmtId="177" formatCode="\+??0.0;\-??0.0;\-\ \ \ \ "/>
    <numFmt numFmtId="178" formatCode="###__\ \ \ \ \ "/>
    <numFmt numFmtId="179" formatCode="\ \ \ @"/>
    <numFmt numFmtId="180" formatCode="\ \ \ \ \ \ @"/>
    <numFmt numFmtId="181" formatCode="_-* #\ ####\ ###;;_-* &quot;- &quot;;_-@_-"/>
    <numFmt numFmtId="182" formatCode="#\ ##0"/>
  </numFmts>
  <fonts count="52" x14ac:knownFonts="1">
    <font>
      <sz val="10"/>
      <name val="MetaNormalLF-Roman"/>
      <family val="2"/>
    </font>
    <font>
      <sz val="10"/>
      <name val="Arial"/>
      <family val="2"/>
    </font>
    <font>
      <sz val="8"/>
      <name val="Arial"/>
      <family val="2"/>
    </font>
    <font>
      <sz val="7"/>
      <name val="MetaNormalLF-Roman"/>
      <family val="2"/>
    </font>
    <font>
      <b/>
      <sz val="9"/>
      <name val="MetaNormalLF-Roman"/>
      <family val="2"/>
    </font>
    <font>
      <b/>
      <sz val="7"/>
      <name val="MetaNormalLF-Roman"/>
      <family val="2"/>
    </font>
    <font>
      <b/>
      <sz val="8"/>
      <name val="MetaNormalLF-Roman"/>
      <family val="2"/>
    </font>
    <font>
      <sz val="8"/>
      <name val="MetaNormalLF-Roman"/>
      <family val="2"/>
    </font>
    <font>
      <sz val="9"/>
      <name val="MetaNormalLF-Roman"/>
      <family val="2"/>
    </font>
    <font>
      <vertAlign val="superscript"/>
      <sz val="7"/>
      <name val="MetaNormalLF-Roman"/>
      <family val="2"/>
    </font>
    <font>
      <b/>
      <sz val="10"/>
      <name val="MetaNormalLF-Roman"/>
      <family val="2"/>
    </font>
    <font>
      <sz val="10"/>
      <name val="MetaNormalLF-Roman"/>
      <family val="2"/>
    </font>
    <font>
      <vertAlign val="superscript"/>
      <sz val="10"/>
      <name val="MetaNormalLF-Roman"/>
      <family val="2"/>
    </font>
    <font>
      <u/>
      <sz val="7"/>
      <name val="MetaNormalLF-Roman"/>
      <family val="2"/>
    </font>
    <font>
      <sz val="10"/>
      <name val="MetaNormalLF-Roman"/>
      <family val="2"/>
    </font>
    <font>
      <b/>
      <sz val="12"/>
      <name val="MetaNormalLF-Roman"/>
      <family val="2"/>
    </font>
    <font>
      <sz val="10"/>
      <name val="MetaNormalLF-Roman"/>
      <family val="2"/>
    </font>
    <font>
      <u/>
      <sz val="10"/>
      <name val="MetaNormalLF-Roman"/>
      <family val="2"/>
    </font>
    <font>
      <b/>
      <sz val="11"/>
      <name val="MetaNormalLF-Roman"/>
      <family val="2"/>
    </font>
    <font>
      <sz val="10"/>
      <name val="MetaNormalLF-Roman"/>
      <family val="2"/>
    </font>
    <font>
      <sz val="9"/>
      <color indexed="12"/>
      <name val="MetaNormalLF-Roman"/>
      <family val="2"/>
    </font>
    <font>
      <sz val="10"/>
      <color indexed="12"/>
      <name val="MetaNormalLF-Roman"/>
      <family val="2"/>
    </font>
    <font>
      <sz val="20"/>
      <name val="MetaNormalLF-Roman"/>
      <family val="2"/>
    </font>
    <font>
      <b/>
      <vertAlign val="superscript"/>
      <sz val="8"/>
      <name val="MetaNormalLF-Roman"/>
      <family val="2"/>
    </font>
    <font>
      <b/>
      <sz val="10"/>
      <color indexed="12"/>
      <name val="MetaNormalLF-Roman"/>
      <family val="2"/>
    </font>
    <font>
      <sz val="12"/>
      <name val="MetaNormalLF-Roman"/>
      <family val="2"/>
    </font>
    <font>
      <vertAlign val="superscript"/>
      <sz val="7"/>
      <color indexed="10"/>
      <name val="MetaNormalLF-Roman"/>
      <family val="2"/>
    </font>
    <font>
      <sz val="7"/>
      <color indexed="10"/>
      <name val="MetaNormalLF-Roman"/>
      <family val="2"/>
    </font>
    <font>
      <sz val="10"/>
      <color indexed="10"/>
      <name val="MetaNormalLF-Roman"/>
      <family val="2"/>
    </font>
    <font>
      <b/>
      <sz val="14"/>
      <name val="MetaNormalLF-Roman"/>
      <family val="2"/>
    </font>
    <font>
      <b/>
      <sz val="20"/>
      <name val="MetaNormalLF-Roman"/>
      <family val="2"/>
    </font>
    <font>
      <sz val="18"/>
      <name val="MetaNormalLF-Roman"/>
      <family val="2"/>
    </font>
    <font>
      <b/>
      <sz val="28"/>
      <name val="MetaNormalLF-Roman"/>
      <family val="2"/>
    </font>
    <font>
      <sz val="21"/>
      <name val="MetaNormalLF-Roman"/>
      <family val="2"/>
    </font>
    <font>
      <b/>
      <sz val="26"/>
      <name val="MetaNormalLF-Roman"/>
      <family val="2"/>
    </font>
    <font>
      <sz val="10"/>
      <name val="Times New Roman"/>
      <family val="1"/>
    </font>
    <font>
      <u/>
      <sz val="10"/>
      <color indexed="12"/>
      <name val="MetaNormalLF-Roman"/>
      <family val="2"/>
    </font>
    <font>
      <sz val="10"/>
      <name val="Arial"/>
      <family val="2"/>
    </font>
    <font>
      <u/>
      <sz val="9"/>
      <name val="MetaNormalLF-Roman"/>
      <family val="2"/>
    </font>
    <font>
      <vertAlign val="superscript"/>
      <sz val="9"/>
      <name val="MetaNormalLF-Roman"/>
      <family val="2"/>
    </font>
    <font>
      <i/>
      <sz val="7"/>
      <name val="MetaNormalLF-Roman"/>
      <family val="2"/>
    </font>
    <font>
      <b/>
      <i/>
      <sz val="7"/>
      <name val="MetaNormalLF-Roman"/>
      <family val="2"/>
    </font>
    <font>
      <i/>
      <sz val="8"/>
      <name val="MetaNormalLF-Roman"/>
      <family val="2"/>
    </font>
    <font>
      <b/>
      <i/>
      <sz val="8"/>
      <name val="MetaNormalLF-Roman"/>
      <family val="2"/>
    </font>
    <font>
      <i/>
      <sz val="10"/>
      <name val="MetaNormalLF-Roman"/>
      <family val="2"/>
    </font>
    <font>
      <b/>
      <i/>
      <sz val="10"/>
      <name val="MetaNormalLF-Roman"/>
      <family val="2"/>
    </font>
    <font>
      <b/>
      <vertAlign val="superscript"/>
      <sz val="9"/>
      <name val="MetaNormalLF-Roman"/>
      <family val="2"/>
    </font>
    <font>
      <sz val="14.5"/>
      <name val="MetaNormalLF-Roman"/>
      <family val="2"/>
    </font>
    <font>
      <u/>
      <sz val="10"/>
      <color indexed="12"/>
      <name val="Arial"/>
      <family val="2"/>
    </font>
    <font>
      <sz val="10"/>
      <name val="Arial"/>
    </font>
    <font>
      <u/>
      <sz val="10"/>
      <color indexed="12"/>
      <name val="Arial"/>
    </font>
    <font>
      <sz val="24"/>
      <name val="Arial"/>
      <family val="2"/>
    </font>
  </fonts>
  <fills count="5">
    <fill>
      <patternFill patternType="none"/>
    </fill>
    <fill>
      <patternFill patternType="gray125"/>
    </fill>
    <fill>
      <patternFill patternType="solid">
        <fgColor indexed="9"/>
      </patternFill>
    </fill>
    <fill>
      <patternFill patternType="solid">
        <fgColor theme="0"/>
        <bgColor indexed="64"/>
      </patternFill>
    </fill>
    <fill>
      <patternFill patternType="solid">
        <fgColor rgb="FFFFFF00"/>
        <bgColor indexed="64"/>
      </patternFill>
    </fill>
  </fills>
  <borders count="16">
    <border>
      <left/>
      <right/>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23">
    <xf numFmtId="0" fontId="0" fillId="0" borderId="0"/>
    <xf numFmtId="0" fontId="2" fillId="0" borderId="0"/>
    <xf numFmtId="49" fontId="2" fillId="0" borderId="0"/>
    <xf numFmtId="0" fontId="2" fillId="0" borderId="0">
      <alignment horizontal="center"/>
    </xf>
    <xf numFmtId="0" fontId="2" fillId="0" borderId="0"/>
    <xf numFmtId="0" fontId="2" fillId="0" borderId="0"/>
    <xf numFmtId="179" fontId="2" fillId="0" borderId="0"/>
    <xf numFmtId="0" fontId="2" fillId="0" borderId="0"/>
    <xf numFmtId="0" fontId="2" fillId="0" borderId="0">
      <alignment horizontal="center"/>
    </xf>
    <xf numFmtId="180" fontId="2" fillId="0" borderId="0">
      <alignment horizontal="center"/>
    </xf>
    <xf numFmtId="0" fontId="2" fillId="0" borderId="0">
      <alignment horizontal="center"/>
    </xf>
    <xf numFmtId="0" fontId="2" fillId="0" borderId="0">
      <alignment horizontal="center"/>
    </xf>
    <xf numFmtId="0" fontId="2" fillId="0" borderId="0">
      <alignment horizontal="center"/>
    </xf>
    <xf numFmtId="0" fontId="21"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37" fillId="0" borderId="0"/>
    <xf numFmtId="0" fontId="1" fillId="0" borderId="0"/>
    <xf numFmtId="0" fontId="1" fillId="0" borderId="0"/>
    <xf numFmtId="0" fontId="11" fillId="0" borderId="0"/>
    <xf numFmtId="0" fontId="48" fillId="0" borderId="0" applyNumberFormat="0" applyFill="0" applyBorder="0" applyAlignment="0" applyProtection="0">
      <alignment vertical="top"/>
      <protection locked="0"/>
    </xf>
    <xf numFmtId="0" fontId="49" fillId="0" borderId="0"/>
    <xf numFmtId="0" fontId="50" fillId="0" borderId="0" applyNumberFormat="0" applyFill="0" applyBorder="0" applyAlignment="0" applyProtection="0">
      <alignment vertical="top"/>
      <protection locked="0"/>
    </xf>
  </cellStyleXfs>
  <cellXfs count="614">
    <xf numFmtId="0" fontId="0" fillId="0" borderId="0" xfId="0"/>
    <xf numFmtId="0" fontId="4" fillId="0" borderId="0" xfId="13" applyFont="1" applyAlignment="1" applyProtection="1">
      <alignment horizontal="left"/>
    </xf>
    <xf numFmtId="0" fontId="3" fillId="0" borderId="0" xfId="0" applyFont="1"/>
    <xf numFmtId="0" fontId="4" fillId="0" borderId="0" xfId="0" applyFont="1"/>
    <xf numFmtId="0" fontId="3" fillId="0" borderId="0" xfId="0" applyFont="1" applyAlignment="1"/>
    <xf numFmtId="0" fontId="3" fillId="0" borderId="0" xfId="0" applyFont="1" applyBorder="1"/>
    <xf numFmtId="0" fontId="3" fillId="0" borderId="1" xfId="0" applyFont="1" applyBorder="1"/>
    <xf numFmtId="0" fontId="3" fillId="0" borderId="2" xfId="0" applyFont="1" applyBorder="1"/>
    <xf numFmtId="0" fontId="3" fillId="0" borderId="0" xfId="0" applyFont="1" applyAlignment="1">
      <alignment horizontal="center"/>
    </xf>
    <xf numFmtId="0" fontId="3" fillId="0" borderId="0" xfId="0" applyFont="1" applyAlignment="1">
      <alignment horizontal="left"/>
    </xf>
    <xf numFmtId="164" fontId="3" fillId="0" borderId="2" xfId="0" applyNumberFormat="1" applyFont="1" applyBorder="1"/>
    <xf numFmtId="164" fontId="3" fillId="0" borderId="0" xfId="0" applyNumberFormat="1" applyFont="1"/>
    <xf numFmtId="0" fontId="3" fillId="0" borderId="2" xfId="0" applyFont="1" applyBorder="1" applyAlignment="1">
      <alignment horizontal="center"/>
    </xf>
    <xf numFmtId="169" fontId="3" fillId="0" borderId="0" xfId="0" applyNumberFormat="1" applyFont="1" applyBorder="1"/>
    <xf numFmtId="165" fontId="3" fillId="0" borderId="3" xfId="0" applyNumberFormat="1" applyFont="1" applyBorder="1"/>
    <xf numFmtId="164" fontId="3" fillId="0" borderId="0" xfId="0" applyNumberFormat="1" applyFont="1" applyBorder="1"/>
    <xf numFmtId="0" fontId="3" fillId="0" borderId="3" xfId="0" applyFont="1" applyBorder="1"/>
    <xf numFmtId="164" fontId="5" fillId="0" borderId="0" xfId="0" applyNumberFormat="1" applyFont="1" applyBorder="1"/>
    <xf numFmtId="164" fontId="6" fillId="0" borderId="0" xfId="0" applyNumberFormat="1" applyFont="1" applyBorder="1"/>
    <xf numFmtId="0" fontId="7" fillId="0" borderId="0" xfId="0" applyFont="1"/>
    <xf numFmtId="0" fontId="3" fillId="0" borderId="0" xfId="0" applyFont="1" applyBorder="1" applyAlignment="1">
      <alignment horizontal="center"/>
    </xf>
    <xf numFmtId="0" fontId="3" fillId="0" borderId="3" xfId="0" applyFont="1" applyBorder="1" applyAlignment="1">
      <alignment horizontal="center"/>
    </xf>
    <xf numFmtId="0" fontId="3" fillId="0" borderId="4" xfId="0" applyFont="1" applyBorder="1" applyAlignment="1">
      <alignment horizontal="center" vertical="center"/>
    </xf>
    <xf numFmtId="0" fontId="3" fillId="0" borderId="1" xfId="0" applyFont="1" applyBorder="1" applyAlignment="1">
      <alignment horizontal="center" vertical="center" wrapText="1"/>
    </xf>
    <xf numFmtId="0" fontId="3" fillId="0" borderId="5" xfId="0" applyFont="1" applyBorder="1" applyAlignment="1">
      <alignment horizontal="center" vertical="center" wrapText="1"/>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8" xfId="0" applyFont="1" applyBorder="1" applyAlignment="1">
      <alignment horizontal="center" vertical="center" wrapText="1"/>
    </xf>
    <xf numFmtId="0" fontId="3" fillId="0" borderId="8" xfId="0" applyFont="1" applyBorder="1" applyAlignment="1">
      <alignment horizontal="center" vertical="center"/>
    </xf>
    <xf numFmtId="0" fontId="3" fillId="0" borderId="2" xfId="0" applyFont="1" applyBorder="1" applyAlignment="1">
      <alignment horizontal="right"/>
    </xf>
    <xf numFmtId="0" fontId="3" fillId="0" borderId="9" xfId="0" applyFont="1" applyBorder="1" applyAlignment="1">
      <alignment horizontal="center"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0" xfId="0" applyFont="1" applyBorder="1" applyAlignment="1">
      <alignment horizontal="center" vertical="center"/>
    </xf>
    <xf numFmtId="0" fontId="3" fillId="0" borderId="5" xfId="0" applyFont="1" applyBorder="1"/>
    <xf numFmtId="0" fontId="5" fillId="0" borderId="0" xfId="0" applyFont="1" applyBorder="1"/>
    <xf numFmtId="164" fontId="3" fillId="0" borderId="2" xfId="0" applyNumberFormat="1" applyFont="1" applyBorder="1" applyAlignment="1">
      <alignment horizontal="center"/>
    </xf>
    <xf numFmtId="164" fontId="3" fillId="0" borderId="0" xfId="0" applyNumberFormat="1" applyFont="1" applyBorder="1" applyAlignment="1">
      <alignment horizontal="center"/>
    </xf>
    <xf numFmtId="0" fontId="3" fillId="0" borderId="0" xfId="0" quotePrefix="1" applyFont="1" applyAlignment="1">
      <alignment horizontal="left"/>
    </xf>
    <xf numFmtId="0" fontId="3" fillId="0" borderId="2" xfId="0" applyFont="1" applyBorder="1" applyAlignment="1">
      <alignment horizontal="left"/>
    </xf>
    <xf numFmtId="169" fontId="3" fillId="0" borderId="2" xfId="0" applyNumberFormat="1" applyFont="1" applyBorder="1"/>
    <xf numFmtId="165" fontId="3" fillId="0" borderId="3" xfId="0" applyNumberFormat="1" applyFont="1" applyBorder="1" applyAlignment="1">
      <alignment horizontal="left"/>
    </xf>
    <xf numFmtId="167" fontId="3" fillId="0" borderId="2" xfId="0" applyNumberFormat="1" applyFont="1" applyBorder="1" applyAlignment="1">
      <alignment horizontal="center"/>
    </xf>
    <xf numFmtId="170" fontId="3" fillId="0" borderId="0" xfId="0" applyNumberFormat="1" applyFont="1" applyBorder="1" applyAlignment="1"/>
    <xf numFmtId="169" fontId="3" fillId="0" borderId="0" xfId="0" applyNumberFormat="1" applyFont="1" applyAlignment="1">
      <alignment horizontal="right"/>
    </xf>
    <xf numFmtId="169" fontId="3" fillId="0" borderId="0" xfId="0" applyNumberFormat="1" applyFont="1"/>
    <xf numFmtId="170" fontId="3" fillId="0" borderId="0" xfId="0" applyNumberFormat="1" applyFont="1"/>
    <xf numFmtId="0" fontId="3" fillId="0" borderId="0" xfId="0" applyNumberFormat="1" applyFont="1" applyBorder="1" applyAlignment="1"/>
    <xf numFmtId="165" fontId="3" fillId="0" borderId="0" xfId="0" applyNumberFormat="1" applyFont="1"/>
    <xf numFmtId="0" fontId="3" fillId="0" borderId="0" xfId="0" applyFont="1" applyAlignment="1">
      <alignment horizontal="right"/>
    </xf>
    <xf numFmtId="0" fontId="7" fillId="0" borderId="0" xfId="0" applyFont="1" applyAlignment="1">
      <alignment horizontal="centerContinuous"/>
    </xf>
    <xf numFmtId="0" fontId="5" fillId="0" borderId="0" xfId="0" applyFont="1"/>
    <xf numFmtId="0" fontId="3" fillId="0" borderId="5" xfId="0" applyFont="1" applyBorder="1" applyAlignment="1">
      <alignment horizontal="center" wrapText="1"/>
    </xf>
    <xf numFmtId="0" fontId="3" fillId="0" borderId="0" xfId="0" quotePrefix="1" applyFont="1" applyAlignment="1">
      <alignment horizontal="center"/>
    </xf>
    <xf numFmtId="0" fontId="3" fillId="0" borderId="13" xfId="0" applyFont="1" applyBorder="1" applyAlignment="1">
      <alignment horizontal="center" vertical="center"/>
    </xf>
    <xf numFmtId="0" fontId="5" fillId="0" borderId="0" xfId="0" applyFont="1" applyAlignment="1">
      <alignment horizontal="right"/>
    </xf>
    <xf numFmtId="165" fontId="3" fillId="0" borderId="2" xfId="0" applyNumberFormat="1" applyFont="1" applyBorder="1"/>
    <xf numFmtId="166" fontId="3" fillId="0" borderId="0" xfId="0" applyNumberFormat="1" applyFont="1"/>
    <xf numFmtId="0" fontId="5" fillId="0" borderId="2" xfId="0" applyNumberFormat="1" applyFont="1" applyBorder="1" applyAlignment="1">
      <alignment horizontal="right"/>
    </xf>
    <xf numFmtId="168" fontId="3" fillId="0" borderId="0" xfId="0" applyNumberFormat="1" applyFont="1"/>
    <xf numFmtId="169" fontId="3" fillId="0" borderId="0" xfId="0" quotePrefix="1" applyNumberFormat="1" applyFont="1" applyAlignment="1">
      <alignment horizontal="right"/>
    </xf>
    <xf numFmtId="169" fontId="3" fillId="0" borderId="3" xfId="0" applyNumberFormat="1" applyFont="1" applyBorder="1"/>
    <xf numFmtId="0" fontId="9" fillId="0" borderId="0" xfId="0" applyFont="1" applyAlignment="1">
      <alignment horizontal="right"/>
    </xf>
    <xf numFmtId="0" fontId="11" fillId="0" borderId="0" xfId="0" applyFont="1" applyBorder="1"/>
    <xf numFmtId="0" fontId="10" fillId="0" borderId="0" xfId="0" applyFont="1" applyBorder="1" applyAlignment="1">
      <alignment horizontal="centerContinuous"/>
    </xf>
    <xf numFmtId="0" fontId="11" fillId="0" borderId="0" xfId="0" applyFont="1" applyBorder="1" applyAlignment="1">
      <alignment horizontal="centerContinuous"/>
    </xf>
    <xf numFmtId="0" fontId="11" fillId="0" borderId="0" xfId="0" applyFont="1" applyBorder="1" applyAlignment="1">
      <alignment horizontal="center" vertical="center"/>
    </xf>
    <xf numFmtId="0" fontId="11" fillId="0" borderId="0" xfId="0" applyFont="1" applyBorder="1" applyAlignment="1">
      <alignment vertical="center"/>
    </xf>
    <xf numFmtId="0" fontId="11" fillId="0" borderId="14" xfId="0" applyFont="1" applyBorder="1" applyAlignment="1">
      <alignment horizontal="center"/>
    </xf>
    <xf numFmtId="0" fontId="11" fillId="0" borderId="1" xfId="0" applyFont="1" applyBorder="1" applyAlignment="1">
      <alignment horizontal="center"/>
    </xf>
    <xf numFmtId="0" fontId="11" fillId="0" borderId="0" xfId="0" applyFont="1" applyBorder="1" applyAlignment="1">
      <alignment horizontal="center"/>
    </xf>
    <xf numFmtId="0" fontId="11" fillId="0" borderId="0" xfId="0" applyFont="1"/>
    <xf numFmtId="165" fontId="5" fillId="0" borderId="0" xfId="0" applyNumberFormat="1" applyFont="1" applyAlignment="1">
      <alignment horizontal="left"/>
    </xf>
    <xf numFmtId="0" fontId="5" fillId="0" borderId="0" xfId="0" applyFont="1" applyAlignment="1">
      <alignment horizontal="center"/>
    </xf>
    <xf numFmtId="0" fontId="4" fillId="0" borderId="0" xfId="0" applyFont="1" applyAlignment="1">
      <alignment horizontal="left"/>
    </xf>
    <xf numFmtId="0" fontId="8" fillId="0" borderId="0" xfId="0" applyFont="1" applyAlignment="1">
      <alignment horizontal="left"/>
    </xf>
    <xf numFmtId="0" fontId="8" fillId="0" borderId="0" xfId="0" applyFont="1"/>
    <xf numFmtId="0" fontId="4" fillId="0" borderId="0" xfId="0" applyFont="1" applyAlignment="1">
      <alignment horizontal="right"/>
    </xf>
    <xf numFmtId="0" fontId="3" fillId="0" borderId="0" xfId="0" applyFont="1" applyBorder="1" applyAlignment="1">
      <alignment horizontal="center" vertical="center" wrapText="1"/>
    </xf>
    <xf numFmtId="0" fontId="6" fillId="0" borderId="0" xfId="0" applyFont="1" applyAlignment="1">
      <alignment horizontal="centerContinuous"/>
    </xf>
    <xf numFmtId="0" fontId="7" fillId="0" borderId="1" xfId="0" applyFont="1" applyBorder="1"/>
    <xf numFmtId="0" fontId="7" fillId="0" borderId="5" xfId="0" applyFont="1" applyBorder="1"/>
    <xf numFmtId="0" fontId="7" fillId="0" borderId="2" xfId="0" applyFont="1" applyBorder="1" applyAlignment="1">
      <alignment horizontal="centerContinuous"/>
    </xf>
    <xf numFmtId="0" fontId="7" fillId="0" borderId="0" xfId="0" applyFont="1" applyBorder="1" applyAlignment="1">
      <alignment horizontal="centerContinuous"/>
    </xf>
    <xf numFmtId="0" fontId="7" fillId="0" borderId="9" xfId="0" applyFont="1" applyBorder="1" applyAlignment="1">
      <alignment horizontal="centerContinuous"/>
    </xf>
    <xf numFmtId="0" fontId="7" fillId="0" borderId="7" xfId="0" applyFont="1" applyBorder="1" applyAlignment="1">
      <alignment horizontal="centerContinuous"/>
    </xf>
    <xf numFmtId="0" fontId="7" fillId="0" borderId="14" xfId="0" applyFont="1" applyBorder="1" applyAlignment="1">
      <alignment horizontal="centerContinuous"/>
    </xf>
    <xf numFmtId="0" fontId="7" fillId="0" borderId="6" xfId="0" applyFont="1" applyBorder="1" applyAlignment="1">
      <alignment horizontal="centerContinuous"/>
    </xf>
    <xf numFmtId="0" fontId="7" fillId="0" borderId="5" xfId="0" applyFont="1" applyBorder="1" applyAlignment="1">
      <alignment horizontal="centerContinuous"/>
    </xf>
    <xf numFmtId="0" fontId="7" fillId="0" borderId="15" xfId="0" applyFont="1" applyBorder="1" applyAlignment="1">
      <alignment horizontal="center"/>
    </xf>
    <xf numFmtId="0" fontId="7" fillId="0" borderId="3" xfId="0" applyFont="1" applyBorder="1" applyAlignment="1">
      <alignment horizontal="center"/>
    </xf>
    <xf numFmtId="0" fontId="7" fillId="0" borderId="0" xfId="0" applyFont="1" applyBorder="1" applyAlignment="1">
      <alignment horizontal="center"/>
    </xf>
    <xf numFmtId="0" fontId="7" fillId="0" borderId="4" xfId="0" applyFont="1" applyBorder="1"/>
    <xf numFmtId="0" fontId="7" fillId="0" borderId="8" xfId="0" applyFont="1" applyBorder="1"/>
    <xf numFmtId="0" fontId="7" fillId="0" borderId="7" xfId="0" applyFont="1" applyBorder="1"/>
    <xf numFmtId="0" fontId="7" fillId="0" borderId="0" xfId="0" applyFont="1" applyBorder="1"/>
    <xf numFmtId="0" fontId="7" fillId="0" borderId="3" xfId="0" applyFont="1" applyBorder="1"/>
    <xf numFmtId="176" fontId="7" fillId="0" borderId="0" xfId="0" applyNumberFormat="1" applyFont="1" applyBorder="1"/>
    <xf numFmtId="3" fontId="7" fillId="0" borderId="0" xfId="0" applyNumberFormat="1" applyFont="1" applyBorder="1"/>
    <xf numFmtId="174" fontId="7" fillId="0" borderId="0" xfId="0" applyNumberFormat="1" applyFont="1"/>
    <xf numFmtId="0" fontId="5" fillId="0" borderId="0" xfId="0" applyFont="1" applyBorder="1" applyAlignment="1">
      <alignment horizontal="right"/>
    </xf>
    <xf numFmtId="166" fontId="7" fillId="0" borderId="0" xfId="0" applyNumberFormat="1" applyFont="1" applyAlignment="1">
      <alignment vertical="center"/>
    </xf>
    <xf numFmtId="0" fontId="5" fillId="0" borderId="3" xfId="0" applyFont="1" applyBorder="1" applyAlignment="1">
      <alignment horizontal="right"/>
    </xf>
    <xf numFmtId="165" fontId="3" fillId="0" borderId="3" xfId="0" applyNumberFormat="1" applyFont="1" applyFill="1" applyBorder="1"/>
    <xf numFmtId="0" fontId="11" fillId="0" borderId="0" xfId="0" applyFont="1" applyFill="1"/>
    <xf numFmtId="0" fontId="3" fillId="0" borderId="0" xfId="0" applyFont="1" applyFill="1"/>
    <xf numFmtId="0" fontId="3" fillId="0" borderId="3" xfId="0" applyNumberFormat="1" applyFont="1" applyFill="1" applyBorder="1"/>
    <xf numFmtId="0" fontId="9" fillId="0" borderId="0" xfId="0" applyFont="1"/>
    <xf numFmtId="165" fontId="3" fillId="0" borderId="0" xfId="0" applyNumberFormat="1" applyFont="1" applyBorder="1"/>
    <xf numFmtId="0" fontId="4" fillId="0" borderId="0" xfId="0" applyFont="1" applyBorder="1" applyAlignment="1">
      <alignment horizontal="center" vertical="center"/>
    </xf>
    <xf numFmtId="0" fontId="7" fillId="0" borderId="0" xfId="0" applyFont="1" applyFill="1"/>
    <xf numFmtId="0" fontId="13" fillId="0" borderId="0" xfId="0" applyFont="1"/>
    <xf numFmtId="0" fontId="11" fillId="0" borderId="2" xfId="0" applyFont="1" applyBorder="1"/>
    <xf numFmtId="164" fontId="7" fillId="0" borderId="0" xfId="0" applyNumberFormat="1" applyFont="1"/>
    <xf numFmtId="0" fontId="11" fillId="0" borderId="0" xfId="0" applyFont="1" applyBorder="1" applyAlignment="1">
      <alignment horizontal="left"/>
    </xf>
    <xf numFmtId="166" fontId="11" fillId="0" borderId="0" xfId="0" applyNumberFormat="1" applyFont="1" applyAlignment="1">
      <alignment vertical="center"/>
    </xf>
    <xf numFmtId="165" fontId="11" fillId="0" borderId="0" xfId="0" applyNumberFormat="1" applyFont="1" applyBorder="1"/>
    <xf numFmtId="166" fontId="11" fillId="0" borderId="0" xfId="0" applyNumberFormat="1" applyFont="1" applyFill="1" applyAlignment="1">
      <alignment vertical="center"/>
    </xf>
    <xf numFmtId="0" fontId="10" fillId="0" borderId="0" xfId="0" applyNumberFormat="1" applyFont="1" applyBorder="1" applyAlignment="1">
      <alignment horizontal="center"/>
    </xf>
    <xf numFmtId="0" fontId="3" fillId="0" borderId="3" xfId="0" applyFont="1" applyBorder="1" applyAlignment="1">
      <alignment horizontal="left"/>
    </xf>
    <xf numFmtId="165" fontId="11" fillId="0" borderId="0" xfId="0" applyNumberFormat="1" applyFont="1" applyFill="1" applyBorder="1"/>
    <xf numFmtId="0" fontId="9" fillId="0" borderId="0" xfId="0" applyNumberFormat="1" applyFont="1" applyBorder="1"/>
    <xf numFmtId="166" fontId="10" fillId="0" borderId="0" xfId="0" applyNumberFormat="1" applyFont="1" applyAlignment="1">
      <alignment vertical="center"/>
    </xf>
    <xf numFmtId="0" fontId="10" fillId="0" borderId="0" xfId="0" applyFont="1" applyBorder="1" applyAlignment="1">
      <alignment horizontal="right"/>
    </xf>
    <xf numFmtId="0" fontId="10" fillId="0" borderId="0" xfId="0" applyFont="1" applyBorder="1"/>
    <xf numFmtId="0" fontId="10" fillId="0" borderId="0" xfId="0" applyFont="1" applyFill="1" applyBorder="1"/>
    <xf numFmtId="0" fontId="11" fillId="0" borderId="0" xfId="0" applyNumberFormat="1" applyFont="1" applyFill="1" applyBorder="1"/>
    <xf numFmtId="0" fontId="3" fillId="0" borderId="5" xfId="0" applyFont="1" applyBorder="1" applyAlignment="1">
      <alignment horizontal="right"/>
    </xf>
    <xf numFmtId="0" fontId="3" fillId="0" borderId="5" xfId="0" applyFont="1" applyBorder="1" applyAlignment="1">
      <alignment horizontal="center"/>
    </xf>
    <xf numFmtId="0" fontId="3" fillId="0" borderId="9" xfId="0" applyFont="1" applyBorder="1"/>
    <xf numFmtId="0" fontId="4" fillId="0" borderId="0" xfId="0" applyFont="1" applyAlignment="1">
      <alignment horizontal="right" vertical="center"/>
    </xf>
    <xf numFmtId="0" fontId="4" fillId="0" borderId="0" xfId="0" applyFont="1" applyAlignment="1">
      <alignment horizontal="left" vertical="center"/>
    </xf>
    <xf numFmtId="0" fontId="4" fillId="0" borderId="0" xfId="0" applyFont="1" applyBorder="1"/>
    <xf numFmtId="0" fontId="14" fillId="0" borderId="0" xfId="0" applyFont="1"/>
    <xf numFmtId="0" fontId="16" fillId="0" borderId="0" xfId="0" applyFont="1"/>
    <xf numFmtId="0" fontId="11" fillId="0" borderId="0" xfId="0" quotePrefix="1" applyFont="1"/>
    <xf numFmtId="0" fontId="15" fillId="0" borderId="0" xfId="0" applyFont="1" applyFill="1" applyAlignment="1">
      <alignment horizontal="center"/>
    </xf>
    <xf numFmtId="0" fontId="16" fillId="0" borderId="0" xfId="0" applyFont="1" applyFill="1"/>
    <xf numFmtId="0" fontId="4" fillId="0" borderId="0" xfId="0" applyFont="1" applyFill="1"/>
    <xf numFmtId="0" fontId="8" fillId="0" borderId="0" xfId="0" applyFont="1" applyFill="1"/>
    <xf numFmtId="0" fontId="6" fillId="0" borderId="0" xfId="0" applyFont="1" applyFill="1"/>
    <xf numFmtId="0" fontId="6" fillId="0" borderId="0" xfId="0" applyFont="1" applyFill="1" applyAlignment="1">
      <alignment horizontal="left"/>
    </xf>
    <xf numFmtId="0" fontId="17" fillId="0" borderId="0" xfId="0" applyFont="1" applyFill="1"/>
    <xf numFmtId="0" fontId="18" fillId="0" borderId="0" xfId="0" applyFont="1" applyFill="1" applyAlignment="1">
      <alignment horizontal="center"/>
    </xf>
    <xf numFmtId="0" fontId="5" fillId="0" borderId="3" xfId="0" applyFont="1" applyBorder="1"/>
    <xf numFmtId="0" fontId="5" fillId="0" borderId="3" xfId="0" applyFont="1" applyFill="1" applyBorder="1"/>
    <xf numFmtId="0" fontId="5" fillId="0" borderId="0" xfId="0" applyNumberFormat="1" applyFont="1" applyBorder="1" applyAlignment="1">
      <alignment horizontal="right"/>
    </xf>
    <xf numFmtId="164" fontId="3" fillId="0" borderId="0" xfId="0" applyNumberFormat="1" applyFont="1" applyAlignment="1">
      <alignment horizontal="center"/>
    </xf>
    <xf numFmtId="170" fontId="5" fillId="0" borderId="0" xfId="0" applyNumberFormat="1" applyFont="1"/>
    <xf numFmtId="169" fontId="5" fillId="0" borderId="0" xfId="0" applyNumberFormat="1" applyFont="1" applyBorder="1"/>
    <xf numFmtId="0" fontId="7" fillId="0" borderId="0" xfId="0" applyFont="1" applyAlignment="1"/>
    <xf numFmtId="0" fontId="5" fillId="0" borderId="3" xfId="0" applyNumberFormat="1" applyFont="1" applyBorder="1" applyAlignment="1">
      <alignment horizontal="right"/>
    </xf>
    <xf numFmtId="0" fontId="6" fillId="0" borderId="0" xfId="0" applyFont="1" applyAlignment="1">
      <alignment horizontal="right"/>
    </xf>
    <xf numFmtId="0" fontId="6" fillId="0" borderId="0" xfId="0" applyFont="1" applyAlignment="1">
      <alignment horizontal="left"/>
    </xf>
    <xf numFmtId="0" fontId="4" fillId="0" borderId="0" xfId="0" applyFont="1" applyBorder="1" applyAlignment="1">
      <alignment horizontal="left"/>
    </xf>
    <xf numFmtId="0" fontId="17" fillId="0" borderId="0" xfId="0" applyFont="1"/>
    <xf numFmtId="0" fontId="14" fillId="0" borderId="0" xfId="0" applyFont="1" applyBorder="1"/>
    <xf numFmtId="0" fontId="6" fillId="0" borderId="0" xfId="0" applyFont="1"/>
    <xf numFmtId="169" fontId="5" fillId="0" borderId="0" xfId="0" applyNumberFormat="1" applyFont="1" applyBorder="1" applyAlignment="1">
      <alignment horizontal="center"/>
    </xf>
    <xf numFmtId="166" fontId="3" fillId="0" borderId="0" xfId="0" applyNumberFormat="1" applyFont="1" applyAlignment="1">
      <alignment horizontal="center"/>
    </xf>
    <xf numFmtId="0" fontId="6" fillId="0" borderId="0" xfId="0" applyNumberFormat="1" applyFont="1" applyBorder="1" applyAlignment="1">
      <alignment horizontal="center"/>
    </xf>
    <xf numFmtId="169" fontId="3" fillId="0" borderId="0" xfId="0" applyNumberFormat="1" applyFont="1" applyFill="1" applyAlignment="1">
      <alignment horizontal="right"/>
    </xf>
    <xf numFmtId="0" fontId="3" fillId="0" borderId="0" xfId="18" applyFont="1" applyBorder="1" applyAlignment="1">
      <alignment horizontal="center" vertical="center"/>
    </xf>
    <xf numFmtId="0" fontId="4" fillId="0" borderId="0" xfId="18" applyFont="1" applyBorder="1" applyAlignment="1">
      <alignment horizontal="center" vertical="center"/>
    </xf>
    <xf numFmtId="0" fontId="4" fillId="0" borderId="0" xfId="18" applyFont="1" applyBorder="1" applyAlignment="1">
      <alignment horizontal="center"/>
    </xf>
    <xf numFmtId="0" fontId="3" fillId="0" borderId="0" xfId="18" applyFont="1" applyAlignment="1">
      <alignment horizontal="centerContinuous"/>
    </xf>
    <xf numFmtId="0" fontId="7" fillId="0" borderId="0" xfId="18" applyFont="1"/>
    <xf numFmtId="0" fontId="3" fillId="0" borderId="0" xfId="18" applyFont="1"/>
    <xf numFmtId="0" fontId="11" fillId="0" borderId="0" xfId="18" applyFont="1"/>
    <xf numFmtId="0" fontId="5" fillId="0" borderId="0" xfId="18" applyFont="1" applyBorder="1" applyAlignment="1">
      <alignment horizontal="right"/>
    </xf>
    <xf numFmtId="0" fontId="3" fillId="0" borderId="0" xfId="18" applyFont="1" applyBorder="1"/>
    <xf numFmtId="166" fontId="6" fillId="0" borderId="0" xfId="18" applyNumberFormat="1" applyFont="1" applyAlignment="1">
      <alignment vertical="center"/>
    </xf>
    <xf numFmtId="165" fontId="3" fillId="0" borderId="0" xfId="18" applyNumberFormat="1" applyFont="1" applyBorder="1"/>
    <xf numFmtId="0" fontId="9" fillId="0" borderId="0" xfId="18" applyFont="1"/>
    <xf numFmtId="177" fontId="7" fillId="0" borderId="0" xfId="18" applyNumberFormat="1" applyFont="1"/>
    <xf numFmtId="0" fontId="8" fillId="0" borderId="0" xfId="0" applyFont="1" applyFill="1" applyAlignment="1">
      <alignment horizontal="left"/>
    </xf>
    <xf numFmtId="0" fontId="11" fillId="0" borderId="0" xfId="0" applyFont="1" applyFill="1" applyAlignment="1">
      <alignment horizontal="left"/>
    </xf>
    <xf numFmtId="0" fontId="11" fillId="0" borderId="0" xfId="18" applyFont="1" applyBorder="1" applyAlignment="1">
      <alignment horizontal="center" vertical="center"/>
    </xf>
    <xf numFmtId="0" fontId="11" fillId="0" borderId="0" xfId="0" applyFont="1" applyFill="1" applyAlignment="1">
      <alignment horizontal="left" wrapText="1"/>
    </xf>
    <xf numFmtId="0" fontId="8" fillId="0" borderId="0" xfId="0" quotePrefix="1" applyFont="1" applyFill="1"/>
    <xf numFmtId="169" fontId="11" fillId="0" borderId="0" xfId="0" applyNumberFormat="1" applyFont="1" applyBorder="1"/>
    <xf numFmtId="169" fontId="5" fillId="0" borderId="0" xfId="0" applyNumberFormat="1" applyFont="1"/>
    <xf numFmtId="169" fontId="5" fillId="0" borderId="0" xfId="0" applyNumberFormat="1" applyFont="1" applyBorder="1" applyAlignment="1">
      <alignment horizontal="right"/>
    </xf>
    <xf numFmtId="0" fontId="5" fillId="0" borderId="3" xfId="0" applyFont="1" applyBorder="1" applyAlignment="1">
      <alignment horizontal="center"/>
    </xf>
    <xf numFmtId="49" fontId="5" fillId="0" borderId="3" xfId="18" applyNumberFormat="1" applyFont="1" applyBorder="1" applyAlignment="1">
      <alignment horizontal="right"/>
    </xf>
    <xf numFmtId="0" fontId="7" fillId="0" borderId="0" xfId="18" applyFont="1" applyBorder="1"/>
    <xf numFmtId="0" fontId="11" fillId="0" borderId="0" xfId="18" applyFont="1" applyBorder="1"/>
    <xf numFmtId="169" fontId="5" fillId="0" borderId="0" xfId="0" applyNumberFormat="1" applyFont="1" applyAlignment="1">
      <alignment horizontal="right"/>
    </xf>
    <xf numFmtId="175" fontId="3" fillId="0" borderId="0" xfId="0" applyNumberFormat="1" applyFont="1" applyAlignment="1">
      <alignment horizontal="right"/>
    </xf>
    <xf numFmtId="175" fontId="3" fillId="0" borderId="0" xfId="0" applyNumberFormat="1" applyFont="1"/>
    <xf numFmtId="170" fontId="5" fillId="0" borderId="0" xfId="0" applyNumberFormat="1" applyFont="1" applyBorder="1"/>
    <xf numFmtId="169" fontId="3" fillId="0" borderId="0" xfId="0" applyNumberFormat="1" applyFont="1" applyAlignment="1">
      <alignment horizontal="center"/>
    </xf>
    <xf numFmtId="169" fontId="5" fillId="0" borderId="2" xfId="0" applyNumberFormat="1" applyFont="1" applyBorder="1"/>
    <xf numFmtId="169" fontId="5" fillId="0" borderId="3" xfId="0" applyNumberFormat="1" applyFont="1" applyBorder="1"/>
    <xf numFmtId="170" fontId="3" fillId="0" borderId="0" xfId="0" applyNumberFormat="1" applyFont="1" applyBorder="1"/>
    <xf numFmtId="174" fontId="3" fillId="0" borderId="2" xfId="0" applyNumberFormat="1" applyFont="1" applyBorder="1"/>
    <xf numFmtId="174" fontId="11" fillId="0" borderId="0" xfId="0" applyNumberFormat="1" applyFont="1"/>
    <xf numFmtId="170" fontId="11" fillId="0" borderId="0" xfId="0" applyNumberFormat="1" applyFont="1"/>
    <xf numFmtId="165" fontId="7" fillId="0" borderId="3" xfId="0" applyNumberFormat="1" applyFont="1" applyBorder="1"/>
    <xf numFmtId="0" fontId="7" fillId="0" borderId="0" xfId="0" applyFont="1" applyBorder="1" applyAlignment="1">
      <alignment horizontal="center" vertical="center"/>
    </xf>
    <xf numFmtId="0" fontId="7" fillId="0" borderId="5" xfId="0" applyFont="1" applyBorder="1" applyAlignment="1">
      <alignment horizontal="center" vertical="center"/>
    </xf>
    <xf numFmtId="174" fontId="5" fillId="0" borderId="0" xfId="0" applyNumberFormat="1" applyFont="1" applyBorder="1" applyAlignment="1">
      <alignment horizontal="center"/>
    </xf>
    <xf numFmtId="174" fontId="3" fillId="0" borderId="0" xfId="0" applyNumberFormat="1" applyFont="1" applyBorder="1"/>
    <xf numFmtId="174" fontId="3" fillId="0" borderId="0" xfId="0" applyNumberFormat="1" applyFont="1"/>
    <xf numFmtId="169" fontId="7" fillId="0" borderId="0" xfId="0" applyNumberFormat="1" applyFont="1" applyBorder="1" applyAlignment="1">
      <alignment horizontal="center" vertical="center"/>
    </xf>
    <xf numFmtId="169" fontId="7" fillId="0" borderId="0" xfId="0" applyNumberFormat="1" applyFont="1" applyAlignment="1">
      <alignment vertical="center"/>
    </xf>
    <xf numFmtId="169" fontId="7" fillId="0" borderId="0" xfId="0" applyNumberFormat="1" applyFont="1" applyFill="1" applyAlignment="1">
      <alignment vertical="center"/>
    </xf>
    <xf numFmtId="169" fontId="3" fillId="0" borderId="0" xfId="0" applyNumberFormat="1" applyFont="1" applyFill="1"/>
    <xf numFmtId="169" fontId="7" fillId="0" borderId="0" xfId="18" applyNumberFormat="1" applyFont="1" applyAlignment="1">
      <alignment vertical="center"/>
    </xf>
    <xf numFmtId="169" fontId="6" fillId="0" borderId="0" xfId="18" applyNumberFormat="1" applyFont="1" applyAlignment="1">
      <alignment vertical="center"/>
    </xf>
    <xf numFmtId="16" fontId="17" fillId="0" borderId="0" xfId="13" quotePrefix="1" applyNumberFormat="1" applyFont="1" applyFill="1" applyAlignment="1" applyProtection="1"/>
    <xf numFmtId="0" fontId="6" fillId="0" borderId="3" xfId="0" applyNumberFormat="1" applyFont="1" applyBorder="1" applyAlignment="1">
      <alignment horizontal="right"/>
    </xf>
    <xf numFmtId="174" fontId="7" fillId="0" borderId="0" xfId="0" applyNumberFormat="1" applyFont="1" applyBorder="1"/>
    <xf numFmtId="0" fontId="7" fillId="0" borderId="0" xfId="13" applyFont="1" applyFill="1" applyAlignment="1" applyProtection="1"/>
    <xf numFmtId="169" fontId="10" fillId="0" borderId="0" xfId="0" applyNumberFormat="1" applyFont="1" applyBorder="1"/>
    <xf numFmtId="172" fontId="11" fillId="0" borderId="0" xfId="0" applyNumberFormat="1" applyFont="1" applyBorder="1"/>
    <xf numFmtId="173" fontId="11" fillId="0" borderId="0" xfId="0" applyNumberFormat="1" applyFont="1" applyBorder="1"/>
    <xf numFmtId="172" fontId="11" fillId="0" borderId="0" xfId="0" applyNumberFormat="1" applyFont="1"/>
    <xf numFmtId="173" fontId="11" fillId="0" borderId="0" xfId="0" applyNumberFormat="1" applyFont="1"/>
    <xf numFmtId="178" fontId="11" fillId="0" borderId="0" xfId="0" applyNumberFormat="1" applyFont="1" applyBorder="1" applyAlignment="1">
      <alignment horizontal="center"/>
    </xf>
    <xf numFmtId="0" fontId="19" fillId="0" borderId="0" xfId="0" applyFont="1"/>
    <xf numFmtId="0" fontId="17" fillId="0" borderId="0" xfId="13" applyFont="1" applyAlignment="1" applyProtection="1"/>
    <xf numFmtId="169" fontId="5" fillId="0" borderId="0" xfId="0" applyNumberFormat="1" applyFont="1" applyFill="1" applyBorder="1"/>
    <xf numFmtId="174" fontId="5" fillId="0" borderId="0" xfId="0" applyNumberFormat="1" applyFont="1" applyBorder="1"/>
    <xf numFmtId="169" fontId="6" fillId="0" borderId="0" xfId="0" applyNumberFormat="1" applyFont="1" applyBorder="1"/>
    <xf numFmtId="0" fontId="11" fillId="0" borderId="0" xfId="0" applyFont="1" applyAlignment="1"/>
    <xf numFmtId="0" fontId="10" fillId="0" borderId="0" xfId="0" applyFont="1" applyFill="1"/>
    <xf numFmtId="0" fontId="10" fillId="0" borderId="0" xfId="0" applyFont="1" applyFill="1" applyAlignment="1">
      <alignment horizontal="left"/>
    </xf>
    <xf numFmtId="16" fontId="10" fillId="0" borderId="0" xfId="13" quotePrefix="1" applyNumberFormat="1" applyFont="1" applyFill="1" applyAlignment="1" applyProtection="1"/>
    <xf numFmtId="16" fontId="10" fillId="0" borderId="0" xfId="0" quotePrefix="1" applyNumberFormat="1" applyFont="1" applyFill="1"/>
    <xf numFmtId="16" fontId="17" fillId="0" borderId="0" xfId="13" applyNumberFormat="1" applyFont="1" applyFill="1" applyAlignment="1" applyProtection="1"/>
    <xf numFmtId="0" fontId="19" fillId="0" borderId="0" xfId="0" applyFont="1" applyFill="1"/>
    <xf numFmtId="0" fontId="10" fillId="0" borderId="0" xfId="0" quotePrefix="1" applyFont="1" applyFill="1"/>
    <xf numFmtId="49" fontId="10" fillId="0" borderId="0" xfId="0" applyNumberFormat="1" applyFont="1" applyFill="1" applyAlignment="1">
      <alignment horizontal="left"/>
    </xf>
    <xf numFmtId="49" fontId="17" fillId="0" borderId="0" xfId="13" applyNumberFormat="1" applyFont="1" applyFill="1" applyAlignment="1" applyProtection="1">
      <alignment horizontal="left"/>
    </xf>
    <xf numFmtId="0" fontId="17" fillId="0" borderId="0" xfId="13" quotePrefix="1" applyFont="1" applyFill="1" applyAlignment="1" applyProtection="1"/>
    <xf numFmtId="0" fontId="10" fillId="0" borderId="0" xfId="0" quotePrefix="1" applyFont="1" applyFill="1" applyAlignment="1">
      <alignment horizontal="left"/>
    </xf>
    <xf numFmtId="16" fontId="24" fillId="0" borderId="0" xfId="13" quotePrefix="1" applyNumberFormat="1" applyFont="1" applyFill="1" applyAlignment="1" applyProtection="1"/>
    <xf numFmtId="0" fontId="10" fillId="0" borderId="0" xfId="0" quotePrefix="1" applyFont="1"/>
    <xf numFmtId="169" fontId="3" fillId="0" borderId="0" xfId="0" applyNumberFormat="1" applyFont="1" applyBorder="1" applyAlignment="1">
      <alignment horizontal="right"/>
    </xf>
    <xf numFmtId="169" fontId="7" fillId="0" borderId="0" xfId="0" applyNumberFormat="1" applyFont="1" applyFill="1" applyBorder="1" applyAlignment="1">
      <alignment vertical="center"/>
    </xf>
    <xf numFmtId="169" fontId="3" fillId="0" borderId="0" xfId="0" applyNumberFormat="1" applyFont="1" applyAlignment="1">
      <alignment vertical="center"/>
    </xf>
    <xf numFmtId="0" fontId="15" fillId="0" borderId="0" xfId="0" applyFont="1" applyFill="1" applyAlignment="1">
      <alignment horizontal="left"/>
    </xf>
    <xf numFmtId="0" fontId="15" fillId="0" borderId="0" xfId="0" quotePrefix="1" applyFont="1" applyFill="1" applyAlignment="1">
      <alignment horizontal="left"/>
    </xf>
    <xf numFmtId="0" fontId="26" fillId="0" borderId="0" xfId="0" applyFont="1"/>
    <xf numFmtId="0" fontId="27" fillId="0" borderId="0" xfId="0" applyFont="1"/>
    <xf numFmtId="0" fontId="28" fillId="0" borderId="0" xfId="18" applyFont="1"/>
    <xf numFmtId="0" fontId="30" fillId="0" borderId="0" xfId="0" applyFont="1" applyFill="1" applyAlignment="1">
      <alignment horizontal="left" wrapText="1"/>
    </xf>
    <xf numFmtId="0" fontId="21" fillId="0" borderId="0" xfId="13" applyFill="1" applyAlignment="1" applyProtection="1"/>
    <xf numFmtId="165" fontId="3" fillId="0" borderId="3" xfId="0" applyNumberFormat="1" applyFont="1" applyFill="1" applyBorder="1" applyAlignment="1">
      <alignment horizontal="left"/>
    </xf>
    <xf numFmtId="181" fontId="3" fillId="0" borderId="0" xfId="0" applyNumberFormat="1" applyFont="1" applyAlignment="1">
      <alignment horizontal="right"/>
    </xf>
    <xf numFmtId="182" fontId="35" fillId="2" borderId="0" xfId="0" applyNumberFormat="1" applyFont="1" applyFill="1" applyAlignment="1">
      <alignment horizontal="right" vertical="center" wrapText="1"/>
    </xf>
    <xf numFmtId="182" fontId="35" fillId="2" borderId="0" xfId="0" applyNumberFormat="1" applyFont="1" applyFill="1" applyBorder="1" applyAlignment="1">
      <alignment horizontal="right" vertical="center" wrapText="1"/>
    </xf>
    <xf numFmtId="181" fontId="5" fillId="0" borderId="0" xfId="0" applyNumberFormat="1" applyFont="1" applyAlignment="1">
      <alignment horizontal="right"/>
    </xf>
    <xf numFmtId="0" fontId="4" fillId="0" borderId="0" xfId="0" applyFont="1" applyFill="1" applyAlignment="1"/>
    <xf numFmtId="169" fontId="6" fillId="0" borderId="0" xfId="0" applyNumberFormat="1" applyFont="1" applyBorder="1" applyAlignment="1">
      <alignment horizontal="center" vertical="center"/>
    </xf>
    <xf numFmtId="0" fontId="10" fillId="0" borderId="0" xfId="0" applyFont="1" applyFill="1" applyAlignment="1"/>
    <xf numFmtId="49" fontId="21" fillId="0" borderId="0" xfId="13" applyNumberFormat="1" applyFill="1" applyAlignment="1" applyProtection="1"/>
    <xf numFmtId="0" fontId="4" fillId="0" borderId="0" xfId="0" applyFont="1" applyBorder="1" applyAlignment="1">
      <alignment vertical="center"/>
    </xf>
    <xf numFmtId="0" fontId="37" fillId="0" borderId="0" xfId="16"/>
    <xf numFmtId="0" fontId="37" fillId="0" borderId="0" xfId="16" applyBorder="1"/>
    <xf numFmtId="0" fontId="10" fillId="0" borderId="0" xfId="0" applyFont="1" applyBorder="1" applyAlignment="1">
      <alignment horizontal="center"/>
    </xf>
    <xf numFmtId="0" fontId="4" fillId="0" borderId="0" xfId="0" applyFont="1" applyAlignment="1">
      <alignment vertical="center"/>
    </xf>
    <xf numFmtId="0" fontId="10" fillId="0" borderId="0" xfId="0" applyFont="1" applyBorder="1" applyAlignment="1">
      <alignment horizontal="left" vertical="center"/>
    </xf>
    <xf numFmtId="0" fontId="10" fillId="0" borderId="0" xfId="0" applyFont="1" applyBorder="1" applyAlignment="1">
      <alignment vertical="center"/>
    </xf>
    <xf numFmtId="172" fontId="10" fillId="0" borderId="0" xfId="0" applyNumberFormat="1" applyFont="1" applyBorder="1" applyAlignment="1"/>
    <xf numFmtId="0" fontId="10" fillId="0" borderId="0" xfId="0" applyFont="1" applyAlignment="1"/>
    <xf numFmtId="0" fontId="6" fillId="0" borderId="0" xfId="0" applyFont="1" applyAlignment="1">
      <alignment horizontal="left" vertical="center"/>
    </xf>
    <xf numFmtId="0" fontId="6" fillId="0" borderId="0" xfId="0" applyFont="1" applyBorder="1" applyAlignment="1">
      <alignment vertical="center"/>
    </xf>
    <xf numFmtId="0" fontId="4" fillId="0" borderId="0" xfId="18" applyFont="1" applyBorder="1" applyAlignment="1">
      <alignment vertical="center"/>
    </xf>
    <xf numFmtId="0" fontId="6" fillId="0" borderId="0" xfId="0" applyNumberFormat="1" applyFont="1" applyBorder="1" applyAlignment="1"/>
    <xf numFmtId="0" fontId="38" fillId="0" borderId="0" xfId="13" applyFont="1" applyAlignment="1" applyProtection="1">
      <alignment horizontal="left"/>
    </xf>
    <xf numFmtId="0" fontId="0" fillId="0" borderId="0" xfId="0" applyFont="1" applyBorder="1" applyAlignment="1">
      <alignment vertical="center"/>
    </xf>
    <xf numFmtId="169" fontId="11" fillId="0" borderId="0" xfId="0" applyNumberFormat="1" applyFont="1" applyFill="1" applyBorder="1"/>
    <xf numFmtId="172" fontId="11" fillId="0" borderId="0" xfId="0" applyNumberFormat="1" applyFont="1" applyFill="1" applyBorder="1" applyAlignment="1">
      <alignment horizontal="right"/>
    </xf>
    <xf numFmtId="172" fontId="11" fillId="0" borderId="0" xfId="0" applyNumberFormat="1" applyFont="1" applyFill="1" applyBorder="1"/>
    <xf numFmtId="0" fontId="12" fillId="0" borderId="0" xfId="0" applyFont="1" applyBorder="1" applyAlignment="1">
      <alignment horizontal="left"/>
    </xf>
    <xf numFmtId="0" fontId="11" fillId="0" borderId="0" xfId="0" applyFont="1" applyAlignment="1">
      <alignment horizontal="left"/>
    </xf>
    <xf numFmtId="0" fontId="3" fillId="3" borderId="0" xfId="0" applyFont="1" applyFill="1"/>
    <xf numFmtId="0" fontId="3" fillId="3" borderId="1" xfId="0" applyFont="1" applyFill="1" applyBorder="1"/>
    <xf numFmtId="0" fontId="3" fillId="3" borderId="5" xfId="0" applyFont="1" applyFill="1" applyBorder="1"/>
    <xf numFmtId="0" fontId="3" fillId="3" borderId="0" xfId="0" applyFont="1" applyFill="1" applyAlignment="1">
      <alignment horizontal="center"/>
    </xf>
    <xf numFmtId="0" fontId="3" fillId="3" borderId="2" xfId="0" applyFont="1" applyFill="1" applyBorder="1" applyAlignment="1">
      <alignment horizontal="center"/>
    </xf>
    <xf numFmtId="0" fontId="5" fillId="3" borderId="0" xfId="0" applyFont="1" applyFill="1" applyBorder="1"/>
    <xf numFmtId="0" fontId="5" fillId="3" borderId="0" xfId="0" applyFont="1" applyFill="1"/>
    <xf numFmtId="0" fontId="3" fillId="3" borderId="2" xfId="0" applyFont="1" applyFill="1" applyBorder="1"/>
    <xf numFmtId="0" fontId="3" fillId="3" borderId="0" xfId="0" applyFont="1" applyFill="1" applyBorder="1"/>
    <xf numFmtId="169" fontId="3" fillId="3" borderId="0" xfId="0" applyNumberFormat="1" applyFont="1" applyFill="1" applyBorder="1" applyAlignment="1">
      <alignment horizontal="right"/>
    </xf>
    <xf numFmtId="0" fontId="5" fillId="3" borderId="3" xfId="0" applyNumberFormat="1" applyFont="1" applyFill="1" applyBorder="1" applyAlignment="1">
      <alignment horizontal="right"/>
    </xf>
    <xf numFmtId="0" fontId="0" fillId="0" borderId="4" xfId="0" applyFont="1" applyFill="1" applyBorder="1" applyAlignment="1">
      <alignment horizontal="center"/>
    </xf>
    <xf numFmtId="172" fontId="10" fillId="0" borderId="0" xfId="0" applyNumberFormat="1" applyFont="1" applyFill="1" applyBorder="1" applyAlignment="1"/>
    <xf numFmtId="0" fontId="4" fillId="0" borderId="0" xfId="0" applyFont="1" applyFill="1" applyAlignment="1">
      <alignment vertical="center"/>
    </xf>
    <xf numFmtId="0" fontId="3" fillId="0" borderId="0" xfId="0" applyFont="1" applyFill="1" applyBorder="1"/>
    <xf numFmtId="169" fontId="3" fillId="0" borderId="0" xfId="0" applyNumberFormat="1" applyFont="1" applyFill="1" applyBorder="1"/>
    <xf numFmtId="169" fontId="7" fillId="0" borderId="0" xfId="0" applyNumberFormat="1" applyFont="1" applyBorder="1" applyAlignment="1">
      <alignment vertical="center"/>
    </xf>
    <xf numFmtId="0" fontId="0" fillId="0" borderId="4" xfId="0" applyFont="1" applyBorder="1" applyAlignment="1">
      <alignment horizontal="center"/>
    </xf>
    <xf numFmtId="0" fontId="0" fillId="0" borderId="9" xfId="0" applyFont="1" applyBorder="1" applyAlignment="1">
      <alignment horizontal="center"/>
    </xf>
    <xf numFmtId="170" fontId="40" fillId="0" borderId="0" xfId="0" applyNumberFormat="1" applyFont="1" applyBorder="1" applyAlignment="1"/>
    <xf numFmtId="170" fontId="41" fillId="0" borderId="0" xfId="0" applyNumberFormat="1" applyFont="1" applyBorder="1" applyAlignment="1"/>
    <xf numFmtId="1" fontId="41" fillId="0" borderId="0" xfId="0" applyNumberFormat="1" applyFont="1" applyBorder="1" applyAlignment="1"/>
    <xf numFmtId="175" fontId="40" fillId="0" borderId="0" xfId="0" applyNumberFormat="1" applyFont="1" applyAlignment="1">
      <alignment horizontal="right"/>
    </xf>
    <xf numFmtId="175" fontId="41" fillId="0" borderId="0" xfId="0" applyNumberFormat="1" applyFont="1" applyAlignment="1">
      <alignment horizontal="right"/>
    </xf>
    <xf numFmtId="181" fontId="40" fillId="0" borderId="0" xfId="0" applyNumberFormat="1" applyFont="1" applyAlignment="1">
      <alignment horizontal="right"/>
    </xf>
    <xf numFmtId="175" fontId="40" fillId="0" borderId="0" xfId="0" applyNumberFormat="1" applyFont="1"/>
    <xf numFmtId="170" fontId="40" fillId="0" borderId="0" xfId="0" applyNumberFormat="1" applyFont="1" applyAlignment="1">
      <alignment horizontal="right"/>
    </xf>
    <xf numFmtId="170" fontId="40" fillId="0" borderId="0" xfId="0" applyNumberFormat="1" applyFont="1"/>
    <xf numFmtId="170" fontId="41" fillId="0" borderId="0" xfId="0" applyNumberFormat="1" applyFont="1"/>
    <xf numFmtId="170" fontId="40" fillId="0" borderId="0" xfId="0" applyNumberFormat="1" applyFont="1" applyBorder="1"/>
    <xf numFmtId="170" fontId="41" fillId="0" borderId="0" xfId="0" applyNumberFormat="1" applyFont="1" applyBorder="1"/>
    <xf numFmtId="177" fontId="42" fillId="0" borderId="0" xfId="0" applyNumberFormat="1" applyFont="1"/>
    <xf numFmtId="177" fontId="43" fillId="0" borderId="0" xfId="0" applyNumberFormat="1" applyFont="1"/>
    <xf numFmtId="0" fontId="44" fillId="0" borderId="0" xfId="0" applyFont="1"/>
    <xf numFmtId="0" fontId="42" fillId="0" borderId="0" xfId="0" applyFont="1"/>
    <xf numFmtId="168" fontId="44" fillId="0" borderId="0" xfId="0" applyNumberFormat="1" applyFont="1"/>
    <xf numFmtId="0" fontId="40" fillId="0" borderId="0" xfId="0" applyFont="1" applyFill="1"/>
    <xf numFmtId="177" fontId="42" fillId="0" borderId="0" xfId="18" applyNumberFormat="1" applyFont="1"/>
    <xf numFmtId="177" fontId="43" fillId="0" borderId="0" xfId="18" applyNumberFormat="1" applyFont="1"/>
    <xf numFmtId="0" fontId="40" fillId="0" borderId="0" xfId="0" applyNumberFormat="1" applyFont="1" applyBorder="1" applyAlignment="1"/>
    <xf numFmtId="0" fontId="41" fillId="0" borderId="0" xfId="0" applyNumberFormat="1" applyFont="1" applyBorder="1" applyAlignment="1"/>
    <xf numFmtId="1" fontId="41" fillId="0" borderId="0" xfId="0" applyNumberFormat="1" applyFont="1" applyAlignment="1">
      <alignment horizontal="right"/>
    </xf>
    <xf numFmtId="1" fontId="40" fillId="0" borderId="0" xfId="0" applyNumberFormat="1" applyFont="1" applyAlignment="1">
      <alignment horizontal="right"/>
    </xf>
    <xf numFmtId="174" fontId="41" fillId="0" borderId="2" xfId="0" applyNumberFormat="1" applyFont="1" applyBorder="1"/>
    <xf numFmtId="174" fontId="40" fillId="0" borderId="2" xfId="0" applyNumberFormat="1" applyFont="1" applyBorder="1"/>
    <xf numFmtId="178" fontId="44" fillId="0" borderId="0" xfId="0" applyNumberFormat="1" applyFont="1" applyFill="1" applyBorder="1"/>
    <xf numFmtId="178" fontId="45" fillId="0" borderId="0" xfId="0" applyNumberFormat="1" applyFont="1" applyFill="1" applyBorder="1"/>
    <xf numFmtId="178" fontId="44" fillId="0" borderId="0" xfId="0" applyNumberFormat="1" applyFont="1" applyFill="1" applyBorder="1" applyAlignment="1"/>
    <xf numFmtId="169" fontId="10" fillId="0" borderId="0" xfId="0" applyNumberFormat="1" applyFont="1" applyFill="1" applyBorder="1"/>
    <xf numFmtId="169" fontId="3" fillId="3" borderId="2" xfId="0" applyNumberFormat="1" applyFont="1" applyFill="1" applyBorder="1" applyAlignment="1">
      <alignment horizontal="right"/>
    </xf>
    <xf numFmtId="169" fontId="5" fillId="3" borderId="0" xfId="0" applyNumberFormat="1" applyFont="1" applyFill="1" applyBorder="1" applyAlignment="1">
      <alignment horizontal="right"/>
    </xf>
    <xf numFmtId="169" fontId="3" fillId="3" borderId="0" xfId="0" applyNumberFormat="1" applyFont="1" applyFill="1" applyAlignment="1">
      <alignment horizontal="right"/>
    </xf>
    <xf numFmtId="169" fontId="3" fillId="0" borderId="2" xfId="0" applyNumberFormat="1" applyFont="1" applyBorder="1" applyAlignment="1">
      <alignment horizontal="right"/>
    </xf>
    <xf numFmtId="0" fontId="0" fillId="0" borderId="0" xfId="0" applyBorder="1"/>
    <xf numFmtId="0" fontId="3" fillId="0" borderId="15" xfId="0" applyFont="1" applyBorder="1"/>
    <xf numFmtId="1" fontId="41" fillId="0" borderId="0" xfId="0" quotePrefix="1" applyNumberFormat="1" applyFont="1" applyAlignment="1">
      <alignment horizontal="right"/>
    </xf>
    <xf numFmtId="169" fontId="5" fillId="0" borderId="2" xfId="0" applyNumberFormat="1" applyFont="1" applyBorder="1" applyAlignment="1">
      <alignment horizontal="right"/>
    </xf>
    <xf numFmtId="169" fontId="5" fillId="0" borderId="3" xfId="0" applyNumberFormat="1" applyFont="1" applyBorder="1" applyAlignment="1">
      <alignment horizontal="right"/>
    </xf>
    <xf numFmtId="170" fontId="3" fillId="0" borderId="0" xfId="0" applyNumberFormat="1" applyFont="1" applyBorder="1" applyAlignment="1">
      <alignment horizontal="right"/>
    </xf>
    <xf numFmtId="170" fontId="40" fillId="0" borderId="0" xfId="0" applyNumberFormat="1" applyFont="1" applyBorder="1" applyAlignment="1">
      <alignment horizontal="right"/>
    </xf>
    <xf numFmtId="170" fontId="41" fillId="0" borderId="0" xfId="0" applyNumberFormat="1" applyFont="1" applyBorder="1" applyAlignment="1">
      <alignment horizontal="right"/>
    </xf>
    <xf numFmtId="1" fontId="41" fillId="0" borderId="0" xfId="0" applyNumberFormat="1" applyFont="1" applyBorder="1" applyAlignment="1">
      <alignment horizontal="right"/>
    </xf>
    <xf numFmtId="169" fontId="3" fillId="0" borderId="3" xfId="0" applyNumberFormat="1" applyFont="1" applyBorder="1" applyAlignment="1">
      <alignment horizontal="right"/>
    </xf>
    <xf numFmtId="174" fontId="5" fillId="0" borderId="2" xfId="0" applyNumberFormat="1" applyFont="1" applyBorder="1" applyAlignment="1">
      <alignment horizontal="right"/>
    </xf>
    <xf numFmtId="170" fontId="41" fillId="0" borderId="0" xfId="0" applyNumberFormat="1" applyFont="1" applyAlignment="1">
      <alignment horizontal="right"/>
    </xf>
    <xf numFmtId="174" fontId="3" fillId="0" borderId="2" xfId="0" applyNumberFormat="1" applyFont="1" applyBorder="1" applyAlignment="1">
      <alignment horizontal="right"/>
    </xf>
    <xf numFmtId="170" fontId="3" fillId="0" borderId="0" xfId="0" applyNumberFormat="1" applyFont="1" applyAlignment="1">
      <alignment horizontal="right"/>
    </xf>
    <xf numFmtId="173" fontId="11" fillId="0" borderId="0" xfId="0" applyNumberFormat="1" applyFont="1" applyFill="1" applyBorder="1"/>
    <xf numFmtId="172" fontId="11" fillId="0" borderId="0" xfId="0" applyNumberFormat="1" applyFont="1" applyBorder="1" applyAlignment="1">
      <alignment horizontal="centerContinuous"/>
    </xf>
    <xf numFmtId="173" fontId="11" fillId="0" borderId="0" xfId="0" applyNumberFormat="1" applyFont="1" applyFill="1" applyBorder="1" applyAlignment="1">
      <alignment horizontal="centerContinuous"/>
    </xf>
    <xf numFmtId="172" fontId="11" fillId="0" borderId="0" xfId="0" applyNumberFormat="1" applyFont="1" applyFill="1" applyBorder="1" applyAlignment="1">
      <alignment horizontal="centerContinuous"/>
    </xf>
    <xf numFmtId="172" fontId="28" fillId="0" borderId="0" xfId="0" applyNumberFormat="1" applyFont="1" applyBorder="1"/>
    <xf numFmtId="172" fontId="28" fillId="4" borderId="0" xfId="0" applyNumberFormat="1" applyFont="1" applyFill="1" applyBorder="1"/>
    <xf numFmtId="173" fontId="28" fillId="0" borderId="0" xfId="0" applyNumberFormat="1" applyFont="1" applyBorder="1"/>
    <xf numFmtId="172" fontId="28" fillId="0" borderId="0" xfId="0" applyNumberFormat="1" applyFont="1" applyFill="1" applyBorder="1"/>
    <xf numFmtId="173" fontId="11" fillId="0" borderId="0" xfId="0" applyNumberFormat="1" applyFont="1" applyBorder="1" applyAlignment="1">
      <alignment horizontal="centerContinuous"/>
    </xf>
    <xf numFmtId="172" fontId="28" fillId="0" borderId="0" xfId="0" applyNumberFormat="1" applyFont="1"/>
    <xf numFmtId="173" fontId="28" fillId="0" borderId="0" xfId="0" applyNumberFormat="1" applyFont="1"/>
    <xf numFmtId="0" fontId="0" fillId="0" borderId="0" xfId="0" applyFont="1" applyBorder="1" applyAlignment="1">
      <alignment horizontal="left"/>
    </xf>
    <xf numFmtId="166" fontId="7" fillId="0" borderId="0" xfId="18" applyNumberFormat="1" applyFont="1" applyAlignment="1">
      <alignment vertical="center"/>
    </xf>
    <xf numFmtId="0" fontId="5" fillId="0" borderId="0" xfId="18" applyFont="1" applyBorder="1" applyAlignment="1">
      <alignment vertical="center"/>
    </xf>
    <xf numFmtId="165" fontId="3" fillId="0" borderId="0" xfId="0" applyNumberFormat="1" applyFont="1" applyFill="1" applyBorder="1"/>
    <xf numFmtId="164" fontId="3" fillId="0" borderId="0" xfId="0" applyNumberFormat="1" applyFont="1" applyFill="1"/>
    <xf numFmtId="0" fontId="10" fillId="0" borderId="0" xfId="0" applyFont="1" applyFill="1" applyBorder="1" applyAlignment="1">
      <alignment vertical="center"/>
    </xf>
    <xf numFmtId="0" fontId="0" fillId="0" borderId="0" xfId="0" applyFont="1" applyFill="1"/>
    <xf numFmtId="0" fontId="11" fillId="0" borderId="0" xfId="0" applyFont="1" applyFill="1" applyBorder="1"/>
    <xf numFmtId="0" fontId="14" fillId="0" borderId="0" xfId="0" applyFont="1" applyFill="1"/>
    <xf numFmtId="0" fontId="14" fillId="0" borderId="0" xfId="0" applyFont="1" applyFill="1" applyBorder="1"/>
    <xf numFmtId="0" fontId="0" fillId="0" borderId="0" xfId="0" applyFont="1" applyFill="1" applyBorder="1" applyAlignment="1"/>
    <xf numFmtId="0" fontId="12" fillId="0" borderId="0" xfId="0" applyFont="1" applyFill="1" applyBorder="1" applyAlignment="1"/>
    <xf numFmtId="0" fontId="8" fillId="0" borderId="0" xfId="0" applyFont="1" applyFill="1" applyAlignment="1">
      <alignment horizontal="center"/>
    </xf>
    <xf numFmtId="0" fontId="18" fillId="0" borderId="0" xfId="0" applyFont="1" applyFill="1" applyAlignment="1">
      <alignment horizontal="center"/>
    </xf>
    <xf numFmtId="0" fontId="18" fillId="0" borderId="0" xfId="0" applyFont="1" applyFill="1" applyAlignment="1"/>
    <xf numFmtId="0" fontId="11" fillId="0" borderId="0" xfId="0" applyFont="1" applyFill="1" applyBorder="1" applyAlignment="1">
      <alignment horizontal="center" vertical="center"/>
    </xf>
    <xf numFmtId="0" fontId="6" fillId="0" borderId="0" xfId="0" applyNumberFormat="1" applyFont="1" applyFill="1" applyBorder="1" applyAlignment="1"/>
    <xf numFmtId="0" fontId="10" fillId="0" borderId="0" xfId="0" applyNumberFormat="1" applyFont="1" applyFill="1" applyBorder="1" applyAlignment="1">
      <alignment horizontal="center"/>
    </xf>
    <xf numFmtId="0" fontId="3" fillId="0" borderId="0" xfId="0" applyFont="1" applyFill="1" applyBorder="1" applyAlignment="1">
      <alignment horizontal="center" vertical="center"/>
    </xf>
    <xf numFmtId="0" fontId="3" fillId="0" borderId="3" xfId="0" applyFont="1" applyFill="1" applyBorder="1" applyAlignment="1">
      <alignment horizontal="left"/>
    </xf>
    <xf numFmtId="0" fontId="5" fillId="0" borderId="3" xfId="0" applyNumberFormat="1" applyFont="1" applyFill="1" applyBorder="1" applyAlignment="1">
      <alignment horizontal="right"/>
    </xf>
    <xf numFmtId="0" fontId="3" fillId="0" borderId="3" xfId="0" applyFont="1" applyFill="1" applyBorder="1"/>
    <xf numFmtId="0" fontId="11" fillId="0" borderId="0" xfId="0" applyFont="1" applyFill="1" applyBorder="1" applyAlignment="1">
      <alignment horizontal="left"/>
    </xf>
    <xf numFmtId="0" fontId="6" fillId="0" borderId="0" xfId="0" applyNumberFormat="1" applyFont="1" applyFill="1" applyBorder="1" applyAlignment="1">
      <alignment horizontal="center"/>
    </xf>
    <xf numFmtId="166" fontId="10" fillId="0" borderId="0" xfId="0" applyNumberFormat="1" applyFont="1" applyFill="1" applyAlignment="1">
      <alignment vertical="center"/>
    </xf>
    <xf numFmtId="0" fontId="10" fillId="0" borderId="0" xfId="0" applyFont="1" applyFill="1" applyBorder="1" applyAlignment="1">
      <alignment horizontal="right"/>
    </xf>
    <xf numFmtId="0" fontId="11" fillId="0" borderId="0" xfId="21" applyFont="1"/>
    <xf numFmtId="0" fontId="11" fillId="0" borderId="0" xfId="21" applyFont="1" applyProtection="1">
      <protection locked="0"/>
    </xf>
    <xf numFmtId="0" fontId="32" fillId="0" borderId="0" xfId="21" applyFont="1" applyProtection="1">
      <protection locked="0"/>
    </xf>
    <xf numFmtId="49" fontId="33" fillId="0" borderId="0" xfId="21" applyNumberFormat="1" applyFont="1" applyProtection="1">
      <protection locked="0"/>
    </xf>
    <xf numFmtId="0" fontId="33" fillId="0" borderId="0" xfId="21" applyFont="1" applyProtection="1">
      <protection locked="0"/>
    </xf>
    <xf numFmtId="0" fontId="22" fillId="0" borderId="0" xfId="21" applyFont="1" applyProtection="1">
      <protection locked="0"/>
    </xf>
    <xf numFmtId="49" fontId="34" fillId="0" borderId="0" xfId="21" applyNumberFormat="1" applyFont="1" applyAlignment="1" applyProtection="1">
      <alignment horizontal="left"/>
      <protection locked="0"/>
    </xf>
    <xf numFmtId="0" fontId="11" fillId="0" borderId="0" xfId="21" applyFont="1" applyAlignment="1" applyProtection="1">
      <alignment horizontal="left" indent="1"/>
      <protection locked="0"/>
    </xf>
    <xf numFmtId="0" fontId="11" fillId="0" borderId="0" xfId="21" applyFont="1" applyAlignment="1">
      <alignment horizontal="left" indent="1"/>
    </xf>
    <xf numFmtId="0" fontId="29" fillId="0" borderId="0" xfId="21" applyFont="1" applyAlignment="1">
      <alignment horizontal="left"/>
    </xf>
    <xf numFmtId="0" fontId="11" fillId="0" borderId="0" xfId="21" applyFont="1" applyAlignment="1">
      <alignment horizontal="left"/>
    </xf>
    <xf numFmtId="169" fontId="7" fillId="0" borderId="0" xfId="0" applyNumberFormat="1" applyFont="1" applyBorder="1" applyAlignment="1">
      <alignment horizontal="right" vertical="center"/>
    </xf>
    <xf numFmtId="169" fontId="7" fillId="0" borderId="0" xfId="0" applyNumberFormat="1" applyFont="1" applyFill="1" applyBorder="1" applyAlignment="1">
      <alignment horizontal="right" vertical="center"/>
    </xf>
    <xf numFmtId="169" fontId="6" fillId="0" borderId="0" xfId="0" applyNumberFormat="1" applyFont="1" applyBorder="1" applyAlignment="1">
      <alignment horizontal="right" vertical="center"/>
    </xf>
    <xf numFmtId="169" fontId="6" fillId="0" borderId="0" xfId="0" applyNumberFormat="1" applyFont="1" applyFill="1" applyBorder="1" applyAlignment="1">
      <alignment horizontal="right" vertical="center"/>
    </xf>
    <xf numFmtId="0" fontId="0" fillId="0" borderId="0" xfId="0" applyFont="1" applyAlignment="1">
      <alignment horizontal="right"/>
    </xf>
    <xf numFmtId="0" fontId="0" fillId="0" borderId="0" xfId="0" applyFont="1" applyFill="1" applyAlignment="1">
      <alignment horizontal="right"/>
    </xf>
    <xf numFmtId="171" fontId="7" fillId="0" borderId="0" xfId="0" applyNumberFormat="1" applyFont="1" applyFill="1" applyBorder="1" applyAlignment="1">
      <alignment horizontal="right" vertical="center"/>
    </xf>
    <xf numFmtId="0" fontId="11" fillId="0" borderId="0" xfId="0" applyFont="1" applyAlignment="1">
      <alignment horizontal="right"/>
    </xf>
    <xf numFmtId="0" fontId="11" fillId="0" borderId="0" xfId="0" applyFont="1" applyFill="1" applyAlignment="1">
      <alignment horizontal="right"/>
    </xf>
    <xf numFmtId="0" fontId="3" fillId="0" borderId="0" xfId="0" applyFont="1" applyFill="1" applyAlignment="1">
      <alignment horizontal="right"/>
    </xf>
    <xf numFmtId="171" fontId="6" fillId="0" borderId="0" xfId="0" applyNumberFormat="1" applyFont="1" applyFill="1" applyBorder="1" applyAlignment="1">
      <alignment horizontal="right" vertical="center"/>
    </xf>
    <xf numFmtId="169" fontId="6" fillId="0" borderId="0" xfId="0" applyNumberFormat="1" applyFont="1" applyBorder="1" applyAlignment="1">
      <alignment horizontal="right"/>
    </xf>
    <xf numFmtId="169" fontId="6" fillId="0" borderId="0" xfId="0" applyNumberFormat="1" applyFont="1" applyFill="1" applyBorder="1" applyAlignment="1">
      <alignment horizontal="right"/>
    </xf>
    <xf numFmtId="169" fontId="7" fillId="0" borderId="0" xfId="0" applyNumberFormat="1" applyFont="1" applyAlignment="1">
      <alignment horizontal="right"/>
    </xf>
    <xf numFmtId="169" fontId="7" fillId="0" borderId="0" xfId="0" applyNumberFormat="1" applyFont="1" applyFill="1" applyAlignment="1">
      <alignment horizontal="right"/>
    </xf>
    <xf numFmtId="169" fontId="7" fillId="0" borderId="0" xfId="0" applyNumberFormat="1" applyFont="1" applyAlignment="1">
      <alignment horizontal="right" vertical="center"/>
    </xf>
    <xf numFmtId="169" fontId="7" fillId="0" borderId="0" xfId="0" applyNumberFormat="1" applyFont="1" applyFill="1" applyAlignment="1">
      <alignment horizontal="right" vertical="center"/>
    </xf>
    <xf numFmtId="171" fontId="7" fillId="0" borderId="0" xfId="19" applyNumberFormat="1" applyFont="1" applyFill="1" applyBorder="1" applyAlignment="1">
      <alignment horizontal="right" vertical="center"/>
    </xf>
    <xf numFmtId="166" fontId="7" fillId="0" borderId="0" xfId="0" applyNumberFormat="1" applyFont="1" applyFill="1" applyAlignment="1">
      <alignment horizontal="right" vertical="center"/>
    </xf>
    <xf numFmtId="0" fontId="7" fillId="0" borderId="0" xfId="0" applyFont="1" applyFill="1" applyAlignment="1">
      <alignment horizontal="right"/>
    </xf>
    <xf numFmtId="0" fontId="11" fillId="0" borderId="0" xfId="19" applyFont="1" applyFill="1" applyAlignment="1">
      <alignment horizontal="right"/>
    </xf>
    <xf numFmtId="166" fontId="6" fillId="0" borderId="0" xfId="0" applyNumberFormat="1" applyFont="1" applyFill="1" applyAlignment="1">
      <alignment horizontal="right" vertical="center"/>
    </xf>
    <xf numFmtId="0" fontId="3" fillId="0" borderId="0" xfId="19" applyFont="1" applyFill="1" applyAlignment="1">
      <alignment horizontal="right"/>
    </xf>
    <xf numFmtId="171" fontId="6" fillId="0" borderId="0" xfId="19" applyNumberFormat="1" applyFont="1" applyFill="1" applyBorder="1" applyAlignment="1">
      <alignment horizontal="right" vertical="center"/>
    </xf>
    <xf numFmtId="177" fontId="42" fillId="0" borderId="0" xfId="0" quotePrefix="1" applyNumberFormat="1" applyFont="1" applyAlignment="1">
      <alignment horizontal="right"/>
    </xf>
    <xf numFmtId="168" fontId="42" fillId="0" borderId="0" xfId="0" applyNumberFormat="1" applyFont="1"/>
    <xf numFmtId="49" fontId="21" fillId="0" borderId="0" xfId="13" applyNumberFormat="1" applyFont="1" applyFill="1" applyAlignment="1" applyProtection="1">
      <alignment horizontal="left"/>
    </xf>
    <xf numFmtId="16" fontId="21" fillId="0" borderId="0" xfId="13" quotePrefix="1" applyNumberFormat="1" applyFont="1" applyFill="1" applyAlignment="1" applyProtection="1"/>
    <xf numFmtId="0" fontId="11" fillId="0" borderId="0" xfId="21" applyFont="1" applyAlignment="1"/>
    <xf numFmtId="0" fontId="49" fillId="0" borderId="7" xfId="21" applyBorder="1"/>
    <xf numFmtId="0" fontId="49" fillId="0" borderId="0" xfId="21"/>
    <xf numFmtId="0" fontId="49" fillId="0" borderId="0" xfId="21" applyProtection="1">
      <protection locked="0"/>
    </xf>
    <xf numFmtId="0" fontId="49" fillId="0" borderId="0" xfId="21" applyAlignment="1"/>
    <xf numFmtId="0" fontId="11" fillId="0" borderId="0" xfId="21" applyFont="1" applyBorder="1"/>
    <xf numFmtId="0" fontId="49" fillId="0" borderId="0" xfId="21" applyBorder="1" applyAlignment="1"/>
    <xf numFmtId="0" fontId="49" fillId="0" borderId="0" xfId="21" applyBorder="1"/>
    <xf numFmtId="0" fontId="10" fillId="0" borderId="0" xfId="21" applyFont="1" applyBorder="1"/>
    <xf numFmtId="0" fontId="11" fillId="0" borderId="0" xfId="21" applyFont="1" applyAlignment="1" applyProtection="1">
      <alignment horizontal="left"/>
      <protection locked="0"/>
    </xf>
    <xf numFmtId="0" fontId="36" fillId="0" borderId="0" xfId="20" applyFont="1" applyAlignment="1" applyProtection="1"/>
    <xf numFmtId="0" fontId="47" fillId="0" borderId="7" xfId="21" applyFont="1" applyBorder="1" applyAlignment="1">
      <alignment horizontal="left"/>
    </xf>
    <xf numFmtId="0" fontId="51" fillId="0" borderId="7" xfId="21" applyFont="1" applyBorder="1" applyAlignment="1">
      <alignment horizontal="left"/>
    </xf>
    <xf numFmtId="0" fontId="31" fillId="0" borderId="0" xfId="21" applyFont="1" applyAlignment="1" applyProtection="1">
      <alignment vertical="center"/>
      <protection locked="0"/>
    </xf>
    <xf numFmtId="0" fontId="11" fillId="0" borderId="0" xfId="21" applyFont="1" applyAlignment="1" applyProtection="1">
      <alignment vertical="center"/>
      <protection locked="0"/>
    </xf>
    <xf numFmtId="0" fontId="11" fillId="0" borderId="0" xfId="21" applyFont="1" applyAlignment="1"/>
    <xf numFmtId="0" fontId="49" fillId="0" borderId="0" xfId="21" applyAlignment="1"/>
    <xf numFmtId="0" fontId="15" fillId="0" borderId="0" xfId="0" applyFont="1" applyFill="1" applyAlignment="1">
      <alignment horizontal="center"/>
    </xf>
    <xf numFmtId="0" fontId="15" fillId="0" borderId="0" xfId="0" applyFont="1" applyFill="1" applyAlignment="1">
      <alignment horizontal="left"/>
    </xf>
    <xf numFmtId="0" fontId="25" fillId="0" borderId="0" xfId="0" applyFont="1" applyFill="1" applyAlignment="1">
      <alignment horizontal="left"/>
    </xf>
    <xf numFmtId="165" fontId="7" fillId="0" borderId="0" xfId="0" applyNumberFormat="1" applyFont="1" applyFill="1" applyAlignment="1">
      <alignment horizontal="left"/>
    </xf>
    <xf numFmtId="49" fontId="10" fillId="0" borderId="0" xfId="0" applyNumberFormat="1" applyFont="1" applyFill="1" applyAlignment="1">
      <alignment horizontal="left"/>
    </xf>
    <xf numFmtId="0" fontId="10" fillId="0" borderId="0" xfId="0" applyFont="1" applyFill="1" applyAlignment="1"/>
    <xf numFmtId="0" fontId="10" fillId="0" borderId="0" xfId="0" applyFont="1"/>
    <xf numFmtId="0" fontId="8" fillId="0" borderId="0" xfId="0" applyFont="1" applyFill="1" applyAlignment="1">
      <alignment horizontal="center" wrapText="1"/>
    </xf>
    <xf numFmtId="0" fontId="21" fillId="0" borderId="0" xfId="13" applyFill="1" applyAlignment="1" applyProtection="1">
      <alignment horizontal="left"/>
    </xf>
    <xf numFmtId="0" fontId="8" fillId="0" borderId="0" xfId="0" applyFont="1" applyFill="1" applyAlignment="1">
      <alignment horizontal="center"/>
    </xf>
    <xf numFmtId="0" fontId="18" fillId="0" borderId="0" xfId="0" applyFont="1" applyFill="1" applyAlignment="1">
      <alignment horizontal="center" wrapText="1"/>
    </xf>
    <xf numFmtId="0" fontId="18" fillId="0" borderId="0" xfId="0" applyFont="1" applyFill="1" applyAlignment="1">
      <alignment horizontal="center"/>
    </xf>
    <xf numFmtId="0" fontId="18" fillId="0" borderId="0" xfId="0" applyFont="1" applyFill="1" applyAlignment="1">
      <alignment horizontal="left"/>
    </xf>
    <xf numFmtId="0" fontId="29" fillId="0" borderId="0" xfId="0" applyFont="1" applyFill="1" applyAlignment="1">
      <alignment horizontal="center" wrapText="1"/>
    </xf>
    <xf numFmtId="0" fontId="29" fillId="0" borderId="0" xfId="0" applyFont="1" applyFill="1" applyAlignment="1">
      <alignment horizontal="center"/>
    </xf>
    <xf numFmtId="0" fontId="21" fillId="0" borderId="0" xfId="13" applyBorder="1" applyAlignment="1" applyProtection="1">
      <alignment horizontal="left"/>
    </xf>
    <xf numFmtId="0" fontId="21" fillId="0" borderId="0" xfId="14" applyFont="1" applyAlignment="1" applyProtection="1">
      <alignment horizontal="left"/>
    </xf>
    <xf numFmtId="0" fontId="15" fillId="0" borderId="0" xfId="16" applyFont="1" applyAlignment="1">
      <alignment horizontal="center"/>
    </xf>
    <xf numFmtId="0" fontId="11" fillId="0" borderId="5" xfId="0" applyFont="1" applyBorder="1" applyAlignment="1">
      <alignment horizontal="center" vertical="center" wrapText="1"/>
    </xf>
    <xf numFmtId="0" fontId="11" fillId="0" borderId="6" xfId="0" applyFont="1" applyBorder="1" applyAlignment="1">
      <alignment horizontal="center" vertical="center"/>
    </xf>
    <xf numFmtId="0" fontId="11" fillId="0" borderId="0" xfId="0" applyFont="1" applyBorder="1" applyAlignment="1">
      <alignment horizontal="center" vertical="center"/>
    </xf>
    <xf numFmtId="0" fontId="11" fillId="0" borderId="3" xfId="0" applyFont="1" applyBorder="1" applyAlignment="1">
      <alignment horizontal="center" vertical="center"/>
    </xf>
    <xf numFmtId="0" fontId="11" fillId="0" borderId="7" xfId="0" applyFont="1" applyBorder="1" applyAlignment="1">
      <alignment horizontal="center" vertical="center"/>
    </xf>
    <xf numFmtId="0" fontId="11" fillId="0" borderId="8" xfId="0" applyFont="1" applyBorder="1" applyAlignment="1">
      <alignment horizontal="center" vertical="center"/>
    </xf>
    <xf numFmtId="165" fontId="11" fillId="0" borderId="0" xfId="0" applyNumberFormat="1" applyFont="1" applyBorder="1" applyAlignment="1">
      <alignment horizontal="left"/>
    </xf>
    <xf numFmtId="165" fontId="11" fillId="0" borderId="3" xfId="0" applyNumberFormat="1" applyFont="1" applyBorder="1" applyAlignment="1">
      <alignment horizontal="left"/>
    </xf>
    <xf numFmtId="165" fontId="11" fillId="0" borderId="0" xfId="0" applyNumberFormat="1" applyFont="1" applyBorder="1" applyAlignment="1">
      <alignment horizontal="center"/>
    </xf>
    <xf numFmtId="165" fontId="11" fillId="0" borderId="3" xfId="0" applyNumberFormat="1" applyFont="1" applyBorder="1" applyAlignment="1">
      <alignment horizontal="center"/>
    </xf>
    <xf numFmtId="0" fontId="11" fillId="0" borderId="1" xfId="0" applyFont="1" applyBorder="1" applyAlignment="1">
      <alignment horizontal="center" vertical="center"/>
    </xf>
    <xf numFmtId="0" fontId="11" fillId="0" borderId="6" xfId="0" applyFont="1" applyBorder="1" applyAlignment="1">
      <alignment vertical="center"/>
    </xf>
    <xf numFmtId="0" fontId="11" fillId="0" borderId="2" xfId="0" applyFont="1" applyBorder="1" applyAlignment="1">
      <alignment vertical="center"/>
    </xf>
    <xf numFmtId="0" fontId="11" fillId="0" borderId="3" xfId="0" applyFont="1" applyBorder="1" applyAlignment="1">
      <alignment vertical="center"/>
    </xf>
    <xf numFmtId="0" fontId="11" fillId="0" borderId="9" xfId="0" applyFont="1" applyBorder="1" applyAlignment="1">
      <alignment vertical="center"/>
    </xf>
    <xf numFmtId="0" fontId="11" fillId="0" borderId="8" xfId="0" applyFont="1" applyBorder="1" applyAlignment="1">
      <alignment vertical="center"/>
    </xf>
    <xf numFmtId="165" fontId="0" fillId="0" borderId="0" xfId="0" applyNumberFormat="1" applyFont="1" applyBorder="1" applyAlignment="1">
      <alignment horizontal="center"/>
    </xf>
    <xf numFmtId="0" fontId="11" fillId="0" borderId="14" xfId="0" applyFont="1" applyBorder="1" applyAlignment="1">
      <alignment horizontal="center" vertical="center"/>
    </xf>
    <xf numFmtId="0" fontId="11" fillId="0" borderId="4" xfId="0" applyFont="1" applyBorder="1" applyAlignment="1">
      <alignment horizontal="center" vertical="center"/>
    </xf>
    <xf numFmtId="0" fontId="11" fillId="0" borderId="5" xfId="0" applyFont="1" applyBorder="1" applyAlignment="1">
      <alignment vertical="center"/>
    </xf>
    <xf numFmtId="0" fontId="11" fillId="0" borderId="0" xfId="0" applyFont="1" applyBorder="1" applyAlignment="1">
      <alignment vertical="center"/>
    </xf>
    <xf numFmtId="0" fontId="11" fillId="0" borderId="7" xfId="0" applyFont="1" applyBorder="1" applyAlignment="1">
      <alignment vertical="center"/>
    </xf>
    <xf numFmtId="0" fontId="10" fillId="0" borderId="0" xfId="0" applyNumberFormat="1" applyFont="1" applyBorder="1" applyAlignment="1">
      <alignment horizontal="right"/>
    </xf>
    <xf numFmtId="0" fontId="10" fillId="0" borderId="3" xfId="0" applyNumberFormat="1" applyFont="1" applyBorder="1" applyAlignment="1">
      <alignment horizontal="right"/>
    </xf>
    <xf numFmtId="165" fontId="3" fillId="0" borderId="0" xfId="0" applyNumberFormat="1" applyFont="1" applyBorder="1" applyAlignment="1">
      <alignment horizontal="left"/>
    </xf>
    <xf numFmtId="49" fontId="3" fillId="0" borderId="0" xfId="0" applyNumberFormat="1" applyFont="1" applyBorder="1" applyAlignment="1">
      <alignment horizontal="left"/>
    </xf>
    <xf numFmtId="165" fontId="3" fillId="0" borderId="0" xfId="0" applyNumberFormat="1" applyFont="1" applyBorder="1" applyAlignment="1">
      <alignment horizontal="center"/>
    </xf>
    <xf numFmtId="165" fontId="3" fillId="0" borderId="3" xfId="0" applyNumberFormat="1" applyFont="1" applyBorder="1" applyAlignment="1">
      <alignment horizontal="center"/>
    </xf>
    <xf numFmtId="49" fontId="3" fillId="0" borderId="3" xfId="0" applyNumberFormat="1" applyFont="1" applyBorder="1" applyAlignment="1">
      <alignment horizontal="left"/>
    </xf>
    <xf numFmtId="165" fontId="3" fillId="0" borderId="3" xfId="0" applyNumberFormat="1" applyFont="1" applyBorder="1" applyAlignment="1">
      <alignment horizontal="left"/>
    </xf>
    <xf numFmtId="0" fontId="3" fillId="0" borderId="14" xfId="0" applyFont="1" applyBorder="1" applyAlignment="1">
      <alignment horizontal="center" vertical="center"/>
    </xf>
    <xf numFmtId="0" fontId="3" fillId="0" borderId="4" xfId="0" applyFont="1" applyBorder="1" applyAlignment="1">
      <alignment horizontal="center" vertical="center"/>
    </xf>
    <xf numFmtId="0" fontId="3" fillId="0" borderId="1" xfId="0" applyFont="1" applyBorder="1" applyAlignment="1">
      <alignment horizontal="center" vertical="center"/>
    </xf>
    <xf numFmtId="0" fontId="3" fillId="0" borderId="9" xfId="0" applyFont="1" applyBorder="1" applyAlignment="1">
      <alignment horizontal="center" vertical="center"/>
    </xf>
    <xf numFmtId="0" fontId="3" fillId="0" borderId="1" xfId="0" applyFont="1" applyFill="1" applyBorder="1" applyAlignment="1">
      <alignment horizontal="center" vertical="center" wrapText="1"/>
    </xf>
    <xf numFmtId="0" fontId="3" fillId="0" borderId="9" xfId="0" applyFont="1" applyFill="1" applyBorder="1" applyAlignment="1">
      <alignment horizontal="center" vertical="center" wrapText="1"/>
    </xf>
    <xf numFmtId="0" fontId="3" fillId="0" borderId="6" xfId="0" applyFont="1" applyBorder="1" applyAlignment="1">
      <alignment horizontal="center" vertical="center"/>
    </xf>
    <xf numFmtId="0" fontId="3" fillId="0" borderId="8" xfId="0" applyFont="1" applyBorder="1" applyAlignment="1">
      <alignment horizontal="center" vertical="center"/>
    </xf>
    <xf numFmtId="0" fontId="21" fillId="0" borderId="0" xfId="13" applyAlignment="1" applyProtection="1">
      <alignment horizontal="left"/>
    </xf>
    <xf numFmtId="0" fontId="3" fillId="0" borderId="15" xfId="0" applyFont="1" applyBorder="1" applyAlignment="1">
      <alignment horizontal="center" vertical="center"/>
    </xf>
    <xf numFmtId="0" fontId="3" fillId="0" borderId="6" xfId="0" applyFont="1" applyBorder="1" applyAlignment="1">
      <alignment horizontal="center" vertical="center" wrapText="1"/>
    </xf>
    <xf numFmtId="0" fontId="3" fillId="0" borderId="3" xfId="0" applyFont="1" applyBorder="1" applyAlignment="1">
      <alignment horizontal="center" vertical="center"/>
    </xf>
    <xf numFmtId="0" fontId="3" fillId="0" borderId="5" xfId="0" applyFont="1" applyBorder="1" applyAlignment="1">
      <alignment horizontal="center" vertical="center"/>
    </xf>
    <xf numFmtId="0" fontId="3" fillId="0" borderId="2" xfId="0" applyFont="1" applyBorder="1" applyAlignment="1">
      <alignment horizontal="center" vertical="center"/>
    </xf>
    <xf numFmtId="0" fontId="3" fillId="0" borderId="0" xfId="0" applyFont="1" applyBorder="1" applyAlignment="1">
      <alignment horizontal="center" vertical="center"/>
    </xf>
    <xf numFmtId="0" fontId="3" fillId="0" borderId="7" xfId="0" applyFont="1" applyBorder="1" applyAlignment="1">
      <alignment horizontal="center" vertical="center"/>
    </xf>
    <xf numFmtId="0" fontId="4" fillId="0" borderId="0" xfId="0" applyFont="1" applyAlignment="1">
      <alignment horizontal="right" vertical="center"/>
    </xf>
    <xf numFmtId="0" fontId="4" fillId="0" borderId="0" xfId="13" applyFont="1" applyFill="1" applyAlignment="1" applyProtection="1">
      <alignment horizontal="left"/>
    </xf>
    <xf numFmtId="0" fontId="8" fillId="0" borderId="0" xfId="0" applyFont="1" applyFill="1" applyAlignment="1">
      <alignment horizontal="left" vertical="center"/>
    </xf>
    <xf numFmtId="0" fontId="3" fillId="0" borderId="11" xfId="0" applyFont="1" applyFill="1" applyBorder="1" applyAlignment="1">
      <alignment horizontal="center" vertical="center"/>
    </xf>
    <xf numFmtId="0" fontId="3" fillId="0" borderId="12" xfId="0" applyFont="1" applyFill="1" applyBorder="1" applyAlignment="1">
      <alignment horizontal="center" vertical="center"/>
    </xf>
    <xf numFmtId="0" fontId="3" fillId="0" borderId="10"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 xfId="0" applyFont="1" applyBorder="1" applyAlignment="1">
      <alignment horizontal="center" vertical="center" wrapText="1"/>
    </xf>
    <xf numFmtId="0" fontId="3" fillId="0" borderId="14" xfId="0" applyFont="1" applyBorder="1" applyAlignment="1">
      <alignment horizontal="center" vertical="center" wrapText="1"/>
    </xf>
    <xf numFmtId="0" fontId="4" fillId="0" borderId="0" xfId="13" applyFont="1" applyFill="1" applyAlignment="1" applyProtection="1">
      <alignment horizontal="left" vertical="center"/>
    </xf>
    <xf numFmtId="0" fontId="8" fillId="0" borderId="0" xfId="0" applyFont="1" applyAlignment="1">
      <alignment horizontal="left" vertical="center"/>
    </xf>
    <xf numFmtId="0" fontId="3" fillId="0" borderId="10"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5" xfId="0" applyFont="1" applyBorder="1" applyAlignment="1">
      <alignment horizontal="center" vertical="center" wrapText="1"/>
    </xf>
    <xf numFmtId="0" fontId="4" fillId="0" borderId="0" xfId="0" applyFont="1" applyAlignment="1">
      <alignment horizontal="left" vertical="center"/>
    </xf>
    <xf numFmtId="0" fontId="3" fillId="0" borderId="2" xfId="0" applyFont="1" applyBorder="1" applyAlignment="1">
      <alignment horizontal="left"/>
    </xf>
    <xf numFmtId="0" fontId="3" fillId="0" borderId="0" xfId="0" applyFont="1" applyBorder="1" applyAlignment="1">
      <alignment horizontal="left"/>
    </xf>
    <xf numFmtId="0" fontId="3" fillId="0" borderId="2" xfId="0" applyFont="1" applyBorder="1" applyAlignment="1">
      <alignment horizontal="right"/>
    </xf>
    <xf numFmtId="0" fontId="3" fillId="0" borderId="0" xfId="0" applyFont="1" applyBorder="1" applyAlignment="1">
      <alignment horizontal="right"/>
    </xf>
    <xf numFmtId="0" fontId="3" fillId="0" borderId="14" xfId="0" applyFont="1" applyBorder="1" applyAlignment="1">
      <alignment horizontal="center" wrapText="1"/>
    </xf>
    <xf numFmtId="0" fontId="3" fillId="0" borderId="15" xfId="0" applyFont="1" applyBorder="1" applyAlignment="1">
      <alignment horizontal="center"/>
    </xf>
    <xf numFmtId="0" fontId="3" fillId="0" borderId="4" xfId="0" applyFont="1" applyBorder="1" applyAlignment="1">
      <alignment horizontal="center"/>
    </xf>
    <xf numFmtId="0" fontId="3" fillId="0" borderId="2" xfId="0" applyFont="1" applyBorder="1" applyAlignment="1">
      <alignment horizontal="center" vertical="center" wrapText="1"/>
    </xf>
    <xf numFmtId="0" fontId="3" fillId="0" borderId="0" xfId="0" applyFont="1" applyBorder="1" applyAlignment="1">
      <alignment horizontal="center" vertical="center" wrapText="1"/>
    </xf>
    <xf numFmtId="0" fontId="3" fillId="0" borderId="3" xfId="0" applyFont="1" applyBorder="1" applyAlignment="1">
      <alignment horizontal="center" vertical="center" wrapText="1"/>
    </xf>
    <xf numFmtId="0" fontId="3" fillId="0" borderId="9" xfId="0" applyFont="1" applyBorder="1" applyAlignment="1">
      <alignment horizontal="center" vertical="center" wrapText="1"/>
    </xf>
    <xf numFmtId="0" fontId="3" fillId="0" borderId="7" xfId="0" applyFont="1" applyBorder="1" applyAlignment="1">
      <alignment horizontal="center" vertical="center" wrapText="1"/>
    </xf>
    <xf numFmtId="0" fontId="3" fillId="0" borderId="8" xfId="0" applyFont="1" applyBorder="1" applyAlignment="1">
      <alignment horizontal="center" vertical="center" wrapText="1"/>
    </xf>
    <xf numFmtId="0" fontId="4" fillId="0" borderId="0" xfId="13" applyFont="1" applyAlignment="1" applyProtection="1">
      <alignment horizontal="left" vertical="center"/>
    </xf>
    <xf numFmtId="0" fontId="4" fillId="0" borderId="0" xfId="0" applyFont="1" applyFill="1" applyAlignment="1">
      <alignment horizontal="left" vertical="center"/>
    </xf>
    <xf numFmtId="0" fontId="6" fillId="0" borderId="0" xfId="0" applyFont="1" applyAlignment="1">
      <alignment horizontal="left" vertical="center"/>
    </xf>
    <xf numFmtId="0" fontId="6" fillId="0" borderId="0" xfId="0" applyFont="1" applyBorder="1" applyAlignment="1">
      <alignment horizontal="left" vertical="center"/>
    </xf>
    <xf numFmtId="0" fontId="3" fillId="0" borderId="0" xfId="0" applyNumberFormat="1" applyFont="1" applyBorder="1" applyAlignment="1">
      <alignment horizontal="center" vertical="center" wrapText="1"/>
    </xf>
    <xf numFmtId="0" fontId="3" fillId="0" borderId="7" xfId="0" applyNumberFormat="1" applyFont="1" applyBorder="1" applyAlignment="1">
      <alignment horizontal="center" vertical="center" wrapText="1"/>
    </xf>
    <xf numFmtId="0" fontId="3" fillId="0" borderId="5" xfId="0" applyFont="1" applyBorder="1" applyAlignment="1">
      <alignment vertical="center"/>
    </xf>
    <xf numFmtId="0" fontId="3" fillId="0" borderId="0" xfId="0" applyFont="1" applyBorder="1" applyAlignment="1">
      <alignment vertical="center"/>
    </xf>
    <xf numFmtId="0" fontId="3" fillId="0" borderId="2" xfId="0" applyNumberFormat="1" applyFont="1" applyBorder="1" applyAlignment="1">
      <alignment horizontal="center" vertical="center" wrapText="1"/>
    </xf>
    <xf numFmtId="0" fontId="3" fillId="0" borderId="9" xfId="0" applyNumberFormat="1" applyFont="1" applyBorder="1" applyAlignment="1">
      <alignment horizontal="center" vertical="center" wrapText="1"/>
    </xf>
    <xf numFmtId="0" fontId="3" fillId="0" borderId="1" xfId="0" applyFont="1" applyBorder="1" applyAlignment="1">
      <alignment vertical="center"/>
    </xf>
    <xf numFmtId="0" fontId="3" fillId="0" borderId="2" xfId="0" applyFont="1" applyBorder="1" applyAlignment="1">
      <alignment vertical="center"/>
    </xf>
    <xf numFmtId="165" fontId="3" fillId="0" borderId="0" xfId="0" applyNumberFormat="1" applyFont="1" applyAlignment="1">
      <alignment horizontal="left"/>
    </xf>
    <xf numFmtId="0" fontId="5" fillId="0" borderId="0" xfId="0" applyNumberFormat="1" applyFont="1" applyAlignment="1">
      <alignment horizontal="right"/>
    </xf>
    <xf numFmtId="0" fontId="5" fillId="0" borderId="3" xfId="0" applyNumberFormat="1" applyFont="1" applyBorder="1" applyAlignment="1">
      <alignment horizontal="right"/>
    </xf>
    <xf numFmtId="165" fontId="3" fillId="3" borderId="0" xfId="0" applyNumberFormat="1" applyFont="1" applyFill="1" applyAlignment="1">
      <alignment horizontal="left"/>
    </xf>
    <xf numFmtId="165" fontId="3" fillId="3" borderId="3" xfId="0" applyNumberFormat="1" applyFont="1" applyFill="1" applyBorder="1" applyAlignment="1">
      <alignment horizontal="left"/>
    </xf>
    <xf numFmtId="0" fontId="21" fillId="0" borderId="0" xfId="13" applyFont="1" applyAlignment="1" applyProtection="1">
      <alignment horizontal="left"/>
    </xf>
    <xf numFmtId="165" fontId="3" fillId="3" borderId="0" xfId="0" applyNumberFormat="1" applyFont="1" applyFill="1" applyAlignment="1">
      <alignment horizontal="center"/>
    </xf>
    <xf numFmtId="165" fontId="3" fillId="3" borderId="3" xfId="0" applyNumberFormat="1" applyFont="1" applyFill="1" applyBorder="1" applyAlignment="1">
      <alignment horizontal="center"/>
    </xf>
    <xf numFmtId="0" fontId="8" fillId="0" borderId="0" xfId="0" applyFont="1" applyAlignment="1">
      <alignment horizontal="left"/>
    </xf>
    <xf numFmtId="166" fontId="8" fillId="0" borderId="0" xfId="0" applyNumberFormat="1" applyFont="1" applyBorder="1" applyAlignment="1">
      <alignment horizontal="left" vertical="center"/>
    </xf>
    <xf numFmtId="49" fontId="3" fillId="0" borderId="0" xfId="0" applyNumberFormat="1" applyFont="1" applyAlignment="1">
      <alignment horizontal="left"/>
    </xf>
    <xf numFmtId="0" fontId="3" fillId="0" borderId="10" xfId="0" applyFont="1" applyBorder="1" applyAlignment="1">
      <alignment horizontal="center" vertical="center"/>
    </xf>
    <xf numFmtId="164" fontId="4" fillId="0" borderId="0" xfId="0" applyNumberFormat="1" applyFont="1" applyBorder="1" applyAlignment="1">
      <alignment horizontal="left" vertical="center"/>
    </xf>
    <xf numFmtId="164" fontId="8" fillId="0" borderId="0" xfId="0" applyNumberFormat="1" applyFont="1" applyBorder="1" applyAlignment="1">
      <alignment horizontal="left" vertical="center"/>
    </xf>
    <xf numFmtId="0" fontId="21" fillId="0" borderId="0" xfId="13" applyAlignment="1" applyProtection="1"/>
    <xf numFmtId="0" fontId="7" fillId="0" borderId="6" xfId="0" applyFont="1" applyBorder="1" applyAlignment="1">
      <alignment horizontal="center" vertical="center"/>
    </xf>
    <xf numFmtId="0" fontId="7" fillId="0" borderId="3" xfId="0" applyFont="1" applyBorder="1" applyAlignment="1">
      <alignment horizontal="center" vertical="center"/>
    </xf>
    <xf numFmtId="0" fontId="7" fillId="0" borderId="8" xfId="0" applyFont="1" applyBorder="1" applyAlignment="1">
      <alignment horizontal="center" vertical="center"/>
    </xf>
    <xf numFmtId="0" fontId="7" fillId="0" borderId="14" xfId="0" applyFont="1" applyBorder="1" applyAlignment="1">
      <alignment horizontal="center" vertical="center" wrapText="1"/>
    </xf>
    <xf numFmtId="0" fontId="7" fillId="0" borderId="15" xfId="0" applyFont="1" applyBorder="1" applyAlignment="1">
      <alignment horizontal="center" vertical="center"/>
    </xf>
    <xf numFmtId="0" fontId="7" fillId="0" borderId="4" xfId="0" applyFont="1" applyBorder="1" applyAlignment="1">
      <alignment horizontal="center" vertical="center"/>
    </xf>
    <xf numFmtId="0" fontId="4" fillId="0" borderId="0" xfId="0" applyFont="1" applyBorder="1" applyAlignment="1">
      <alignment horizontal="left" vertical="center"/>
    </xf>
    <xf numFmtId="0" fontId="0" fillId="0" borderId="0" xfId="0" applyNumberFormat="1" applyFont="1" applyFill="1" applyBorder="1" applyAlignment="1">
      <alignment horizontal="left"/>
    </xf>
    <xf numFmtId="0" fontId="8" fillId="0" borderId="14" xfId="0" applyFont="1" applyBorder="1" applyAlignment="1">
      <alignment horizontal="center" vertical="center"/>
    </xf>
    <xf numFmtId="0" fontId="8" fillId="0" borderId="4" xfId="0" applyFont="1" applyBorder="1" applyAlignment="1">
      <alignment horizontal="center" vertical="center"/>
    </xf>
    <xf numFmtId="0" fontId="8" fillId="0" borderId="10" xfId="0" applyFont="1" applyFill="1" applyBorder="1" applyAlignment="1">
      <alignment horizontal="center" vertical="center"/>
    </xf>
    <xf numFmtId="0" fontId="8" fillId="0" borderId="0" xfId="0" applyFont="1" applyBorder="1" applyAlignment="1">
      <alignment horizontal="left" vertical="center"/>
    </xf>
    <xf numFmtId="0" fontId="11" fillId="0" borderId="5" xfId="0" applyFont="1" applyBorder="1" applyAlignment="1">
      <alignment horizontal="center" vertical="center"/>
    </xf>
    <xf numFmtId="0" fontId="11" fillId="0" borderId="9" xfId="0" applyFont="1" applyBorder="1" applyAlignment="1">
      <alignment horizontal="center" vertical="center"/>
    </xf>
    <xf numFmtId="0" fontId="11" fillId="0" borderId="10" xfId="0" applyFont="1" applyBorder="1" applyAlignment="1">
      <alignment horizontal="center" vertical="center"/>
    </xf>
    <xf numFmtId="0" fontId="11" fillId="0" borderId="11" xfId="0" applyFont="1" applyBorder="1" applyAlignment="1">
      <alignment horizontal="center" vertical="center"/>
    </xf>
    <xf numFmtId="0" fontId="8" fillId="0" borderId="1" xfId="0" applyFont="1" applyBorder="1" applyAlignment="1">
      <alignment horizontal="center" vertical="center"/>
    </xf>
    <xf numFmtId="0" fontId="8" fillId="0" borderId="9" xfId="0" applyFont="1" applyBorder="1" applyAlignment="1">
      <alignment horizontal="center" vertical="center"/>
    </xf>
    <xf numFmtId="0" fontId="8" fillId="0" borderId="10" xfId="0" applyFont="1" applyBorder="1" applyAlignment="1">
      <alignment horizontal="center" vertical="center"/>
    </xf>
    <xf numFmtId="0" fontId="8" fillId="0" borderId="13" xfId="0" applyFont="1" applyBorder="1" applyAlignment="1">
      <alignment horizontal="center" vertical="center"/>
    </xf>
    <xf numFmtId="0" fontId="8" fillId="0" borderId="9" xfId="0" applyFont="1" applyFill="1" applyBorder="1" applyAlignment="1">
      <alignment horizontal="center" vertical="center"/>
    </xf>
    <xf numFmtId="0" fontId="8" fillId="0" borderId="4" xfId="0" applyFont="1" applyFill="1" applyBorder="1" applyAlignment="1">
      <alignment horizontal="center" vertical="center"/>
    </xf>
    <xf numFmtId="0" fontId="8" fillId="0" borderId="13" xfId="0" applyFont="1" applyFill="1" applyBorder="1" applyAlignment="1">
      <alignment horizontal="center" vertical="center"/>
    </xf>
    <xf numFmtId="0" fontId="3" fillId="0" borderId="6"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21" fillId="0" borderId="0" xfId="13" applyFill="1" applyBorder="1" applyAlignment="1" applyProtection="1">
      <alignment horizontal="left"/>
    </xf>
    <xf numFmtId="0" fontId="4" fillId="0" borderId="0" xfId="0" applyFont="1" applyFill="1" applyBorder="1" applyAlignment="1">
      <alignment horizontal="left" vertical="center"/>
    </xf>
    <xf numFmtId="0" fontId="8" fillId="0" borderId="0" xfId="0" applyFont="1" applyFill="1" applyBorder="1" applyAlignment="1">
      <alignment horizontal="left" vertical="center"/>
    </xf>
    <xf numFmtId="0" fontId="11" fillId="0" borderId="10" xfId="0" applyFont="1" applyFill="1" applyBorder="1" applyAlignment="1">
      <alignment horizontal="center" vertical="center"/>
    </xf>
    <xf numFmtId="0" fontId="11" fillId="0" borderId="11" xfId="0" applyFont="1" applyFill="1" applyBorder="1" applyAlignment="1">
      <alignment horizontal="center" vertical="center"/>
    </xf>
    <xf numFmtId="0" fontId="11" fillId="0" borderId="1" xfId="0" applyFont="1" applyFill="1" applyBorder="1" applyAlignment="1">
      <alignment horizontal="center" vertical="center"/>
    </xf>
    <xf numFmtId="0" fontId="11" fillId="0" borderId="5" xfId="0" applyFont="1" applyFill="1" applyBorder="1" applyAlignment="1">
      <alignment horizontal="center" vertical="center"/>
    </xf>
    <xf numFmtId="0" fontId="11" fillId="0" borderId="9" xfId="0" applyFont="1" applyFill="1" applyBorder="1" applyAlignment="1">
      <alignment horizontal="center" vertical="center"/>
    </xf>
    <xf numFmtId="0" fontId="11" fillId="0" borderId="7" xfId="0" applyFont="1" applyFill="1" applyBorder="1" applyAlignment="1">
      <alignment horizontal="center" vertical="center"/>
    </xf>
    <xf numFmtId="0" fontId="11" fillId="0" borderId="0" xfId="0" applyFont="1" applyFill="1" applyBorder="1" applyAlignment="1">
      <alignment horizontal="center" vertical="center"/>
    </xf>
    <xf numFmtId="0" fontId="8" fillId="0" borderId="1" xfId="0" applyFont="1" applyFill="1" applyBorder="1" applyAlignment="1">
      <alignment horizontal="center" vertical="center"/>
    </xf>
    <xf numFmtId="0" fontId="21" fillId="0" borderId="0" xfId="13" applyFont="1" applyBorder="1" applyAlignment="1" applyProtection="1">
      <alignment horizontal="left"/>
    </xf>
    <xf numFmtId="0" fontId="8" fillId="0" borderId="10" xfId="0" applyFont="1" applyBorder="1" applyAlignment="1">
      <alignment horizontal="center" vertical="center" wrapText="1"/>
    </xf>
    <xf numFmtId="0" fontId="8" fillId="0" borderId="9"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4" xfId="0" applyFont="1" applyBorder="1" applyAlignment="1">
      <alignment horizontal="center" vertical="center" wrapText="1"/>
    </xf>
    <xf numFmtId="0" fontId="8" fillId="0" borderId="10" xfId="18" applyFont="1" applyBorder="1" applyAlignment="1">
      <alignment horizontal="center" vertical="center"/>
    </xf>
    <xf numFmtId="0" fontId="8" fillId="0" borderId="0" xfId="18" applyFont="1" applyBorder="1" applyAlignment="1">
      <alignment horizontal="left" vertical="center"/>
    </xf>
    <xf numFmtId="0" fontId="3" fillId="0" borderId="6" xfId="18" applyFont="1" applyBorder="1" applyAlignment="1">
      <alignment horizontal="center" vertical="center"/>
    </xf>
    <xf numFmtId="0" fontId="3" fillId="0" borderId="3" xfId="18" applyFont="1" applyBorder="1" applyAlignment="1">
      <alignment horizontal="center" vertical="center"/>
    </xf>
    <xf numFmtId="0" fontId="3" fillId="0" borderId="8" xfId="18" applyFont="1" applyBorder="1" applyAlignment="1">
      <alignment horizontal="center" vertical="center"/>
    </xf>
    <xf numFmtId="0" fontId="11" fillId="0" borderId="10" xfId="18" applyFont="1" applyBorder="1" applyAlignment="1">
      <alignment horizontal="center" vertical="center"/>
    </xf>
    <xf numFmtId="0" fontId="11" fillId="0" borderId="11" xfId="18" applyFont="1" applyBorder="1" applyAlignment="1">
      <alignment horizontal="center" vertical="center"/>
    </xf>
    <xf numFmtId="0" fontId="8" fillId="0" borderId="10" xfId="18" applyFont="1" applyBorder="1" applyAlignment="1">
      <alignment horizontal="center" vertical="center" wrapText="1"/>
    </xf>
    <xf numFmtId="0" fontId="8" fillId="0" borderId="9" xfId="18" applyFont="1" applyBorder="1" applyAlignment="1">
      <alignment horizontal="center" vertical="center" wrapText="1"/>
    </xf>
    <xf numFmtId="0" fontId="3" fillId="0" borderId="5" xfId="18" applyFont="1" applyBorder="1" applyAlignment="1">
      <alignment horizontal="center" vertical="center"/>
    </xf>
    <xf numFmtId="0" fontId="0" fillId="0" borderId="0" xfId="21" applyFont="1" applyAlignment="1" applyProtection="1">
      <alignment horizontal="left"/>
      <protection locked="0"/>
    </xf>
  </cellXfs>
  <cellStyles count="23">
    <cellStyle name="0mitP" xfId="1"/>
    <cellStyle name="0ohneP" xfId="2"/>
    <cellStyle name="10mitP" xfId="3"/>
    <cellStyle name="1mitP" xfId="4"/>
    <cellStyle name="3mitP" xfId="5"/>
    <cellStyle name="3ohneP" xfId="6"/>
    <cellStyle name="4mitP" xfId="7"/>
    <cellStyle name="6mitP" xfId="8"/>
    <cellStyle name="6ohneP" xfId="9"/>
    <cellStyle name="7mitP" xfId="10"/>
    <cellStyle name="9mitP" xfId="11"/>
    <cellStyle name="9ohneP" xfId="12"/>
    <cellStyle name="Hyperlink 2" xfId="14"/>
    <cellStyle name="Hyperlink 3" xfId="15"/>
    <cellStyle name="Link" xfId="13" builtinId="8"/>
    <cellStyle name="Link 2" xfId="20"/>
    <cellStyle name="Link 3" xfId="22"/>
    <cellStyle name="Standard" xfId="0" builtinId="0"/>
    <cellStyle name="Standard 2" xfId="16"/>
    <cellStyle name="Standard 3" xfId="17"/>
    <cellStyle name="Standard 4" xfId="21"/>
    <cellStyle name="Standard_AU2001" xfId="18"/>
    <cellStyle name="Standard_Fachserie_2001" xfId="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123825</xdr:rowOff>
    </xdr:from>
    <xdr:to>
      <xdr:col>4</xdr:col>
      <xdr:colOff>658350</xdr:colOff>
      <xdr:row>37</xdr:row>
      <xdr:rowOff>96375</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3865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161925</xdr:colOff>
          <xdr:row>12</xdr:row>
          <xdr:rowOff>0</xdr:rowOff>
        </xdr:from>
        <xdr:to>
          <xdr:col>4</xdr:col>
          <xdr:colOff>638175</xdr:colOff>
          <xdr:row>23</xdr:row>
          <xdr:rowOff>57150</xdr:rowOff>
        </xdr:to>
        <xdr:sp macro="" textlink="">
          <xdr:nvSpPr>
            <xdr:cNvPr id="78884" name="Object 36" hidden="1">
              <a:extLst>
                <a:ext uri="{63B3BB69-23CF-44E3-9099-C40C66FF867C}">
                  <a14:compatExt spid="_x0000_s7888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323850</xdr:colOff>
          <xdr:row>2</xdr:row>
          <xdr:rowOff>28575</xdr:rowOff>
        </xdr:from>
        <xdr:to>
          <xdr:col>8</xdr:col>
          <xdr:colOff>66675</xdr:colOff>
          <xdr:row>63</xdr:row>
          <xdr:rowOff>76200</xdr:rowOff>
        </xdr:to>
        <xdr:sp macro="" textlink="">
          <xdr:nvSpPr>
            <xdr:cNvPr id="90127" name="Object 15" hidden="1">
              <a:extLst>
                <a:ext uri="{63B3BB69-23CF-44E3-9099-C40C66FF867C}">
                  <a14:compatExt spid="_x0000_s9012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123825</xdr:colOff>
          <xdr:row>3</xdr:row>
          <xdr:rowOff>57150</xdr:rowOff>
        </xdr:from>
        <xdr:to>
          <xdr:col>7</xdr:col>
          <xdr:colOff>161925</xdr:colOff>
          <xdr:row>45</xdr:row>
          <xdr:rowOff>47625</xdr:rowOff>
        </xdr:to>
        <xdr:sp macro="" textlink="">
          <xdr:nvSpPr>
            <xdr:cNvPr id="218116" name="Object 4" hidden="1">
              <a:extLst>
                <a:ext uri="{63B3BB69-23CF-44E3-9099-C40C66FF867C}">
                  <a14:compatExt spid="_x0000_s218116"/>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xdr:col>
      <xdr:colOff>0</xdr:colOff>
      <xdr:row>59</xdr:row>
      <xdr:rowOff>0</xdr:rowOff>
    </xdr:from>
    <xdr:to>
      <xdr:col>1</xdr:col>
      <xdr:colOff>830580</xdr:colOff>
      <xdr:row>59</xdr:row>
      <xdr:rowOff>0</xdr:rowOff>
    </xdr:to>
    <xdr:sp macro="" textlink="">
      <xdr:nvSpPr>
        <xdr:cNvPr id="30341" name="Line 1"/>
        <xdr:cNvSpPr>
          <a:spLocks noChangeShapeType="1"/>
        </xdr:cNvSpPr>
      </xdr:nvSpPr>
      <xdr:spPr bwMode="auto">
        <a:xfrm>
          <a:off x="129540" y="102184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22860</xdr:colOff>
      <xdr:row>95</xdr:row>
      <xdr:rowOff>83820</xdr:rowOff>
    </xdr:from>
    <xdr:to>
      <xdr:col>4</xdr:col>
      <xdr:colOff>228600</xdr:colOff>
      <xdr:row>95</xdr:row>
      <xdr:rowOff>83820</xdr:rowOff>
    </xdr:to>
    <xdr:sp macro="" textlink="">
      <xdr:nvSpPr>
        <xdr:cNvPr id="116966" name="Line 1"/>
        <xdr:cNvSpPr>
          <a:spLocks noChangeShapeType="1"/>
        </xdr:cNvSpPr>
      </xdr:nvSpPr>
      <xdr:spPr bwMode="auto">
        <a:xfrm>
          <a:off x="403860" y="1062228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22860</xdr:colOff>
      <xdr:row>95</xdr:row>
      <xdr:rowOff>83820</xdr:rowOff>
    </xdr:from>
    <xdr:to>
      <xdr:col>10</xdr:col>
      <xdr:colOff>236220</xdr:colOff>
      <xdr:row>95</xdr:row>
      <xdr:rowOff>83820</xdr:rowOff>
    </xdr:to>
    <xdr:sp macro="" textlink="">
      <xdr:nvSpPr>
        <xdr:cNvPr id="116967" name="Line 1"/>
        <xdr:cNvSpPr>
          <a:spLocks noChangeShapeType="1"/>
        </xdr:cNvSpPr>
      </xdr:nvSpPr>
      <xdr:spPr bwMode="auto">
        <a:xfrm>
          <a:off x="7627620" y="1062228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22860</xdr:colOff>
      <xdr:row>95</xdr:row>
      <xdr:rowOff>83820</xdr:rowOff>
    </xdr:from>
    <xdr:to>
      <xdr:col>4</xdr:col>
      <xdr:colOff>0</xdr:colOff>
      <xdr:row>95</xdr:row>
      <xdr:rowOff>83820</xdr:rowOff>
    </xdr:to>
    <xdr:sp macro="" textlink="">
      <xdr:nvSpPr>
        <xdr:cNvPr id="37095" name="Line 1"/>
        <xdr:cNvSpPr>
          <a:spLocks noChangeShapeType="1"/>
        </xdr:cNvSpPr>
      </xdr:nvSpPr>
      <xdr:spPr bwMode="auto">
        <a:xfrm>
          <a:off x="304800" y="1017270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22860</xdr:colOff>
      <xdr:row>95</xdr:row>
      <xdr:rowOff>83820</xdr:rowOff>
    </xdr:from>
    <xdr:to>
      <xdr:col>7</xdr:col>
      <xdr:colOff>853440</xdr:colOff>
      <xdr:row>95</xdr:row>
      <xdr:rowOff>83820</xdr:rowOff>
    </xdr:to>
    <xdr:sp macro="" textlink="">
      <xdr:nvSpPr>
        <xdr:cNvPr id="37096" name="Line 1"/>
        <xdr:cNvSpPr>
          <a:spLocks noChangeShapeType="1"/>
        </xdr:cNvSpPr>
      </xdr:nvSpPr>
      <xdr:spPr bwMode="auto">
        <a:xfrm>
          <a:off x="6667500" y="101727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5</xdr:row>
      <xdr:rowOff>83820</xdr:rowOff>
    </xdr:from>
    <xdr:to>
      <xdr:col>1</xdr:col>
      <xdr:colOff>0</xdr:colOff>
      <xdr:row>5</xdr:row>
      <xdr:rowOff>83820</xdr:rowOff>
    </xdr:to>
    <xdr:sp macro="" textlink="">
      <xdr:nvSpPr>
        <xdr:cNvPr id="199046" name="Line 1"/>
        <xdr:cNvSpPr>
          <a:spLocks noChangeShapeType="1"/>
        </xdr:cNvSpPr>
      </xdr:nvSpPr>
      <xdr:spPr bwMode="auto">
        <a:xfrm>
          <a:off x="205740" y="8610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144780</xdr:colOff>
      <xdr:row>6</xdr:row>
      <xdr:rowOff>38100</xdr:rowOff>
    </xdr:from>
    <xdr:to>
      <xdr:col>4</xdr:col>
      <xdr:colOff>403860</xdr:colOff>
      <xdr:row>6</xdr:row>
      <xdr:rowOff>38100</xdr:rowOff>
    </xdr:to>
    <xdr:sp macro="" textlink="">
      <xdr:nvSpPr>
        <xdr:cNvPr id="199047" name="Line 6"/>
        <xdr:cNvSpPr>
          <a:spLocks noChangeShapeType="1"/>
        </xdr:cNvSpPr>
      </xdr:nvSpPr>
      <xdr:spPr bwMode="auto">
        <a:xfrm>
          <a:off x="861060" y="922020"/>
          <a:ext cx="6934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22860</xdr:colOff>
      <xdr:row>62</xdr:row>
      <xdr:rowOff>83820</xdr:rowOff>
    </xdr:from>
    <xdr:to>
      <xdr:col>3</xdr:col>
      <xdr:colOff>335280</xdr:colOff>
      <xdr:row>62</xdr:row>
      <xdr:rowOff>83820</xdr:rowOff>
    </xdr:to>
    <xdr:sp macro="" textlink="">
      <xdr:nvSpPr>
        <xdr:cNvPr id="199048" name="Line 1"/>
        <xdr:cNvSpPr>
          <a:spLocks noChangeShapeType="1"/>
        </xdr:cNvSpPr>
      </xdr:nvSpPr>
      <xdr:spPr bwMode="auto">
        <a:xfrm>
          <a:off x="228600" y="929640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5</xdr:row>
      <xdr:rowOff>83820</xdr:rowOff>
    </xdr:from>
    <xdr:to>
      <xdr:col>1</xdr:col>
      <xdr:colOff>0</xdr:colOff>
      <xdr:row>5</xdr:row>
      <xdr:rowOff>83820</xdr:rowOff>
    </xdr:to>
    <xdr:sp macro="" textlink="">
      <xdr:nvSpPr>
        <xdr:cNvPr id="202115" name="Line 1"/>
        <xdr:cNvSpPr>
          <a:spLocks noChangeShapeType="1"/>
        </xdr:cNvSpPr>
      </xdr:nvSpPr>
      <xdr:spPr bwMode="auto">
        <a:xfrm>
          <a:off x="205740" y="88392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144780</xdr:colOff>
      <xdr:row>6</xdr:row>
      <xdr:rowOff>38100</xdr:rowOff>
    </xdr:from>
    <xdr:to>
      <xdr:col>4</xdr:col>
      <xdr:colOff>403860</xdr:colOff>
      <xdr:row>6</xdr:row>
      <xdr:rowOff>38100</xdr:rowOff>
    </xdr:to>
    <xdr:sp macro="" textlink="">
      <xdr:nvSpPr>
        <xdr:cNvPr id="202116" name="Line 3"/>
        <xdr:cNvSpPr>
          <a:spLocks noChangeShapeType="1"/>
        </xdr:cNvSpPr>
      </xdr:nvSpPr>
      <xdr:spPr bwMode="auto">
        <a:xfrm>
          <a:off x="861060" y="944880"/>
          <a:ext cx="5410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30480</xdr:colOff>
      <xdr:row>62</xdr:row>
      <xdr:rowOff>53340</xdr:rowOff>
    </xdr:from>
    <xdr:to>
      <xdr:col>4</xdr:col>
      <xdr:colOff>68580</xdr:colOff>
      <xdr:row>62</xdr:row>
      <xdr:rowOff>53340</xdr:rowOff>
    </xdr:to>
    <xdr:sp macro="" textlink="">
      <xdr:nvSpPr>
        <xdr:cNvPr id="202117" name="Line 1"/>
        <xdr:cNvSpPr>
          <a:spLocks noChangeShapeType="1"/>
        </xdr:cNvSpPr>
      </xdr:nvSpPr>
      <xdr:spPr bwMode="auto">
        <a:xfrm>
          <a:off x="236220" y="928878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5</xdr:row>
      <xdr:rowOff>83820</xdr:rowOff>
    </xdr:from>
    <xdr:to>
      <xdr:col>1</xdr:col>
      <xdr:colOff>0</xdr:colOff>
      <xdr:row>5</xdr:row>
      <xdr:rowOff>83820</xdr:rowOff>
    </xdr:to>
    <xdr:sp macro="" textlink="">
      <xdr:nvSpPr>
        <xdr:cNvPr id="203137" name="Line 1"/>
        <xdr:cNvSpPr>
          <a:spLocks noChangeShapeType="1"/>
        </xdr:cNvSpPr>
      </xdr:nvSpPr>
      <xdr:spPr bwMode="auto">
        <a:xfrm>
          <a:off x="205740" y="88392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144780</xdr:colOff>
      <xdr:row>6</xdr:row>
      <xdr:rowOff>38100</xdr:rowOff>
    </xdr:from>
    <xdr:to>
      <xdr:col>4</xdr:col>
      <xdr:colOff>403860</xdr:colOff>
      <xdr:row>6</xdr:row>
      <xdr:rowOff>38100</xdr:rowOff>
    </xdr:to>
    <xdr:sp macro="" textlink="">
      <xdr:nvSpPr>
        <xdr:cNvPr id="203138" name="Line 2"/>
        <xdr:cNvSpPr>
          <a:spLocks noChangeShapeType="1"/>
        </xdr:cNvSpPr>
      </xdr:nvSpPr>
      <xdr:spPr bwMode="auto">
        <a:xfrm>
          <a:off x="861060" y="944880"/>
          <a:ext cx="5410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22860</xdr:colOff>
      <xdr:row>62</xdr:row>
      <xdr:rowOff>83820</xdr:rowOff>
    </xdr:from>
    <xdr:to>
      <xdr:col>4</xdr:col>
      <xdr:colOff>53340</xdr:colOff>
      <xdr:row>62</xdr:row>
      <xdr:rowOff>83820</xdr:rowOff>
    </xdr:to>
    <xdr:sp macro="" textlink="">
      <xdr:nvSpPr>
        <xdr:cNvPr id="203139" name="Line 1"/>
        <xdr:cNvSpPr>
          <a:spLocks noChangeShapeType="1"/>
        </xdr:cNvSpPr>
      </xdr:nvSpPr>
      <xdr:spPr bwMode="auto">
        <a:xfrm>
          <a:off x="228600" y="931926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22860</xdr:colOff>
      <xdr:row>97</xdr:row>
      <xdr:rowOff>83820</xdr:rowOff>
    </xdr:from>
    <xdr:to>
      <xdr:col>4</xdr:col>
      <xdr:colOff>129540</xdr:colOff>
      <xdr:row>97</xdr:row>
      <xdr:rowOff>83820</xdr:rowOff>
    </xdr:to>
    <xdr:sp macro="" textlink="">
      <xdr:nvSpPr>
        <xdr:cNvPr id="109796" name="Line 1"/>
        <xdr:cNvSpPr>
          <a:spLocks noChangeShapeType="1"/>
        </xdr:cNvSpPr>
      </xdr:nvSpPr>
      <xdr:spPr bwMode="auto">
        <a:xfrm>
          <a:off x="297180" y="10500360"/>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22860</xdr:colOff>
      <xdr:row>97</xdr:row>
      <xdr:rowOff>83820</xdr:rowOff>
    </xdr:from>
    <xdr:to>
      <xdr:col>7</xdr:col>
      <xdr:colOff>861060</xdr:colOff>
      <xdr:row>97</xdr:row>
      <xdr:rowOff>83820</xdr:rowOff>
    </xdr:to>
    <xdr:sp macro="" textlink="">
      <xdr:nvSpPr>
        <xdr:cNvPr id="109797" name="Line 1"/>
        <xdr:cNvSpPr>
          <a:spLocks noChangeShapeType="1"/>
        </xdr:cNvSpPr>
      </xdr:nvSpPr>
      <xdr:spPr bwMode="auto">
        <a:xfrm>
          <a:off x="6812280" y="10500360"/>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22860</xdr:colOff>
      <xdr:row>52</xdr:row>
      <xdr:rowOff>0</xdr:rowOff>
    </xdr:from>
    <xdr:to>
      <xdr:col>1</xdr:col>
      <xdr:colOff>845820</xdr:colOff>
      <xdr:row>52</xdr:row>
      <xdr:rowOff>0</xdr:rowOff>
    </xdr:to>
    <xdr:sp macro="" textlink="">
      <xdr:nvSpPr>
        <xdr:cNvPr id="7397" name="Line 1"/>
        <xdr:cNvSpPr>
          <a:spLocks noChangeShapeType="1"/>
        </xdr:cNvSpPr>
      </xdr:nvSpPr>
      <xdr:spPr bwMode="auto">
        <a:xfrm>
          <a:off x="350520" y="795528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22860</xdr:colOff>
      <xdr:row>52</xdr:row>
      <xdr:rowOff>0</xdr:rowOff>
    </xdr:from>
    <xdr:to>
      <xdr:col>4</xdr:col>
      <xdr:colOff>845820</xdr:colOff>
      <xdr:row>52</xdr:row>
      <xdr:rowOff>0</xdr:rowOff>
    </xdr:to>
    <xdr:sp macro="" textlink="">
      <xdr:nvSpPr>
        <xdr:cNvPr id="7398" name="Line 1"/>
        <xdr:cNvSpPr>
          <a:spLocks noChangeShapeType="1"/>
        </xdr:cNvSpPr>
      </xdr:nvSpPr>
      <xdr:spPr bwMode="auto">
        <a:xfrm>
          <a:off x="6530340" y="795528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22860</xdr:colOff>
      <xdr:row>51</xdr:row>
      <xdr:rowOff>0</xdr:rowOff>
    </xdr:from>
    <xdr:to>
      <xdr:col>1</xdr:col>
      <xdr:colOff>845820</xdr:colOff>
      <xdr:row>51</xdr:row>
      <xdr:rowOff>0</xdr:rowOff>
    </xdr:to>
    <xdr:sp macro="" textlink="">
      <xdr:nvSpPr>
        <xdr:cNvPr id="16614" name="Line 1"/>
        <xdr:cNvSpPr>
          <a:spLocks noChangeShapeType="1"/>
        </xdr:cNvSpPr>
      </xdr:nvSpPr>
      <xdr:spPr bwMode="auto">
        <a:xfrm>
          <a:off x="350520" y="788670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22860</xdr:colOff>
      <xdr:row>51</xdr:row>
      <xdr:rowOff>0</xdr:rowOff>
    </xdr:from>
    <xdr:to>
      <xdr:col>4</xdr:col>
      <xdr:colOff>845820</xdr:colOff>
      <xdr:row>51</xdr:row>
      <xdr:rowOff>0</xdr:rowOff>
    </xdr:to>
    <xdr:sp macro="" textlink="">
      <xdr:nvSpPr>
        <xdr:cNvPr id="16615" name="Line 1"/>
        <xdr:cNvSpPr>
          <a:spLocks noChangeShapeType="1"/>
        </xdr:cNvSpPr>
      </xdr:nvSpPr>
      <xdr:spPr bwMode="auto">
        <a:xfrm>
          <a:off x="6530340" y="788670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312419</xdr:colOff>
      <xdr:row>6</xdr:row>
      <xdr:rowOff>40208</xdr:rowOff>
    </xdr:from>
    <xdr:to>
      <xdr:col>4</xdr:col>
      <xdr:colOff>967739</xdr:colOff>
      <xdr:row>6</xdr:row>
      <xdr:rowOff>40208</xdr:rowOff>
    </xdr:to>
    <xdr:sp macro="" textlink="">
      <xdr:nvSpPr>
        <xdr:cNvPr id="45818" name="Line 1"/>
        <xdr:cNvSpPr>
          <a:spLocks noChangeShapeType="1"/>
        </xdr:cNvSpPr>
      </xdr:nvSpPr>
      <xdr:spPr bwMode="auto">
        <a:xfrm>
          <a:off x="1528376" y="941638"/>
          <a:ext cx="6553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22860</xdr:colOff>
      <xdr:row>62</xdr:row>
      <xdr:rowOff>83820</xdr:rowOff>
    </xdr:from>
    <xdr:to>
      <xdr:col>3</xdr:col>
      <xdr:colOff>304800</xdr:colOff>
      <xdr:row>62</xdr:row>
      <xdr:rowOff>83820</xdr:rowOff>
    </xdr:to>
    <xdr:sp macro="" textlink="">
      <xdr:nvSpPr>
        <xdr:cNvPr id="45819" name="Line 1"/>
        <xdr:cNvSpPr>
          <a:spLocks noChangeShapeType="1"/>
        </xdr:cNvSpPr>
      </xdr:nvSpPr>
      <xdr:spPr bwMode="auto">
        <a:xfrm>
          <a:off x="297180" y="93345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4</xdr:col>
      <xdr:colOff>312420</xdr:colOff>
      <xdr:row>6</xdr:row>
      <xdr:rowOff>30480</xdr:rowOff>
    </xdr:from>
    <xdr:to>
      <xdr:col>4</xdr:col>
      <xdr:colOff>967740</xdr:colOff>
      <xdr:row>6</xdr:row>
      <xdr:rowOff>30480</xdr:rowOff>
    </xdr:to>
    <xdr:sp macro="" textlink="">
      <xdr:nvSpPr>
        <xdr:cNvPr id="63343" name="Line 1"/>
        <xdr:cNvSpPr>
          <a:spLocks noChangeShapeType="1"/>
        </xdr:cNvSpPr>
      </xdr:nvSpPr>
      <xdr:spPr bwMode="auto">
        <a:xfrm>
          <a:off x="1524000" y="914400"/>
          <a:ext cx="6553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22860</xdr:colOff>
      <xdr:row>62</xdr:row>
      <xdr:rowOff>83820</xdr:rowOff>
    </xdr:from>
    <xdr:to>
      <xdr:col>3</xdr:col>
      <xdr:colOff>304800</xdr:colOff>
      <xdr:row>62</xdr:row>
      <xdr:rowOff>83820</xdr:rowOff>
    </xdr:to>
    <xdr:sp macro="" textlink="">
      <xdr:nvSpPr>
        <xdr:cNvPr id="63344" name="Line 1"/>
        <xdr:cNvSpPr>
          <a:spLocks noChangeShapeType="1"/>
        </xdr:cNvSpPr>
      </xdr:nvSpPr>
      <xdr:spPr bwMode="auto">
        <a:xfrm>
          <a:off x="297180" y="93345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292292</xdr:colOff>
      <xdr:row>6</xdr:row>
      <xdr:rowOff>30480</xdr:rowOff>
    </xdr:from>
    <xdr:to>
      <xdr:col>4</xdr:col>
      <xdr:colOff>947612</xdr:colOff>
      <xdr:row>6</xdr:row>
      <xdr:rowOff>30480</xdr:rowOff>
    </xdr:to>
    <xdr:sp macro="" textlink="">
      <xdr:nvSpPr>
        <xdr:cNvPr id="63345" name="Line 1"/>
        <xdr:cNvSpPr>
          <a:spLocks noChangeShapeType="1"/>
        </xdr:cNvSpPr>
      </xdr:nvSpPr>
      <xdr:spPr bwMode="auto">
        <a:xfrm>
          <a:off x="1499990" y="927627"/>
          <a:ext cx="6553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4</xdr:col>
      <xdr:colOff>312420</xdr:colOff>
      <xdr:row>6</xdr:row>
      <xdr:rowOff>30480</xdr:rowOff>
    </xdr:from>
    <xdr:to>
      <xdr:col>4</xdr:col>
      <xdr:colOff>967740</xdr:colOff>
      <xdr:row>6</xdr:row>
      <xdr:rowOff>30480</xdr:rowOff>
    </xdr:to>
    <xdr:sp macro="" textlink="">
      <xdr:nvSpPr>
        <xdr:cNvPr id="64367" name="Line 1"/>
        <xdr:cNvSpPr>
          <a:spLocks noChangeShapeType="1"/>
        </xdr:cNvSpPr>
      </xdr:nvSpPr>
      <xdr:spPr bwMode="auto">
        <a:xfrm>
          <a:off x="1524000" y="914400"/>
          <a:ext cx="6553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295167</xdr:colOff>
      <xdr:row>6</xdr:row>
      <xdr:rowOff>30480</xdr:rowOff>
    </xdr:from>
    <xdr:to>
      <xdr:col>4</xdr:col>
      <xdr:colOff>950487</xdr:colOff>
      <xdr:row>6</xdr:row>
      <xdr:rowOff>30480</xdr:rowOff>
    </xdr:to>
    <xdr:sp macro="" textlink="">
      <xdr:nvSpPr>
        <xdr:cNvPr id="64368" name="Line 1"/>
        <xdr:cNvSpPr>
          <a:spLocks noChangeShapeType="1"/>
        </xdr:cNvSpPr>
      </xdr:nvSpPr>
      <xdr:spPr bwMode="auto">
        <a:xfrm>
          <a:off x="1502865" y="927627"/>
          <a:ext cx="6553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22860</xdr:colOff>
      <xdr:row>62</xdr:row>
      <xdr:rowOff>83820</xdr:rowOff>
    </xdr:from>
    <xdr:to>
      <xdr:col>3</xdr:col>
      <xdr:colOff>304800</xdr:colOff>
      <xdr:row>62</xdr:row>
      <xdr:rowOff>83820</xdr:rowOff>
    </xdr:to>
    <xdr:sp macro="" textlink="">
      <xdr:nvSpPr>
        <xdr:cNvPr id="64369" name="Line 1"/>
        <xdr:cNvSpPr>
          <a:spLocks noChangeShapeType="1"/>
        </xdr:cNvSpPr>
      </xdr:nvSpPr>
      <xdr:spPr bwMode="auto">
        <a:xfrm>
          <a:off x="297180" y="93345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22860</xdr:colOff>
      <xdr:row>99</xdr:row>
      <xdr:rowOff>83820</xdr:rowOff>
    </xdr:from>
    <xdr:to>
      <xdr:col>4</xdr:col>
      <xdr:colOff>45720</xdr:colOff>
      <xdr:row>99</xdr:row>
      <xdr:rowOff>83820</xdr:rowOff>
    </xdr:to>
    <xdr:sp macro="" textlink="">
      <xdr:nvSpPr>
        <xdr:cNvPr id="124129" name="Line 1"/>
        <xdr:cNvSpPr>
          <a:spLocks noChangeShapeType="1"/>
        </xdr:cNvSpPr>
      </xdr:nvSpPr>
      <xdr:spPr bwMode="auto">
        <a:xfrm>
          <a:off x="297180" y="11003280"/>
          <a:ext cx="8458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22860</xdr:colOff>
      <xdr:row>99</xdr:row>
      <xdr:rowOff>83820</xdr:rowOff>
    </xdr:from>
    <xdr:to>
      <xdr:col>9</xdr:col>
      <xdr:colOff>259080</xdr:colOff>
      <xdr:row>99</xdr:row>
      <xdr:rowOff>83820</xdr:rowOff>
    </xdr:to>
    <xdr:sp macro="" textlink="">
      <xdr:nvSpPr>
        <xdr:cNvPr id="124130" name="Line 1"/>
        <xdr:cNvSpPr>
          <a:spLocks noChangeShapeType="1"/>
        </xdr:cNvSpPr>
      </xdr:nvSpPr>
      <xdr:spPr bwMode="auto">
        <a:xfrm>
          <a:off x="7665720" y="11003280"/>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0</xdr:row>
      <xdr:rowOff>0</xdr:rowOff>
    </xdr:from>
    <xdr:to>
      <xdr:col>1</xdr:col>
      <xdr:colOff>0</xdr:colOff>
      <xdr:row>0</xdr:row>
      <xdr:rowOff>0</xdr:rowOff>
    </xdr:to>
    <xdr:sp macro="" textlink="">
      <xdr:nvSpPr>
        <xdr:cNvPr id="154520" name="Line 1"/>
        <xdr:cNvSpPr>
          <a:spLocks noChangeShapeType="1"/>
        </xdr:cNvSpPr>
      </xdr:nvSpPr>
      <xdr:spPr bwMode="auto">
        <a:xfrm>
          <a:off x="259080" y="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5</xdr:row>
      <xdr:rowOff>7620</xdr:rowOff>
    </xdr:from>
    <xdr:to>
      <xdr:col>6</xdr:col>
      <xdr:colOff>0</xdr:colOff>
      <xdr:row>5</xdr:row>
      <xdr:rowOff>7620</xdr:rowOff>
    </xdr:to>
    <xdr:sp macro="" textlink="">
      <xdr:nvSpPr>
        <xdr:cNvPr id="154521" name="Line 11"/>
        <xdr:cNvSpPr>
          <a:spLocks noChangeShapeType="1"/>
        </xdr:cNvSpPr>
      </xdr:nvSpPr>
      <xdr:spPr bwMode="auto">
        <a:xfrm>
          <a:off x="4175760" y="8534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1019556</xdr:colOff>
      <xdr:row>5</xdr:row>
      <xdr:rowOff>68580</xdr:rowOff>
    </xdr:from>
    <xdr:to>
      <xdr:col>5</xdr:col>
      <xdr:colOff>1629156</xdr:colOff>
      <xdr:row>5</xdr:row>
      <xdr:rowOff>68580</xdr:rowOff>
    </xdr:to>
    <xdr:sp macro="" textlink="">
      <xdr:nvSpPr>
        <xdr:cNvPr id="154522" name="Line 14"/>
        <xdr:cNvSpPr>
          <a:spLocks noChangeShapeType="1"/>
        </xdr:cNvSpPr>
      </xdr:nvSpPr>
      <xdr:spPr bwMode="auto">
        <a:xfrm>
          <a:off x="2534412" y="915924"/>
          <a:ext cx="609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0</xdr:row>
      <xdr:rowOff>0</xdr:rowOff>
    </xdr:from>
    <xdr:to>
      <xdr:col>1</xdr:col>
      <xdr:colOff>0</xdr:colOff>
      <xdr:row>0</xdr:row>
      <xdr:rowOff>0</xdr:rowOff>
    </xdr:to>
    <xdr:sp macro="" textlink="">
      <xdr:nvSpPr>
        <xdr:cNvPr id="201462" name="Line 1"/>
        <xdr:cNvSpPr>
          <a:spLocks noChangeShapeType="1"/>
        </xdr:cNvSpPr>
      </xdr:nvSpPr>
      <xdr:spPr bwMode="auto">
        <a:xfrm>
          <a:off x="259080" y="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5</xdr:row>
      <xdr:rowOff>7620</xdr:rowOff>
    </xdr:from>
    <xdr:to>
      <xdr:col>6</xdr:col>
      <xdr:colOff>0</xdr:colOff>
      <xdr:row>5</xdr:row>
      <xdr:rowOff>7620</xdr:rowOff>
    </xdr:to>
    <xdr:sp macro="" textlink="">
      <xdr:nvSpPr>
        <xdr:cNvPr id="201463" name="Line 2"/>
        <xdr:cNvSpPr>
          <a:spLocks noChangeShapeType="1"/>
        </xdr:cNvSpPr>
      </xdr:nvSpPr>
      <xdr:spPr bwMode="auto">
        <a:xfrm>
          <a:off x="4251960" y="84582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5</xdr:row>
      <xdr:rowOff>7620</xdr:rowOff>
    </xdr:from>
    <xdr:to>
      <xdr:col>6</xdr:col>
      <xdr:colOff>0</xdr:colOff>
      <xdr:row>5</xdr:row>
      <xdr:rowOff>7620</xdr:rowOff>
    </xdr:to>
    <xdr:sp macro="" textlink="">
      <xdr:nvSpPr>
        <xdr:cNvPr id="201464" name="Line 8"/>
        <xdr:cNvSpPr>
          <a:spLocks noChangeShapeType="1"/>
        </xdr:cNvSpPr>
      </xdr:nvSpPr>
      <xdr:spPr bwMode="auto">
        <a:xfrm>
          <a:off x="4251960" y="84582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1024485</xdr:colOff>
      <xdr:row>5</xdr:row>
      <xdr:rowOff>68580</xdr:rowOff>
    </xdr:from>
    <xdr:to>
      <xdr:col>5</xdr:col>
      <xdr:colOff>1634085</xdr:colOff>
      <xdr:row>5</xdr:row>
      <xdr:rowOff>68580</xdr:rowOff>
    </xdr:to>
    <xdr:sp macro="" textlink="">
      <xdr:nvSpPr>
        <xdr:cNvPr id="201465" name="Line 9"/>
        <xdr:cNvSpPr>
          <a:spLocks noChangeShapeType="1"/>
        </xdr:cNvSpPr>
      </xdr:nvSpPr>
      <xdr:spPr bwMode="auto">
        <a:xfrm>
          <a:off x="2535515" y="908401"/>
          <a:ext cx="609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22860</xdr:colOff>
      <xdr:row>59</xdr:row>
      <xdr:rowOff>83820</xdr:rowOff>
    </xdr:from>
    <xdr:to>
      <xdr:col>3</xdr:col>
      <xdr:colOff>274320</xdr:colOff>
      <xdr:row>59</xdr:row>
      <xdr:rowOff>83820</xdr:rowOff>
    </xdr:to>
    <xdr:sp macro="" textlink="">
      <xdr:nvSpPr>
        <xdr:cNvPr id="201466" name="Line 1"/>
        <xdr:cNvSpPr>
          <a:spLocks noChangeShapeType="1"/>
        </xdr:cNvSpPr>
      </xdr:nvSpPr>
      <xdr:spPr bwMode="auto">
        <a:xfrm>
          <a:off x="281940" y="8496300"/>
          <a:ext cx="8458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22860</xdr:colOff>
      <xdr:row>59</xdr:row>
      <xdr:rowOff>83820</xdr:rowOff>
    </xdr:from>
    <xdr:to>
      <xdr:col>9</xdr:col>
      <xdr:colOff>853440</xdr:colOff>
      <xdr:row>59</xdr:row>
      <xdr:rowOff>83820</xdr:rowOff>
    </xdr:to>
    <xdr:sp macro="" textlink="">
      <xdr:nvSpPr>
        <xdr:cNvPr id="201467" name="Line 1"/>
        <xdr:cNvSpPr>
          <a:spLocks noChangeShapeType="1"/>
        </xdr:cNvSpPr>
      </xdr:nvSpPr>
      <xdr:spPr bwMode="auto">
        <a:xfrm>
          <a:off x="6339840" y="84963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0</xdr:row>
      <xdr:rowOff>0</xdr:rowOff>
    </xdr:from>
    <xdr:to>
      <xdr:col>1</xdr:col>
      <xdr:colOff>0</xdr:colOff>
      <xdr:row>0</xdr:row>
      <xdr:rowOff>0</xdr:rowOff>
    </xdr:to>
    <xdr:sp macro="" textlink="">
      <xdr:nvSpPr>
        <xdr:cNvPr id="204305" name="Line 1"/>
        <xdr:cNvSpPr>
          <a:spLocks noChangeShapeType="1"/>
        </xdr:cNvSpPr>
      </xdr:nvSpPr>
      <xdr:spPr bwMode="auto">
        <a:xfrm>
          <a:off x="259080" y="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5</xdr:row>
      <xdr:rowOff>7620</xdr:rowOff>
    </xdr:from>
    <xdr:to>
      <xdr:col>6</xdr:col>
      <xdr:colOff>0</xdr:colOff>
      <xdr:row>5</xdr:row>
      <xdr:rowOff>7620</xdr:rowOff>
    </xdr:to>
    <xdr:sp macro="" textlink="">
      <xdr:nvSpPr>
        <xdr:cNvPr id="204306" name="Line 2"/>
        <xdr:cNvSpPr>
          <a:spLocks noChangeShapeType="1"/>
        </xdr:cNvSpPr>
      </xdr:nvSpPr>
      <xdr:spPr bwMode="auto">
        <a:xfrm>
          <a:off x="4175760" y="8534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5</xdr:row>
      <xdr:rowOff>7620</xdr:rowOff>
    </xdr:from>
    <xdr:to>
      <xdr:col>6</xdr:col>
      <xdr:colOff>0</xdr:colOff>
      <xdr:row>5</xdr:row>
      <xdr:rowOff>7620</xdr:rowOff>
    </xdr:to>
    <xdr:sp macro="" textlink="">
      <xdr:nvSpPr>
        <xdr:cNvPr id="204307" name="Line 3"/>
        <xdr:cNvSpPr>
          <a:spLocks noChangeShapeType="1"/>
        </xdr:cNvSpPr>
      </xdr:nvSpPr>
      <xdr:spPr bwMode="auto">
        <a:xfrm>
          <a:off x="4175760" y="8534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998777</xdr:colOff>
      <xdr:row>5</xdr:row>
      <xdr:rowOff>68580</xdr:rowOff>
    </xdr:from>
    <xdr:to>
      <xdr:col>5</xdr:col>
      <xdr:colOff>1608377</xdr:colOff>
      <xdr:row>5</xdr:row>
      <xdr:rowOff>68580</xdr:rowOff>
    </xdr:to>
    <xdr:sp macro="" textlink="">
      <xdr:nvSpPr>
        <xdr:cNvPr id="204308" name="Line 4"/>
        <xdr:cNvSpPr>
          <a:spLocks noChangeShapeType="1"/>
        </xdr:cNvSpPr>
      </xdr:nvSpPr>
      <xdr:spPr bwMode="auto">
        <a:xfrm>
          <a:off x="2507909" y="916073"/>
          <a:ext cx="609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2</xdr:col>
      <xdr:colOff>22860</xdr:colOff>
      <xdr:row>97</xdr:row>
      <xdr:rowOff>0</xdr:rowOff>
    </xdr:from>
    <xdr:to>
      <xdr:col>4</xdr:col>
      <xdr:colOff>434340</xdr:colOff>
      <xdr:row>97</xdr:row>
      <xdr:rowOff>0</xdr:rowOff>
    </xdr:to>
    <xdr:sp macro="" textlink="">
      <xdr:nvSpPr>
        <xdr:cNvPr id="126069" name="Line 1"/>
        <xdr:cNvSpPr>
          <a:spLocks noChangeShapeType="1"/>
        </xdr:cNvSpPr>
      </xdr:nvSpPr>
      <xdr:spPr bwMode="auto">
        <a:xfrm>
          <a:off x="365760" y="1028700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2</xdr:col>
      <xdr:colOff>585216</xdr:colOff>
      <xdr:row>5</xdr:row>
      <xdr:rowOff>60960</xdr:rowOff>
    </xdr:from>
    <xdr:to>
      <xdr:col>2</xdr:col>
      <xdr:colOff>920496</xdr:colOff>
      <xdr:row>5</xdr:row>
      <xdr:rowOff>60960</xdr:rowOff>
    </xdr:to>
    <xdr:sp macro="" textlink="">
      <xdr:nvSpPr>
        <xdr:cNvPr id="205330" name="Line 1"/>
        <xdr:cNvSpPr>
          <a:spLocks noChangeShapeType="1"/>
        </xdr:cNvSpPr>
      </xdr:nvSpPr>
      <xdr:spPr bwMode="auto">
        <a:xfrm>
          <a:off x="890016" y="780288"/>
          <a:ext cx="3352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5</xdr:row>
      <xdr:rowOff>45720</xdr:rowOff>
    </xdr:from>
    <xdr:to>
      <xdr:col>12</xdr:col>
      <xdr:colOff>0</xdr:colOff>
      <xdr:row>5</xdr:row>
      <xdr:rowOff>45720</xdr:rowOff>
    </xdr:to>
    <xdr:sp macro="" textlink="">
      <xdr:nvSpPr>
        <xdr:cNvPr id="205331" name="Line 2"/>
        <xdr:cNvSpPr>
          <a:spLocks noChangeShapeType="1"/>
        </xdr:cNvSpPr>
      </xdr:nvSpPr>
      <xdr:spPr bwMode="auto">
        <a:xfrm>
          <a:off x="7040880" y="7620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110</xdr:row>
      <xdr:rowOff>53340</xdr:rowOff>
    </xdr:from>
    <xdr:to>
      <xdr:col>12</xdr:col>
      <xdr:colOff>0</xdr:colOff>
      <xdr:row>110</xdr:row>
      <xdr:rowOff>53340</xdr:rowOff>
    </xdr:to>
    <xdr:sp macro="" textlink="">
      <xdr:nvSpPr>
        <xdr:cNvPr id="205332" name="Line 3"/>
        <xdr:cNvSpPr>
          <a:spLocks noChangeShapeType="1"/>
        </xdr:cNvSpPr>
      </xdr:nvSpPr>
      <xdr:spPr bwMode="auto">
        <a:xfrm>
          <a:off x="7040880" y="1027938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213</xdr:row>
      <xdr:rowOff>53340</xdr:rowOff>
    </xdr:from>
    <xdr:to>
      <xdr:col>12</xdr:col>
      <xdr:colOff>0</xdr:colOff>
      <xdr:row>213</xdr:row>
      <xdr:rowOff>53340</xdr:rowOff>
    </xdr:to>
    <xdr:sp macro="" textlink="">
      <xdr:nvSpPr>
        <xdr:cNvPr id="205333" name="Line 4"/>
        <xdr:cNvSpPr>
          <a:spLocks noChangeShapeType="1"/>
        </xdr:cNvSpPr>
      </xdr:nvSpPr>
      <xdr:spPr bwMode="auto">
        <a:xfrm>
          <a:off x="7040880" y="1959102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1</xdr:col>
      <xdr:colOff>492459</xdr:colOff>
      <xdr:row>5</xdr:row>
      <xdr:rowOff>81366</xdr:rowOff>
    </xdr:from>
    <xdr:to>
      <xdr:col>2</xdr:col>
      <xdr:colOff>58119</xdr:colOff>
      <xdr:row>5</xdr:row>
      <xdr:rowOff>81366</xdr:rowOff>
    </xdr:to>
    <xdr:sp macro="" textlink="">
      <xdr:nvSpPr>
        <xdr:cNvPr id="41605" name="Line 1"/>
        <xdr:cNvSpPr>
          <a:spLocks noChangeShapeType="1"/>
        </xdr:cNvSpPr>
      </xdr:nvSpPr>
      <xdr:spPr bwMode="auto">
        <a:xfrm flipV="1">
          <a:off x="722351" y="920858"/>
          <a:ext cx="397402"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816429</xdr:colOff>
      <xdr:row>7</xdr:row>
      <xdr:rowOff>77289</xdr:rowOff>
    </xdr:from>
    <xdr:to>
      <xdr:col>0</xdr:col>
      <xdr:colOff>1456509</xdr:colOff>
      <xdr:row>7</xdr:row>
      <xdr:rowOff>77289</xdr:rowOff>
    </xdr:to>
    <xdr:sp macro="" textlink="">
      <xdr:nvSpPr>
        <xdr:cNvPr id="206089" name="Line 1"/>
        <xdr:cNvSpPr>
          <a:spLocks noChangeShapeType="1"/>
        </xdr:cNvSpPr>
      </xdr:nvSpPr>
      <xdr:spPr bwMode="auto">
        <a:xfrm>
          <a:off x="816429" y="1300843"/>
          <a:ext cx="640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22860</xdr:colOff>
      <xdr:row>68</xdr:row>
      <xdr:rowOff>68580</xdr:rowOff>
    </xdr:from>
    <xdr:to>
      <xdr:col>0</xdr:col>
      <xdr:colOff>845820</xdr:colOff>
      <xdr:row>68</xdr:row>
      <xdr:rowOff>68580</xdr:rowOff>
    </xdr:to>
    <xdr:sp macro="" textlink="">
      <xdr:nvSpPr>
        <xdr:cNvPr id="206090" name="Line 2"/>
        <xdr:cNvSpPr>
          <a:spLocks noChangeShapeType="1"/>
        </xdr:cNvSpPr>
      </xdr:nvSpPr>
      <xdr:spPr bwMode="auto">
        <a:xfrm>
          <a:off x="22860" y="1001268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838200</xdr:colOff>
      <xdr:row>7</xdr:row>
      <xdr:rowOff>68580</xdr:rowOff>
    </xdr:from>
    <xdr:to>
      <xdr:col>0</xdr:col>
      <xdr:colOff>1478280</xdr:colOff>
      <xdr:row>7</xdr:row>
      <xdr:rowOff>68580</xdr:rowOff>
    </xdr:to>
    <xdr:sp macro="" textlink="">
      <xdr:nvSpPr>
        <xdr:cNvPr id="219249" name="Line 1"/>
        <xdr:cNvSpPr>
          <a:spLocks noChangeShapeType="1"/>
        </xdr:cNvSpPr>
      </xdr:nvSpPr>
      <xdr:spPr bwMode="auto">
        <a:xfrm>
          <a:off x="838200" y="1280160"/>
          <a:ext cx="640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22860</xdr:colOff>
      <xdr:row>68</xdr:row>
      <xdr:rowOff>68580</xdr:rowOff>
    </xdr:from>
    <xdr:to>
      <xdr:col>0</xdr:col>
      <xdr:colOff>845820</xdr:colOff>
      <xdr:row>68</xdr:row>
      <xdr:rowOff>68580</xdr:rowOff>
    </xdr:to>
    <xdr:sp macro="" textlink="">
      <xdr:nvSpPr>
        <xdr:cNvPr id="219250" name="Line 2"/>
        <xdr:cNvSpPr>
          <a:spLocks noChangeShapeType="1"/>
        </xdr:cNvSpPr>
      </xdr:nvSpPr>
      <xdr:spPr bwMode="auto">
        <a:xfrm>
          <a:off x="22860" y="1004316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838200</xdr:colOff>
      <xdr:row>7</xdr:row>
      <xdr:rowOff>68580</xdr:rowOff>
    </xdr:from>
    <xdr:to>
      <xdr:col>0</xdr:col>
      <xdr:colOff>1478280</xdr:colOff>
      <xdr:row>7</xdr:row>
      <xdr:rowOff>68580</xdr:rowOff>
    </xdr:to>
    <xdr:sp macro="" textlink="">
      <xdr:nvSpPr>
        <xdr:cNvPr id="219251" name="Line 3"/>
        <xdr:cNvSpPr>
          <a:spLocks noChangeShapeType="1"/>
        </xdr:cNvSpPr>
      </xdr:nvSpPr>
      <xdr:spPr bwMode="auto">
        <a:xfrm>
          <a:off x="838200" y="1280160"/>
          <a:ext cx="640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838200</xdr:colOff>
      <xdr:row>7</xdr:row>
      <xdr:rowOff>68580</xdr:rowOff>
    </xdr:from>
    <xdr:to>
      <xdr:col>0</xdr:col>
      <xdr:colOff>1478280</xdr:colOff>
      <xdr:row>7</xdr:row>
      <xdr:rowOff>68580</xdr:rowOff>
    </xdr:to>
    <xdr:sp macro="" textlink="">
      <xdr:nvSpPr>
        <xdr:cNvPr id="219252" name="Line 1"/>
        <xdr:cNvSpPr>
          <a:spLocks noChangeShapeType="1"/>
        </xdr:cNvSpPr>
      </xdr:nvSpPr>
      <xdr:spPr bwMode="auto">
        <a:xfrm>
          <a:off x="838200" y="1280160"/>
          <a:ext cx="640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820783</xdr:colOff>
      <xdr:row>7</xdr:row>
      <xdr:rowOff>64226</xdr:rowOff>
    </xdr:from>
    <xdr:to>
      <xdr:col>0</xdr:col>
      <xdr:colOff>1460863</xdr:colOff>
      <xdr:row>7</xdr:row>
      <xdr:rowOff>64226</xdr:rowOff>
    </xdr:to>
    <xdr:sp macro="" textlink="">
      <xdr:nvSpPr>
        <xdr:cNvPr id="219253" name="Line 1"/>
        <xdr:cNvSpPr>
          <a:spLocks noChangeShapeType="1"/>
        </xdr:cNvSpPr>
      </xdr:nvSpPr>
      <xdr:spPr bwMode="auto">
        <a:xfrm>
          <a:off x="820783" y="1287780"/>
          <a:ext cx="640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838200</xdr:colOff>
      <xdr:row>7</xdr:row>
      <xdr:rowOff>68580</xdr:rowOff>
    </xdr:from>
    <xdr:to>
      <xdr:col>0</xdr:col>
      <xdr:colOff>1478280</xdr:colOff>
      <xdr:row>7</xdr:row>
      <xdr:rowOff>68580</xdr:rowOff>
    </xdr:to>
    <xdr:sp macro="" textlink="">
      <xdr:nvSpPr>
        <xdr:cNvPr id="207227" name="Line 1"/>
        <xdr:cNvSpPr>
          <a:spLocks noChangeShapeType="1"/>
        </xdr:cNvSpPr>
      </xdr:nvSpPr>
      <xdr:spPr bwMode="auto">
        <a:xfrm>
          <a:off x="838200" y="1280160"/>
          <a:ext cx="640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22860</xdr:colOff>
      <xdr:row>68</xdr:row>
      <xdr:rowOff>68580</xdr:rowOff>
    </xdr:from>
    <xdr:to>
      <xdr:col>0</xdr:col>
      <xdr:colOff>845820</xdr:colOff>
      <xdr:row>68</xdr:row>
      <xdr:rowOff>68580</xdr:rowOff>
    </xdr:to>
    <xdr:sp macro="" textlink="">
      <xdr:nvSpPr>
        <xdr:cNvPr id="207228" name="Line 2"/>
        <xdr:cNvSpPr>
          <a:spLocks noChangeShapeType="1"/>
        </xdr:cNvSpPr>
      </xdr:nvSpPr>
      <xdr:spPr bwMode="auto">
        <a:xfrm>
          <a:off x="22860" y="1006602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814388</xdr:colOff>
      <xdr:row>7</xdr:row>
      <xdr:rowOff>68580</xdr:rowOff>
    </xdr:from>
    <xdr:to>
      <xdr:col>0</xdr:col>
      <xdr:colOff>1454468</xdr:colOff>
      <xdr:row>7</xdr:row>
      <xdr:rowOff>68580</xdr:rowOff>
    </xdr:to>
    <xdr:sp macro="" textlink="">
      <xdr:nvSpPr>
        <xdr:cNvPr id="207229" name="Line 1"/>
        <xdr:cNvSpPr>
          <a:spLocks noChangeShapeType="1"/>
        </xdr:cNvSpPr>
      </xdr:nvSpPr>
      <xdr:spPr bwMode="auto">
        <a:xfrm>
          <a:off x="814388" y="1273493"/>
          <a:ext cx="640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22860</xdr:colOff>
      <xdr:row>96</xdr:row>
      <xdr:rowOff>0</xdr:rowOff>
    </xdr:from>
    <xdr:to>
      <xdr:col>0</xdr:col>
      <xdr:colOff>22860</xdr:colOff>
      <xdr:row>96</xdr:row>
      <xdr:rowOff>0</xdr:rowOff>
    </xdr:to>
    <xdr:sp macro="" textlink="">
      <xdr:nvSpPr>
        <xdr:cNvPr id="28294" name="Line 1"/>
        <xdr:cNvSpPr>
          <a:spLocks noChangeShapeType="1"/>
        </xdr:cNvSpPr>
      </xdr:nvSpPr>
      <xdr:spPr bwMode="auto">
        <a:xfrm>
          <a:off x="22860" y="1165098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45720</xdr:colOff>
      <xdr:row>51</xdr:row>
      <xdr:rowOff>0</xdr:rowOff>
    </xdr:from>
    <xdr:to>
      <xdr:col>0</xdr:col>
      <xdr:colOff>868680</xdr:colOff>
      <xdr:row>51</xdr:row>
      <xdr:rowOff>0</xdr:rowOff>
    </xdr:to>
    <xdr:sp macro="" textlink="">
      <xdr:nvSpPr>
        <xdr:cNvPr id="46196" name="Line 1"/>
        <xdr:cNvSpPr>
          <a:spLocks noChangeShapeType="1"/>
        </xdr:cNvSpPr>
      </xdr:nvSpPr>
      <xdr:spPr bwMode="auto">
        <a:xfrm>
          <a:off x="45720" y="8641080"/>
          <a:ext cx="822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45720</xdr:colOff>
      <xdr:row>51</xdr:row>
      <xdr:rowOff>0</xdr:rowOff>
    </xdr:from>
    <xdr:to>
      <xdr:col>0</xdr:col>
      <xdr:colOff>876300</xdr:colOff>
      <xdr:row>51</xdr:row>
      <xdr:rowOff>0</xdr:rowOff>
    </xdr:to>
    <xdr:sp macro="" textlink="">
      <xdr:nvSpPr>
        <xdr:cNvPr id="47221" name="Line 1"/>
        <xdr:cNvSpPr>
          <a:spLocks noChangeShapeType="1"/>
        </xdr:cNvSpPr>
      </xdr:nvSpPr>
      <xdr:spPr bwMode="auto">
        <a:xfrm>
          <a:off x="45720" y="882396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45720</xdr:colOff>
      <xdr:row>51</xdr:row>
      <xdr:rowOff>0</xdr:rowOff>
    </xdr:from>
    <xdr:to>
      <xdr:col>0</xdr:col>
      <xdr:colOff>876300</xdr:colOff>
      <xdr:row>51</xdr:row>
      <xdr:rowOff>0</xdr:rowOff>
    </xdr:to>
    <xdr:sp macro="" textlink="">
      <xdr:nvSpPr>
        <xdr:cNvPr id="48256" name="Line 1"/>
        <xdr:cNvSpPr>
          <a:spLocks noChangeShapeType="1"/>
        </xdr:cNvSpPr>
      </xdr:nvSpPr>
      <xdr:spPr bwMode="auto">
        <a:xfrm>
          <a:off x="45720" y="85801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45720</xdr:colOff>
      <xdr:row>51</xdr:row>
      <xdr:rowOff>0</xdr:rowOff>
    </xdr:from>
    <xdr:to>
      <xdr:col>0</xdr:col>
      <xdr:colOff>876300</xdr:colOff>
      <xdr:row>51</xdr:row>
      <xdr:rowOff>0</xdr:rowOff>
    </xdr:to>
    <xdr:sp macro="" textlink="">
      <xdr:nvSpPr>
        <xdr:cNvPr id="49281" name="Line 1"/>
        <xdr:cNvSpPr>
          <a:spLocks noChangeShapeType="1"/>
        </xdr:cNvSpPr>
      </xdr:nvSpPr>
      <xdr:spPr bwMode="auto">
        <a:xfrm>
          <a:off x="45720" y="87630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45720</xdr:colOff>
      <xdr:row>51</xdr:row>
      <xdr:rowOff>0</xdr:rowOff>
    </xdr:from>
    <xdr:to>
      <xdr:col>0</xdr:col>
      <xdr:colOff>876300</xdr:colOff>
      <xdr:row>51</xdr:row>
      <xdr:rowOff>0</xdr:rowOff>
    </xdr:to>
    <xdr:sp macro="" textlink="">
      <xdr:nvSpPr>
        <xdr:cNvPr id="51320" name="Line 1"/>
        <xdr:cNvSpPr>
          <a:spLocks noChangeShapeType="1"/>
        </xdr:cNvSpPr>
      </xdr:nvSpPr>
      <xdr:spPr bwMode="auto">
        <a:xfrm>
          <a:off x="45720" y="858012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45720</xdr:colOff>
      <xdr:row>51</xdr:row>
      <xdr:rowOff>0</xdr:rowOff>
    </xdr:from>
    <xdr:to>
      <xdr:col>0</xdr:col>
      <xdr:colOff>876300</xdr:colOff>
      <xdr:row>51</xdr:row>
      <xdr:rowOff>0</xdr:rowOff>
    </xdr:to>
    <xdr:sp macro="" textlink="">
      <xdr:nvSpPr>
        <xdr:cNvPr id="52360" name="Line 1"/>
        <xdr:cNvSpPr>
          <a:spLocks noChangeShapeType="1"/>
        </xdr:cNvSpPr>
      </xdr:nvSpPr>
      <xdr:spPr bwMode="auto">
        <a:xfrm>
          <a:off x="45720" y="8763000"/>
          <a:ext cx="8305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package" Target="../embeddings/Microsoft_Word-Dokument.docx"/></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package" Target="../embeddings/Microsoft_Word-Dokument1.docx"/></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5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Normal="100" zoomScalePageLayoutView="75" workbookViewId="0">
      <selection activeCell="A10" sqref="A10"/>
    </sheetView>
  </sheetViews>
  <sheetFormatPr baseColWidth="10" defaultRowHeight="12.75" x14ac:dyDescent="0.2"/>
  <cols>
    <col min="1" max="1" width="6.7109375" style="424" customWidth="1"/>
    <col min="2" max="6" width="11.42578125" style="424"/>
    <col min="7" max="7" width="9.85546875" style="424" customWidth="1"/>
    <col min="8" max="8" width="38" style="424" customWidth="1"/>
    <col min="9" max="16384" width="11.42578125" style="424"/>
  </cols>
  <sheetData>
    <row r="1" spans="1:8" ht="45.75" customHeight="1" x14ac:dyDescent="0.4">
      <c r="A1" s="423"/>
      <c r="B1" s="433"/>
      <c r="C1" s="434"/>
      <c r="D1" s="434"/>
      <c r="E1" s="434"/>
      <c r="F1" s="434"/>
      <c r="G1" s="434"/>
      <c r="H1" s="434"/>
    </row>
    <row r="2" spans="1:8" ht="14.25" customHeight="1" x14ac:dyDescent="0.2">
      <c r="A2" s="383"/>
      <c r="B2" s="383"/>
      <c r="C2" s="383"/>
      <c r="D2" s="383"/>
      <c r="E2" s="383"/>
      <c r="F2" s="383"/>
      <c r="G2" s="383"/>
      <c r="H2" s="383"/>
    </row>
    <row r="3" spans="1:8" ht="11.25" customHeight="1" x14ac:dyDescent="0.2">
      <c r="A3" s="383"/>
      <c r="B3" s="383"/>
      <c r="C3" s="383"/>
      <c r="D3" s="383"/>
      <c r="E3" s="383"/>
      <c r="F3" s="383"/>
      <c r="G3" s="383"/>
      <c r="H3" s="435" t="s">
        <v>629</v>
      </c>
    </row>
    <row r="4" spans="1:8" x14ac:dyDescent="0.2">
      <c r="A4" s="383"/>
      <c r="B4" s="383"/>
      <c r="C4" s="383"/>
      <c r="D4" s="383"/>
      <c r="E4" s="383"/>
      <c r="F4" s="383"/>
      <c r="G4" s="383"/>
      <c r="H4" s="436"/>
    </row>
    <row r="5" spans="1:8" x14ac:dyDescent="0.2">
      <c r="A5" s="383"/>
      <c r="B5" s="383"/>
      <c r="C5" s="383"/>
      <c r="D5" s="383"/>
      <c r="E5" s="383"/>
      <c r="F5" s="383"/>
      <c r="G5" s="383"/>
      <c r="H5" s="383"/>
    </row>
    <row r="6" spans="1:8" x14ac:dyDescent="0.2">
      <c r="A6" s="383"/>
      <c r="B6" s="383"/>
      <c r="C6" s="383"/>
      <c r="D6" s="383"/>
      <c r="E6" s="383"/>
      <c r="F6" s="383"/>
      <c r="G6" s="383"/>
      <c r="H6" s="383"/>
    </row>
    <row r="7" spans="1:8" x14ac:dyDescent="0.2">
      <c r="A7" s="383"/>
      <c r="B7" s="383"/>
      <c r="C7" s="383"/>
      <c r="D7" s="383"/>
      <c r="E7" s="383"/>
      <c r="F7" s="383"/>
      <c r="G7" s="383"/>
      <c r="H7" s="383"/>
    </row>
    <row r="8" spans="1:8" x14ac:dyDescent="0.2">
      <c r="A8" s="383"/>
      <c r="B8" s="383"/>
      <c r="C8" s="383"/>
      <c r="D8" s="383"/>
      <c r="E8" s="383"/>
      <c r="F8" s="383"/>
      <c r="G8" s="383"/>
      <c r="H8" s="383"/>
    </row>
    <row r="9" spans="1:8" x14ac:dyDescent="0.2">
      <c r="A9" s="383"/>
      <c r="B9" s="383"/>
      <c r="C9" s="383"/>
      <c r="D9" s="383"/>
      <c r="E9" s="383"/>
      <c r="F9" s="383"/>
      <c r="G9" s="383"/>
      <c r="H9" s="383"/>
    </row>
    <row r="10" spans="1:8" s="425" customFormat="1" ht="34.5" x14ac:dyDescent="0.45">
      <c r="A10" s="384"/>
      <c r="B10" s="385" t="s">
        <v>572</v>
      </c>
      <c r="C10" s="385"/>
      <c r="D10" s="384"/>
      <c r="E10" s="384"/>
      <c r="F10" s="384"/>
      <c r="G10" s="384"/>
      <c r="H10" s="384"/>
    </row>
    <row r="11" spans="1:8" x14ac:dyDescent="0.2">
      <c r="A11" s="383"/>
      <c r="B11" s="383"/>
      <c r="C11" s="383"/>
      <c r="D11" s="383"/>
      <c r="E11" s="383"/>
      <c r="F11" s="383"/>
      <c r="G11" s="383"/>
      <c r="H11" s="383"/>
    </row>
    <row r="12" spans="1:8" x14ac:dyDescent="0.2">
      <c r="A12" s="383"/>
      <c r="B12" s="383"/>
      <c r="C12" s="383"/>
      <c r="D12" s="383"/>
      <c r="E12" s="383"/>
      <c r="F12" s="383"/>
      <c r="G12" s="383"/>
      <c r="H12" s="383"/>
    </row>
    <row r="13" spans="1:8" x14ac:dyDescent="0.2">
      <c r="A13" s="383"/>
      <c r="B13" s="383"/>
      <c r="C13" s="383"/>
      <c r="D13" s="383"/>
      <c r="E13" s="383"/>
      <c r="F13" s="383"/>
      <c r="G13" s="383"/>
      <c r="H13" s="383"/>
    </row>
    <row r="14" spans="1:8" s="425" customFormat="1" ht="27" x14ac:dyDescent="0.4">
      <c r="A14" s="384"/>
      <c r="B14" s="386" t="s">
        <v>280</v>
      </c>
      <c r="C14" s="387"/>
      <c r="D14" s="387"/>
      <c r="E14" s="388"/>
      <c r="F14" s="384"/>
      <c r="G14" s="384"/>
      <c r="H14" s="384"/>
    </row>
    <row r="15" spans="1:8" s="425" customFormat="1" ht="27" x14ac:dyDescent="0.4">
      <c r="A15" s="384"/>
      <c r="B15" s="386"/>
      <c r="C15" s="387"/>
      <c r="D15" s="387"/>
      <c r="E15" s="388"/>
      <c r="F15" s="384"/>
      <c r="G15" s="384"/>
      <c r="H15" s="384"/>
    </row>
    <row r="16" spans="1:8" s="425" customFormat="1" ht="27" x14ac:dyDescent="0.4">
      <c r="A16" s="384"/>
      <c r="B16" s="386"/>
      <c r="C16" s="387"/>
      <c r="D16" s="387"/>
      <c r="E16" s="388"/>
      <c r="F16" s="384"/>
      <c r="G16" s="384"/>
      <c r="H16" s="384"/>
    </row>
    <row r="17" spans="1:8" x14ac:dyDescent="0.2">
      <c r="A17" s="383"/>
      <c r="B17" s="383"/>
      <c r="C17" s="383"/>
      <c r="D17" s="383"/>
      <c r="E17" s="383"/>
      <c r="F17" s="383"/>
      <c r="G17" s="383"/>
      <c r="H17" s="383"/>
    </row>
    <row r="18" spans="1:8" x14ac:dyDescent="0.2">
      <c r="A18" s="383"/>
      <c r="B18" s="422"/>
      <c r="C18" s="422"/>
      <c r="D18" s="422"/>
      <c r="E18" s="422"/>
      <c r="F18" s="383"/>
      <c r="G18" s="383"/>
      <c r="H18" s="383"/>
    </row>
    <row r="19" spans="1:8" x14ac:dyDescent="0.2">
      <c r="A19" s="383"/>
      <c r="B19" s="422"/>
      <c r="C19" s="422"/>
      <c r="D19" s="422"/>
      <c r="E19" s="422"/>
      <c r="F19" s="383"/>
      <c r="G19" s="383"/>
      <c r="H19" s="383"/>
    </row>
    <row r="20" spans="1:8" x14ac:dyDescent="0.2">
      <c r="A20" s="383"/>
      <c r="B20" s="437"/>
      <c r="C20" s="438"/>
      <c r="D20" s="438"/>
      <c r="E20" s="438"/>
      <c r="F20" s="426"/>
      <c r="G20" s="383"/>
      <c r="H20" s="383"/>
    </row>
    <row r="21" spans="1:8" x14ac:dyDescent="0.2">
      <c r="A21" s="383"/>
      <c r="B21" s="438"/>
      <c r="C21" s="438"/>
      <c r="D21" s="438"/>
      <c r="E21" s="438"/>
      <c r="F21" s="426"/>
      <c r="G21" s="383"/>
      <c r="H21" s="383"/>
    </row>
    <row r="22" spans="1:8" x14ac:dyDescent="0.2">
      <c r="A22" s="383"/>
      <c r="B22" s="438"/>
      <c r="C22" s="438"/>
      <c r="D22" s="438"/>
      <c r="E22" s="438"/>
      <c r="F22" s="426"/>
      <c r="G22" s="383"/>
      <c r="H22" s="383"/>
    </row>
    <row r="23" spans="1:8" x14ac:dyDescent="0.2">
      <c r="A23" s="383"/>
      <c r="B23" s="438"/>
      <c r="C23" s="438"/>
      <c r="D23" s="438"/>
      <c r="E23" s="438"/>
      <c r="F23" s="426"/>
      <c r="G23" s="383"/>
      <c r="H23" s="383"/>
    </row>
    <row r="24" spans="1:8" x14ac:dyDescent="0.2">
      <c r="A24" s="383"/>
      <c r="B24" s="438"/>
      <c r="C24" s="438"/>
      <c r="D24" s="438"/>
      <c r="E24" s="438"/>
      <c r="F24" s="426"/>
      <c r="G24" s="383"/>
      <c r="H24" s="383"/>
    </row>
    <row r="25" spans="1:8" x14ac:dyDescent="0.2">
      <c r="A25" s="383"/>
      <c r="B25" s="438"/>
      <c r="C25" s="438"/>
      <c r="D25" s="438"/>
      <c r="E25" s="438"/>
      <c r="F25" s="426"/>
      <c r="G25" s="383"/>
      <c r="H25" s="383"/>
    </row>
    <row r="26" spans="1:8" x14ac:dyDescent="0.2">
      <c r="A26" s="383"/>
      <c r="B26" s="438"/>
      <c r="C26" s="438"/>
      <c r="D26" s="438"/>
      <c r="E26" s="438"/>
      <c r="F26" s="426"/>
      <c r="G26" s="383"/>
      <c r="H26" s="383"/>
    </row>
    <row r="27" spans="1:8" x14ac:dyDescent="0.2">
      <c r="A27" s="383"/>
      <c r="B27" s="438"/>
      <c r="C27" s="438"/>
      <c r="D27" s="438"/>
      <c r="E27" s="438"/>
      <c r="F27" s="426"/>
      <c r="G27" s="383"/>
      <c r="H27" s="383"/>
    </row>
    <row r="28" spans="1:8" x14ac:dyDescent="0.2">
      <c r="A28" s="383"/>
      <c r="B28" s="438"/>
      <c r="C28" s="438"/>
      <c r="D28" s="438"/>
      <c r="E28" s="438"/>
      <c r="F28" s="426"/>
      <c r="G28" s="383"/>
      <c r="H28" s="383"/>
    </row>
    <row r="29" spans="1:8" x14ac:dyDescent="0.2">
      <c r="A29" s="383"/>
      <c r="B29" s="438"/>
      <c r="C29" s="438"/>
      <c r="D29" s="438"/>
      <c r="E29" s="438"/>
      <c r="F29" s="426"/>
      <c r="G29" s="383"/>
      <c r="H29" s="383"/>
    </row>
    <row r="30" spans="1:8" x14ac:dyDescent="0.2">
      <c r="A30" s="383"/>
      <c r="B30" s="438"/>
      <c r="C30" s="438"/>
      <c r="D30" s="438"/>
      <c r="E30" s="438"/>
      <c r="F30" s="426"/>
      <c r="G30" s="383"/>
      <c r="H30" s="383"/>
    </row>
    <row r="31" spans="1:8" x14ac:dyDescent="0.2">
      <c r="A31" s="383"/>
      <c r="B31" s="438"/>
      <c r="C31" s="438"/>
      <c r="D31" s="438"/>
      <c r="E31" s="438"/>
      <c r="F31" s="426"/>
      <c r="G31" s="383"/>
      <c r="H31" s="383"/>
    </row>
    <row r="32" spans="1:8" x14ac:dyDescent="0.2">
      <c r="A32" s="383"/>
      <c r="B32" s="438"/>
      <c r="C32" s="438"/>
      <c r="D32" s="438"/>
      <c r="E32" s="438"/>
      <c r="F32" s="426"/>
      <c r="G32" s="383"/>
      <c r="H32" s="383"/>
    </row>
    <row r="33" spans="1:8" x14ac:dyDescent="0.2">
      <c r="A33" s="383"/>
      <c r="B33" s="438"/>
      <c r="C33" s="438"/>
      <c r="D33" s="438"/>
      <c r="E33" s="438"/>
      <c r="F33" s="426"/>
      <c r="G33" s="383"/>
      <c r="H33" s="383"/>
    </row>
    <row r="34" spans="1:8" x14ac:dyDescent="0.2">
      <c r="A34" s="383"/>
      <c r="B34" s="438"/>
      <c r="C34" s="438"/>
      <c r="D34" s="438"/>
      <c r="E34" s="438"/>
      <c r="F34" s="426"/>
      <c r="G34" s="383"/>
      <c r="H34" s="383"/>
    </row>
    <row r="35" spans="1:8" x14ac:dyDescent="0.2">
      <c r="A35" s="383"/>
      <c r="B35" s="438"/>
      <c r="C35" s="438"/>
      <c r="D35" s="438"/>
      <c r="E35" s="438"/>
      <c r="F35" s="426"/>
      <c r="G35" s="383"/>
      <c r="H35" s="383"/>
    </row>
    <row r="36" spans="1:8" x14ac:dyDescent="0.2">
      <c r="A36" s="383"/>
      <c r="B36" s="438"/>
      <c r="C36" s="438"/>
      <c r="D36" s="438"/>
      <c r="E36" s="438"/>
      <c r="F36" s="426"/>
      <c r="G36" s="383"/>
      <c r="H36" s="383"/>
    </row>
    <row r="37" spans="1:8" x14ac:dyDescent="0.2">
      <c r="A37" s="383"/>
      <c r="B37" s="438"/>
      <c r="C37" s="438"/>
      <c r="D37" s="438"/>
      <c r="E37" s="438"/>
      <c r="F37" s="426"/>
      <c r="G37" s="383"/>
      <c r="H37" s="383"/>
    </row>
    <row r="38" spans="1:8" x14ac:dyDescent="0.2">
      <c r="A38" s="383"/>
      <c r="B38" s="438"/>
      <c r="C38" s="438"/>
      <c r="D38" s="438"/>
      <c r="E38" s="438"/>
      <c r="F38" s="426"/>
      <c r="G38" s="383"/>
      <c r="H38" s="383"/>
    </row>
    <row r="39" spans="1:8" x14ac:dyDescent="0.2">
      <c r="A39" s="383"/>
      <c r="B39" s="426"/>
      <c r="C39" s="426"/>
      <c r="D39" s="426"/>
      <c r="E39" s="426"/>
      <c r="F39" s="426"/>
      <c r="G39" s="383"/>
      <c r="H39" s="383"/>
    </row>
    <row r="40" spans="1:8" s="429" customFormat="1" x14ac:dyDescent="0.2">
      <c r="A40" s="427"/>
      <c r="B40" s="428"/>
      <c r="C40" s="428"/>
      <c r="D40" s="428"/>
      <c r="E40" s="428"/>
      <c r="F40" s="428"/>
      <c r="G40" s="427"/>
      <c r="H40" s="427"/>
    </row>
    <row r="41" spans="1:8" s="429" customFormat="1" x14ac:dyDescent="0.2">
      <c r="A41" s="427"/>
      <c r="B41" s="430"/>
      <c r="C41" s="427"/>
      <c r="D41" s="427"/>
      <c r="E41" s="427"/>
      <c r="F41" s="427"/>
      <c r="G41" s="427"/>
      <c r="H41" s="427"/>
    </row>
    <row r="42" spans="1:8" s="429" customFormat="1" x14ac:dyDescent="0.2">
      <c r="A42" s="427"/>
      <c r="B42" s="427"/>
      <c r="C42" s="427"/>
      <c r="D42" s="427"/>
      <c r="E42" s="427"/>
      <c r="F42" s="427"/>
      <c r="G42" s="427"/>
      <c r="H42" s="427"/>
    </row>
    <row r="43" spans="1:8" s="429" customFormat="1" x14ac:dyDescent="0.2">
      <c r="A43" s="427"/>
      <c r="B43" s="427"/>
      <c r="C43" s="427"/>
      <c r="D43" s="427"/>
      <c r="E43" s="427"/>
      <c r="F43" s="427"/>
      <c r="G43" s="427"/>
      <c r="H43" s="427"/>
    </row>
    <row r="44" spans="1:8" s="429" customFormat="1" x14ac:dyDescent="0.2">
      <c r="A44" s="427"/>
      <c r="B44" s="427"/>
      <c r="C44" s="427"/>
      <c r="D44" s="427"/>
      <c r="E44" s="427"/>
      <c r="F44" s="427"/>
      <c r="G44" s="427"/>
      <c r="H44" s="427"/>
    </row>
    <row r="45" spans="1:8" x14ac:dyDescent="0.2">
      <c r="A45" s="383"/>
      <c r="B45" s="383"/>
      <c r="C45" s="383"/>
      <c r="D45" s="383"/>
      <c r="E45" s="383"/>
      <c r="F45" s="383"/>
      <c r="G45" s="383"/>
      <c r="H45" s="383"/>
    </row>
    <row r="46" spans="1:8" x14ac:dyDescent="0.2">
      <c r="A46" s="383"/>
      <c r="B46" s="383"/>
      <c r="C46" s="383"/>
      <c r="D46" s="383"/>
      <c r="E46" s="383"/>
      <c r="F46" s="383"/>
      <c r="G46" s="383"/>
      <c r="H46" s="383"/>
    </row>
    <row r="47" spans="1:8" x14ac:dyDescent="0.2">
      <c r="A47" s="383"/>
      <c r="B47" s="383"/>
      <c r="C47" s="383"/>
      <c r="D47" s="383"/>
      <c r="E47" s="383"/>
      <c r="F47" s="383"/>
      <c r="G47" s="383"/>
      <c r="H47" s="383"/>
    </row>
    <row r="48" spans="1:8" s="425" customFormat="1" ht="33" x14ac:dyDescent="0.45">
      <c r="A48" s="384"/>
      <c r="B48" s="389" t="s">
        <v>656</v>
      </c>
      <c r="C48" s="390"/>
      <c r="D48" s="390"/>
      <c r="E48" s="390"/>
      <c r="F48" s="390"/>
      <c r="G48" s="390"/>
      <c r="H48" s="390"/>
    </row>
    <row r="49" spans="1:8" x14ac:dyDescent="0.2">
      <c r="A49" s="383"/>
      <c r="B49" s="391"/>
      <c r="C49" s="391"/>
      <c r="D49" s="391"/>
      <c r="E49" s="391"/>
      <c r="F49" s="391"/>
      <c r="G49" s="391"/>
      <c r="H49" s="391"/>
    </row>
    <row r="50" spans="1:8" x14ac:dyDescent="0.2">
      <c r="A50" s="383"/>
      <c r="B50" s="391"/>
      <c r="C50" s="391"/>
      <c r="D50" s="391"/>
      <c r="E50" s="391"/>
      <c r="F50" s="391"/>
      <c r="G50" s="391"/>
      <c r="H50" s="391"/>
    </row>
    <row r="51" spans="1:8" x14ac:dyDescent="0.2">
      <c r="A51" s="383"/>
      <c r="B51" s="391"/>
      <c r="C51" s="391"/>
      <c r="D51" s="391"/>
      <c r="E51" s="391"/>
      <c r="F51" s="391"/>
      <c r="G51" s="391"/>
      <c r="H51" s="391"/>
    </row>
    <row r="52" spans="1:8" s="425" customFormat="1" x14ac:dyDescent="0.2">
      <c r="A52" s="384"/>
      <c r="B52" s="431" t="s">
        <v>457</v>
      </c>
      <c r="C52" s="390"/>
      <c r="D52" s="390"/>
      <c r="E52" s="390"/>
      <c r="F52" s="390"/>
      <c r="G52" s="390"/>
      <c r="H52" s="390"/>
    </row>
    <row r="53" spans="1:8" s="425" customFormat="1" x14ac:dyDescent="0.2">
      <c r="A53" s="384"/>
      <c r="B53" s="613" t="s">
        <v>664</v>
      </c>
      <c r="C53" s="390"/>
      <c r="D53" s="390"/>
      <c r="E53" s="390"/>
      <c r="F53" s="390"/>
      <c r="G53" s="390"/>
      <c r="H53" s="390"/>
    </row>
    <row r="54" spans="1:8" s="425" customFormat="1" x14ac:dyDescent="0.2">
      <c r="A54" s="384"/>
      <c r="B54" s="431" t="s">
        <v>660</v>
      </c>
      <c r="C54" s="390"/>
      <c r="D54" s="390"/>
      <c r="E54" s="390"/>
      <c r="F54" s="390"/>
      <c r="G54" s="390"/>
      <c r="H54" s="390"/>
    </row>
    <row r="55" spans="1:8" ht="15" customHeight="1" x14ac:dyDescent="0.2">
      <c r="A55" s="383"/>
      <c r="B55" s="391"/>
      <c r="C55" s="391"/>
      <c r="D55" s="391"/>
      <c r="E55" s="391"/>
      <c r="F55" s="391"/>
      <c r="G55" s="391"/>
      <c r="H55" s="391"/>
    </row>
    <row r="56" spans="1:8" s="425" customFormat="1" x14ac:dyDescent="0.2">
      <c r="A56" s="384"/>
      <c r="B56" s="383" t="s">
        <v>570</v>
      </c>
      <c r="C56" s="390"/>
      <c r="D56" s="390"/>
      <c r="E56" s="390"/>
      <c r="F56" s="390"/>
      <c r="G56" s="390"/>
      <c r="H56" s="390"/>
    </row>
    <row r="57" spans="1:8" s="425" customFormat="1" x14ac:dyDescent="0.2">
      <c r="A57" s="384"/>
      <c r="B57" s="432" t="s">
        <v>571</v>
      </c>
      <c r="C57" s="390"/>
      <c r="D57" s="390"/>
      <c r="E57" s="390"/>
      <c r="F57" s="390"/>
      <c r="G57" s="390"/>
      <c r="H57" s="390"/>
    </row>
    <row r="58" spans="1:8" s="425" customFormat="1" x14ac:dyDescent="0.2">
      <c r="A58" s="384"/>
      <c r="B58" s="383" t="s">
        <v>630</v>
      </c>
      <c r="C58" s="390"/>
      <c r="D58" s="390"/>
      <c r="E58" s="390"/>
      <c r="F58" s="390"/>
      <c r="G58" s="390"/>
      <c r="H58" s="390"/>
    </row>
    <row r="59" spans="1:8" ht="15" customHeight="1" x14ac:dyDescent="0.2">
      <c r="A59" s="383"/>
      <c r="B59" s="391"/>
      <c r="C59" s="391"/>
      <c r="D59" s="391"/>
      <c r="E59" s="391"/>
      <c r="F59" s="391"/>
      <c r="G59" s="391"/>
      <c r="H59" s="391"/>
    </row>
    <row r="60" spans="1:8" ht="18" x14ac:dyDescent="0.25">
      <c r="A60" s="383"/>
      <c r="B60" s="392" t="s">
        <v>659</v>
      </c>
      <c r="C60" s="391"/>
      <c r="D60" s="391"/>
      <c r="E60" s="391"/>
      <c r="F60" s="391"/>
      <c r="G60" s="391"/>
      <c r="H60" s="391"/>
    </row>
    <row r="61" spans="1:8" x14ac:dyDescent="0.2">
      <c r="A61" s="383"/>
      <c r="B61" s="393" t="s">
        <v>482</v>
      </c>
      <c r="C61" s="391"/>
      <c r="D61" s="391"/>
      <c r="E61" s="391"/>
      <c r="F61" s="391"/>
      <c r="G61" s="391"/>
      <c r="H61" s="391"/>
    </row>
    <row r="62" spans="1:8" x14ac:dyDescent="0.2">
      <c r="A62" s="383"/>
      <c r="B62" s="391"/>
      <c r="C62" s="391"/>
      <c r="D62" s="391"/>
      <c r="E62" s="391"/>
      <c r="F62" s="391"/>
      <c r="G62" s="391"/>
      <c r="H62" s="391"/>
    </row>
    <row r="63" spans="1:8" x14ac:dyDescent="0.2">
      <c r="A63" s="383"/>
      <c r="B63" s="383"/>
      <c r="C63" s="383"/>
      <c r="D63" s="383"/>
      <c r="E63" s="383"/>
      <c r="F63" s="383"/>
      <c r="G63" s="383"/>
      <c r="H63" s="383"/>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4"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IV267"/>
  <sheetViews>
    <sheetView showGridLines="0" zoomScaleNormal="100" workbookViewId="0">
      <selection sqref="A1:H1"/>
    </sheetView>
  </sheetViews>
  <sheetFormatPr baseColWidth="10" defaultColWidth="11.42578125" defaultRowHeight="12.75" x14ac:dyDescent="0.2"/>
  <cols>
    <col min="1" max="1" width="4.85546875" style="105" customWidth="1"/>
    <col min="2" max="6" width="11.42578125" style="105"/>
    <col min="7" max="7" width="32.140625" style="105" customWidth="1"/>
    <col min="8" max="8" width="2.5703125" style="105" customWidth="1"/>
    <col min="9" max="9" width="6" style="105" customWidth="1"/>
    <col min="10" max="16384" width="11.42578125" style="105"/>
  </cols>
  <sheetData>
    <row r="1" spans="1:256" s="138" customFormat="1" ht="15" x14ac:dyDescent="0.2">
      <c r="A1" s="439" t="s">
        <v>168</v>
      </c>
      <c r="B1" s="439"/>
      <c r="C1" s="439"/>
      <c r="D1" s="439"/>
      <c r="E1" s="439"/>
      <c r="F1" s="439"/>
      <c r="G1" s="439"/>
      <c r="H1" s="439"/>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row>
    <row r="2" spans="1:256" s="138" customFormat="1" ht="15" x14ac:dyDescent="0.2">
      <c r="A2" s="137"/>
      <c r="B2" s="137"/>
      <c r="C2" s="137"/>
      <c r="D2" s="137"/>
      <c r="E2" s="137"/>
      <c r="F2" s="137"/>
      <c r="G2" s="137"/>
      <c r="H2" s="137"/>
      <c r="K2" s="135"/>
      <c r="L2" s="135"/>
      <c r="M2" s="135"/>
      <c r="N2" s="135"/>
      <c r="O2" s="135"/>
      <c r="P2" s="135"/>
      <c r="Q2" s="135"/>
      <c r="R2" s="135"/>
      <c r="S2" s="135"/>
      <c r="T2" s="135"/>
      <c r="U2" s="135"/>
      <c r="V2" s="135"/>
      <c r="W2" s="135"/>
      <c r="X2" s="135"/>
      <c r="Y2" s="135"/>
      <c r="Z2" s="135"/>
      <c r="AA2" s="135"/>
      <c r="AB2" s="135"/>
      <c r="AC2" s="135"/>
      <c r="AD2" s="135"/>
      <c r="AE2" s="135"/>
      <c r="AF2" s="135"/>
      <c r="AG2" s="135"/>
      <c r="AH2" s="135"/>
      <c r="AI2" s="135"/>
      <c r="AJ2" s="135"/>
      <c r="AK2" s="135"/>
      <c r="AL2" s="135"/>
      <c r="AM2" s="135"/>
      <c r="AN2" s="135"/>
      <c r="AO2" s="135"/>
      <c r="AP2" s="135"/>
      <c r="AQ2" s="135"/>
      <c r="AR2" s="135"/>
    </row>
    <row r="3" spans="1:256" s="255" customFormat="1" ht="12.75" customHeight="1" x14ac:dyDescent="0.2">
      <c r="A3" s="255" t="s">
        <v>169</v>
      </c>
    </row>
    <row r="4" spans="1:256" s="140" customFormat="1" x14ac:dyDescent="0.2">
      <c r="A4" s="420" t="s">
        <v>661</v>
      </c>
      <c r="B4" s="249"/>
      <c r="C4" s="249"/>
      <c r="D4" s="249"/>
      <c r="E4" s="249"/>
      <c r="F4" s="249"/>
      <c r="G4" s="249"/>
      <c r="H4" s="214"/>
      <c r="I4" s="214"/>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row>
    <row r="5" spans="1:256" s="140" customFormat="1" x14ac:dyDescent="0.2">
      <c r="A5" s="420" t="s">
        <v>493</v>
      </c>
      <c r="B5" s="249"/>
      <c r="C5" s="249"/>
      <c r="D5" s="249"/>
      <c r="E5" s="249"/>
      <c r="F5" s="249"/>
      <c r="G5" s="249"/>
      <c r="H5" s="214"/>
      <c r="I5" s="214"/>
      <c r="K5" s="72"/>
      <c r="L5" s="72"/>
      <c r="M5" s="72"/>
      <c r="N5" s="72"/>
      <c r="O5" s="72"/>
      <c r="P5" s="72"/>
      <c r="Q5" s="72"/>
      <c r="R5" s="72"/>
      <c r="S5" s="72"/>
      <c r="T5" s="72"/>
      <c r="U5" s="72"/>
      <c r="V5" s="72"/>
      <c r="W5" s="72"/>
      <c r="X5" s="72"/>
      <c r="Y5" s="72"/>
      <c r="Z5" s="72"/>
      <c r="AA5" s="72"/>
      <c r="AB5" s="72"/>
      <c r="AC5" s="72"/>
      <c r="AD5" s="72"/>
      <c r="AE5" s="72"/>
      <c r="AF5" s="72"/>
      <c r="AG5" s="72"/>
      <c r="AH5" s="72"/>
      <c r="AI5" s="72"/>
      <c r="AJ5" s="72"/>
      <c r="AK5" s="72"/>
      <c r="AL5" s="72"/>
      <c r="AM5" s="72"/>
      <c r="AN5" s="72"/>
      <c r="AO5" s="72"/>
      <c r="AP5" s="72"/>
      <c r="AQ5" s="72"/>
      <c r="AR5" s="72"/>
    </row>
    <row r="6" spans="1:256" s="111" customFormat="1" x14ac:dyDescent="0.2">
      <c r="A6" s="420" t="s">
        <v>569</v>
      </c>
      <c r="B6" s="249"/>
      <c r="C6" s="249"/>
      <c r="D6" s="249"/>
      <c r="E6" s="249"/>
      <c r="F6" s="249"/>
      <c r="G6" s="249"/>
      <c r="H6" s="141"/>
      <c r="K6" s="72"/>
      <c r="L6" s="72"/>
      <c r="M6" s="72"/>
      <c r="N6" s="72"/>
      <c r="O6" s="72"/>
      <c r="P6" s="72"/>
      <c r="Q6" s="72"/>
      <c r="R6" s="72"/>
      <c r="S6" s="72"/>
      <c r="T6" s="72"/>
      <c r="U6" s="72"/>
      <c r="V6" s="72"/>
      <c r="W6" s="72"/>
      <c r="X6" s="72"/>
      <c r="Y6" s="72"/>
      <c r="Z6" s="72"/>
      <c r="AA6" s="72"/>
      <c r="AB6" s="72"/>
      <c r="AC6" s="72"/>
      <c r="AD6" s="72"/>
      <c r="AE6" s="72"/>
      <c r="AF6" s="72"/>
      <c r="AG6" s="72"/>
      <c r="AH6" s="72"/>
      <c r="AI6" s="72"/>
      <c r="AJ6" s="72"/>
      <c r="AK6" s="72"/>
      <c r="AL6" s="72"/>
      <c r="AM6" s="72"/>
      <c r="AN6" s="72"/>
      <c r="AO6" s="72"/>
      <c r="AP6" s="72"/>
      <c r="AQ6" s="72"/>
      <c r="AR6" s="72"/>
    </row>
    <row r="7" spans="1:256" s="111" customFormat="1" x14ac:dyDescent="0.2">
      <c r="A7" s="420" t="s">
        <v>636</v>
      </c>
      <c r="B7" s="258"/>
      <c r="C7" s="258"/>
      <c r="D7" s="258"/>
      <c r="E7" s="258"/>
      <c r="F7" s="258"/>
      <c r="G7" s="258"/>
      <c r="H7" s="258"/>
      <c r="I7" s="258"/>
      <c r="J7" s="258"/>
      <c r="K7" s="258"/>
      <c r="L7" s="258"/>
      <c r="M7" s="258"/>
      <c r="N7" s="258"/>
      <c r="O7" s="258"/>
      <c r="P7" s="258"/>
      <c r="Q7" s="258"/>
      <c r="R7" s="258"/>
      <c r="S7" s="258"/>
      <c r="T7" s="258"/>
      <c r="U7" s="258"/>
      <c r="V7" s="258"/>
      <c r="W7" s="258"/>
      <c r="X7" s="258"/>
      <c r="Y7" s="258"/>
      <c r="Z7" s="258"/>
      <c r="AA7" s="258"/>
      <c r="AB7" s="258"/>
      <c r="AC7" s="258"/>
      <c r="AD7" s="258"/>
      <c r="AE7" s="258"/>
      <c r="AF7" s="258"/>
      <c r="AG7" s="258"/>
      <c r="AH7" s="258"/>
      <c r="AI7" s="258"/>
      <c r="AJ7" s="258"/>
      <c r="AK7" s="258"/>
      <c r="AL7" s="258"/>
      <c r="AM7" s="258"/>
      <c r="AN7" s="258"/>
      <c r="AO7" s="258"/>
      <c r="AP7" s="258"/>
      <c r="AQ7" s="258"/>
      <c r="AR7" s="258"/>
      <c r="AS7" s="258"/>
      <c r="AT7" s="258"/>
      <c r="AU7" s="258"/>
      <c r="AV7" s="258"/>
      <c r="AW7" s="258"/>
      <c r="AX7" s="258"/>
      <c r="AY7" s="258"/>
      <c r="AZ7" s="258"/>
      <c r="BA7" s="258"/>
      <c r="BB7" s="258"/>
      <c r="BC7" s="258"/>
      <c r="BD7" s="258"/>
      <c r="BE7" s="258"/>
      <c r="BF7" s="258"/>
      <c r="BG7" s="258"/>
      <c r="BH7" s="258"/>
      <c r="BI7" s="258"/>
      <c r="BJ7" s="258"/>
      <c r="BK7" s="258"/>
      <c r="BL7" s="258"/>
      <c r="BM7" s="258"/>
      <c r="BN7" s="258"/>
      <c r="BO7" s="258"/>
      <c r="BP7" s="258"/>
      <c r="BQ7" s="258"/>
      <c r="BR7" s="258"/>
      <c r="BS7" s="258"/>
      <c r="BT7" s="258"/>
      <c r="BU7" s="258"/>
      <c r="BV7" s="258"/>
      <c r="BW7" s="258"/>
      <c r="BX7" s="258"/>
      <c r="BY7" s="258"/>
      <c r="BZ7" s="258"/>
      <c r="CA7" s="258"/>
      <c r="CB7" s="258"/>
      <c r="CC7" s="258"/>
      <c r="CD7" s="258"/>
      <c r="CE7" s="258"/>
      <c r="CF7" s="258"/>
      <c r="CG7" s="258"/>
      <c r="CH7" s="258"/>
      <c r="CI7" s="258"/>
      <c r="CJ7" s="258"/>
      <c r="CK7" s="258"/>
      <c r="CL7" s="258"/>
      <c r="CM7" s="258"/>
      <c r="CN7" s="258"/>
      <c r="CO7" s="258"/>
      <c r="CP7" s="258"/>
      <c r="CQ7" s="258"/>
      <c r="CR7" s="258"/>
      <c r="CS7" s="258"/>
      <c r="CT7" s="258"/>
      <c r="CU7" s="258"/>
      <c r="CV7" s="258"/>
      <c r="CW7" s="258"/>
      <c r="CX7" s="258"/>
      <c r="CY7" s="258"/>
      <c r="CZ7" s="258"/>
      <c r="DA7" s="258"/>
      <c r="DB7" s="258"/>
      <c r="DC7" s="258"/>
      <c r="DD7" s="258"/>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8"/>
      <c r="IC7" s="258"/>
      <c r="ID7" s="258"/>
      <c r="IE7" s="258"/>
      <c r="IF7" s="258"/>
      <c r="IG7" s="258"/>
      <c r="IH7" s="258"/>
      <c r="II7" s="258"/>
      <c r="IJ7" s="258"/>
      <c r="IK7" s="258"/>
      <c r="IL7" s="258"/>
      <c r="IM7" s="258"/>
      <c r="IN7" s="258"/>
      <c r="IO7" s="258"/>
      <c r="IP7" s="258"/>
      <c r="IQ7" s="258"/>
      <c r="IR7" s="258"/>
      <c r="IS7" s="258"/>
      <c r="IT7" s="258"/>
      <c r="IU7" s="258"/>
      <c r="IV7" s="258"/>
    </row>
    <row r="8" spans="1:256" ht="10.5" customHeight="1" x14ac:dyDescent="0.2">
      <c r="K8" s="72"/>
      <c r="L8" s="72"/>
      <c r="M8" s="72"/>
      <c r="N8" s="72"/>
      <c r="O8" s="72"/>
      <c r="P8" s="72"/>
      <c r="Q8" s="72"/>
      <c r="R8" s="72"/>
      <c r="S8" s="72"/>
      <c r="T8" s="72"/>
      <c r="U8" s="72"/>
      <c r="V8" s="72"/>
      <c r="W8" s="72"/>
      <c r="X8" s="72"/>
      <c r="Y8" s="72"/>
      <c r="Z8" s="72"/>
      <c r="AA8" s="72"/>
      <c r="AB8" s="72"/>
      <c r="AC8" s="72"/>
      <c r="AD8" s="72"/>
      <c r="AE8" s="72"/>
      <c r="AF8" s="72"/>
      <c r="AG8" s="72"/>
      <c r="AH8" s="72"/>
      <c r="AI8" s="72"/>
      <c r="AJ8" s="72"/>
      <c r="AK8" s="72"/>
      <c r="AL8" s="72"/>
      <c r="AM8" s="72"/>
      <c r="AN8" s="72"/>
      <c r="AO8" s="72"/>
      <c r="AP8" s="72"/>
      <c r="AQ8" s="72"/>
      <c r="AR8" s="72"/>
    </row>
    <row r="9" spans="1:256" s="140" customFormat="1" x14ac:dyDescent="0.2">
      <c r="A9" s="227" t="s">
        <v>170</v>
      </c>
      <c r="B9" s="105"/>
      <c r="C9" s="105"/>
      <c r="D9" s="105"/>
      <c r="E9" s="105"/>
      <c r="F9" s="105"/>
      <c r="G9" s="105"/>
      <c r="H9" s="105"/>
      <c r="I9" s="105"/>
      <c r="K9" s="72"/>
      <c r="L9" s="72"/>
      <c r="M9" s="72"/>
      <c r="N9" s="72"/>
      <c r="O9" s="72"/>
      <c r="P9" s="72"/>
      <c r="Q9" s="72"/>
      <c r="R9" s="72"/>
      <c r="S9" s="72"/>
      <c r="T9" s="72"/>
      <c r="U9" s="72"/>
      <c r="V9" s="72"/>
      <c r="W9" s="72"/>
      <c r="X9" s="72"/>
      <c r="Y9" s="72"/>
      <c r="Z9" s="72"/>
      <c r="AA9" s="72"/>
      <c r="AB9" s="72"/>
      <c r="AC9" s="72"/>
      <c r="AD9" s="72"/>
      <c r="AE9" s="72"/>
      <c r="AF9" s="72"/>
      <c r="AG9" s="72"/>
      <c r="AH9" s="72"/>
      <c r="AI9" s="72"/>
      <c r="AJ9" s="72"/>
      <c r="AK9" s="72"/>
      <c r="AL9" s="72"/>
      <c r="AM9" s="72"/>
      <c r="AN9" s="72"/>
      <c r="AO9" s="72"/>
      <c r="AP9" s="72"/>
      <c r="AQ9" s="72"/>
      <c r="AR9" s="72"/>
    </row>
    <row r="10" spans="1:256" ht="10.5" customHeight="1" x14ac:dyDescent="0.2">
      <c r="K10" s="72"/>
      <c r="L10" s="72"/>
      <c r="M10" s="72"/>
      <c r="N10" s="72"/>
      <c r="O10" s="72"/>
      <c r="P10" s="72"/>
      <c r="Q10" s="72"/>
      <c r="R10" s="72"/>
      <c r="S10" s="72"/>
      <c r="T10" s="72"/>
      <c r="U10" s="72"/>
      <c r="V10" s="72"/>
      <c r="W10" s="72"/>
      <c r="X10" s="72"/>
      <c r="Y10" s="72"/>
      <c r="Z10" s="72"/>
      <c r="AA10" s="72"/>
      <c r="AB10" s="72"/>
      <c r="AC10" s="72"/>
      <c r="AD10" s="72"/>
      <c r="AE10" s="72"/>
      <c r="AF10" s="72"/>
      <c r="AG10" s="72"/>
      <c r="AH10" s="72"/>
      <c r="AI10" s="72"/>
      <c r="AJ10" s="72"/>
      <c r="AK10" s="72"/>
      <c r="AL10" s="72"/>
      <c r="AM10" s="72"/>
      <c r="AN10" s="72"/>
      <c r="AO10" s="72"/>
      <c r="AP10" s="72"/>
      <c r="AQ10" s="72"/>
      <c r="AR10" s="72"/>
    </row>
    <row r="11" spans="1:256" s="139" customFormat="1" ht="15" x14ac:dyDescent="0.2">
      <c r="A11" s="243">
        <v>1</v>
      </c>
      <c r="B11" s="440" t="s">
        <v>203</v>
      </c>
      <c r="C11" s="440"/>
      <c r="D11" s="440"/>
      <c r="E11" s="440"/>
      <c r="F11" s="440"/>
      <c r="G11" s="440"/>
      <c r="H11" s="227"/>
      <c r="I11" s="227"/>
      <c r="K11" s="72"/>
      <c r="L11" s="72"/>
      <c r="M11" s="72"/>
      <c r="N11" s="72"/>
      <c r="O11" s="72"/>
      <c r="P11" s="72"/>
      <c r="Q11" s="72"/>
      <c r="R11" s="72"/>
      <c r="S11" s="72"/>
      <c r="T11" s="72"/>
      <c r="U11" s="72"/>
      <c r="V11" s="72"/>
      <c r="W11" s="72"/>
      <c r="X11" s="72"/>
      <c r="Y11" s="72"/>
      <c r="Z11" s="72"/>
      <c r="AA11" s="72"/>
      <c r="AB11" s="72"/>
      <c r="AC11" s="72"/>
      <c r="AD11" s="72"/>
      <c r="AE11" s="72"/>
      <c r="AF11" s="72"/>
      <c r="AG11" s="72"/>
      <c r="AH11" s="72"/>
      <c r="AI11" s="72"/>
      <c r="AJ11" s="72"/>
      <c r="AK11" s="72"/>
      <c r="AL11" s="72"/>
      <c r="AM11" s="72"/>
      <c r="AN11" s="72"/>
      <c r="AO11" s="72"/>
      <c r="AP11" s="72"/>
      <c r="AQ11" s="72"/>
      <c r="AR11" s="72"/>
    </row>
    <row r="12" spans="1:256" s="139" customFormat="1" ht="15.75" x14ac:dyDescent="0.25">
      <c r="A12" s="243"/>
      <c r="B12" s="440" t="s">
        <v>77</v>
      </c>
      <c r="C12" s="441"/>
      <c r="D12" s="441"/>
      <c r="E12" s="441"/>
      <c r="F12" s="441"/>
      <c r="G12" s="441"/>
      <c r="H12" s="227"/>
      <c r="I12" s="227"/>
      <c r="K12" s="72"/>
      <c r="L12" s="72"/>
      <c r="M12" s="72"/>
      <c r="N12" s="72"/>
      <c r="O12" s="72"/>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row>
    <row r="13" spans="1:256" s="139" customFormat="1" x14ac:dyDescent="0.2">
      <c r="A13" s="228"/>
      <c r="B13" s="228"/>
      <c r="C13" s="177"/>
      <c r="D13" s="177"/>
      <c r="E13" s="177"/>
      <c r="F13" s="177"/>
      <c r="G13" s="177"/>
      <c r="H13" s="227"/>
      <c r="I13" s="227"/>
      <c r="K13" s="72"/>
      <c r="L13" s="72"/>
      <c r="M13" s="72"/>
      <c r="N13" s="72"/>
      <c r="O13" s="72"/>
      <c r="P13" s="72"/>
      <c r="Q13" s="72"/>
      <c r="R13" s="72"/>
      <c r="S13" s="72"/>
      <c r="T13" s="72"/>
      <c r="U13" s="72"/>
      <c r="V13" s="72"/>
      <c r="W13" s="72"/>
      <c r="X13" s="72"/>
      <c r="Y13" s="72"/>
      <c r="Z13" s="72"/>
      <c r="AA13" s="72"/>
      <c r="AB13" s="72"/>
      <c r="AC13" s="72"/>
      <c r="AD13" s="72"/>
      <c r="AE13" s="72"/>
      <c r="AF13" s="72"/>
      <c r="AG13" s="72"/>
      <c r="AH13" s="72"/>
      <c r="AI13" s="72"/>
      <c r="AJ13" s="72"/>
      <c r="AK13" s="72"/>
      <c r="AL13" s="72"/>
      <c r="AM13" s="72"/>
      <c r="AN13" s="72"/>
      <c r="AO13" s="72"/>
      <c r="AP13" s="72"/>
      <c r="AQ13" s="72"/>
      <c r="AR13" s="72"/>
    </row>
    <row r="14" spans="1:256" s="139" customFormat="1" x14ac:dyDescent="0.2">
      <c r="A14" s="228"/>
      <c r="B14" s="257" t="s">
        <v>637</v>
      </c>
      <c r="C14" s="257"/>
      <c r="D14" s="257"/>
      <c r="E14" s="257"/>
      <c r="F14" s="177"/>
      <c r="G14" s="177"/>
      <c r="H14" s="227"/>
      <c r="I14" s="227"/>
      <c r="K14" s="72"/>
      <c r="L14" s="72"/>
      <c r="M14" s="72"/>
      <c r="N14" s="72"/>
      <c r="O14" s="72"/>
      <c r="P14" s="72"/>
      <c r="Q14" s="72"/>
      <c r="R14" s="72"/>
      <c r="S14" s="72"/>
      <c r="T14" s="72"/>
      <c r="U14" s="72"/>
      <c r="V14" s="72"/>
      <c r="W14" s="72"/>
      <c r="X14" s="72"/>
      <c r="Y14" s="72"/>
      <c r="Z14" s="72"/>
      <c r="AA14" s="72"/>
      <c r="AB14" s="72"/>
      <c r="AC14" s="72"/>
      <c r="AD14" s="72"/>
      <c r="AE14" s="72"/>
      <c r="AF14" s="72"/>
      <c r="AG14" s="72"/>
      <c r="AH14" s="72"/>
      <c r="AI14" s="72"/>
      <c r="AJ14" s="72"/>
      <c r="AK14" s="72"/>
      <c r="AL14" s="72"/>
      <c r="AM14" s="72"/>
      <c r="AN14" s="72"/>
      <c r="AO14" s="72"/>
      <c r="AP14" s="72"/>
      <c r="AQ14" s="72"/>
      <c r="AR14" s="72"/>
    </row>
    <row r="15" spans="1:256" s="139" customFormat="1" ht="4.5" customHeight="1" x14ac:dyDescent="0.2">
      <c r="A15" s="228"/>
      <c r="B15" s="227"/>
      <c r="C15" s="177"/>
      <c r="D15" s="177"/>
      <c r="E15" s="177"/>
      <c r="F15" s="177"/>
      <c r="G15" s="177"/>
      <c r="H15" s="227"/>
      <c r="I15" s="227"/>
      <c r="K15" s="72"/>
      <c r="L15" s="72"/>
      <c r="M15" s="72"/>
      <c r="N15" s="72"/>
      <c r="O15" s="72"/>
      <c r="P15" s="72"/>
      <c r="Q15" s="72"/>
      <c r="R15" s="72"/>
      <c r="S15" s="72"/>
      <c r="T15" s="72"/>
      <c r="U15" s="72"/>
      <c r="V15" s="72"/>
      <c r="W15" s="72"/>
      <c r="X15" s="72"/>
      <c r="Y15" s="72"/>
      <c r="Z15" s="72"/>
      <c r="AA15" s="72"/>
      <c r="AB15" s="72"/>
      <c r="AC15" s="72"/>
      <c r="AD15" s="72"/>
      <c r="AE15" s="72"/>
      <c r="AF15" s="72"/>
      <c r="AG15" s="72"/>
      <c r="AH15" s="72"/>
      <c r="AI15" s="72"/>
      <c r="AJ15" s="72"/>
      <c r="AK15" s="72"/>
      <c r="AL15" s="72"/>
      <c r="AM15" s="72"/>
      <c r="AN15" s="72"/>
      <c r="AO15" s="72"/>
      <c r="AP15" s="72"/>
      <c r="AQ15" s="72"/>
      <c r="AR15" s="72"/>
    </row>
    <row r="16" spans="1:256" s="139" customFormat="1" x14ac:dyDescent="0.2">
      <c r="A16" s="238" t="s">
        <v>197</v>
      </c>
      <c r="B16" s="238" t="s">
        <v>386</v>
      </c>
      <c r="C16" s="238"/>
      <c r="D16" s="238"/>
      <c r="E16" s="238"/>
      <c r="F16" s="238"/>
      <c r="G16" s="238"/>
      <c r="H16" s="227"/>
      <c r="I16" s="227"/>
      <c r="K16" s="72"/>
      <c r="L16" s="72"/>
      <c r="M16" s="72"/>
      <c r="N16" s="72"/>
      <c r="O16" s="72"/>
      <c r="P16" s="72"/>
      <c r="Q16" s="72"/>
      <c r="R16" s="72"/>
      <c r="S16" s="72"/>
      <c r="T16" s="72"/>
      <c r="U16" s="72"/>
      <c r="V16" s="72"/>
      <c r="W16" s="72"/>
      <c r="X16" s="72"/>
      <c r="Y16" s="72"/>
      <c r="Z16" s="72"/>
      <c r="AA16" s="72"/>
      <c r="AB16" s="72"/>
      <c r="AC16" s="72"/>
      <c r="AD16" s="72"/>
      <c r="AE16" s="72"/>
      <c r="AF16" s="72"/>
      <c r="AG16" s="72"/>
      <c r="AH16" s="72"/>
      <c r="AI16" s="72"/>
      <c r="AJ16" s="72"/>
      <c r="AK16" s="72"/>
      <c r="AL16" s="72"/>
      <c r="AM16" s="72"/>
      <c r="AN16" s="72"/>
      <c r="AO16" s="72"/>
      <c r="AP16" s="72"/>
      <c r="AQ16" s="72"/>
      <c r="AR16" s="72"/>
    </row>
    <row r="17" spans="1:44" s="139" customFormat="1" x14ac:dyDescent="0.2">
      <c r="A17" s="230" t="s">
        <v>198</v>
      </c>
      <c r="B17" s="227" t="s">
        <v>387</v>
      </c>
      <c r="C17" s="227"/>
      <c r="D17" s="227"/>
      <c r="E17" s="227"/>
      <c r="F17" s="227"/>
      <c r="G17" s="227"/>
      <c r="H17" s="227"/>
      <c r="I17" s="227"/>
      <c r="K17" s="72"/>
      <c r="L17" s="72"/>
      <c r="M17" s="72"/>
      <c r="N17" s="72"/>
      <c r="O17" s="72"/>
      <c r="P17" s="72"/>
      <c r="Q17" s="72"/>
      <c r="R17" s="72"/>
      <c r="S17" s="72"/>
      <c r="T17" s="72"/>
      <c r="U17" s="72"/>
      <c r="V17" s="72"/>
      <c r="W17" s="72"/>
      <c r="X17" s="72"/>
      <c r="Y17" s="72"/>
      <c r="Z17" s="72"/>
      <c r="AA17" s="72"/>
      <c r="AB17" s="72"/>
      <c r="AC17" s="72"/>
      <c r="AD17" s="72"/>
      <c r="AE17" s="72"/>
      <c r="AF17" s="72"/>
      <c r="AG17" s="72"/>
      <c r="AH17" s="72"/>
      <c r="AI17" s="72"/>
      <c r="AJ17" s="72"/>
      <c r="AK17" s="72"/>
      <c r="AL17" s="72"/>
      <c r="AM17" s="72"/>
      <c r="AN17" s="72"/>
      <c r="AO17" s="72"/>
      <c r="AP17" s="72"/>
      <c r="AQ17" s="72"/>
      <c r="AR17" s="72"/>
    </row>
    <row r="18" spans="1:44" s="139" customFormat="1" x14ac:dyDescent="0.2">
      <c r="A18" s="136"/>
      <c r="B18" s="421" t="s">
        <v>388</v>
      </c>
      <c r="C18" s="421"/>
      <c r="D18" s="421"/>
      <c r="E18" s="421"/>
      <c r="F18" s="421"/>
      <c r="G18" s="421"/>
      <c r="H18" s="227"/>
      <c r="I18" s="227"/>
      <c r="K18" s="72"/>
      <c r="L18" s="72"/>
      <c r="M18" s="72"/>
      <c r="N18" s="72"/>
      <c r="O18" s="72"/>
      <c r="P18" s="72"/>
      <c r="Q18" s="72"/>
      <c r="R18" s="72"/>
      <c r="S18" s="72"/>
      <c r="T18" s="72"/>
      <c r="U18" s="72"/>
      <c r="V18" s="72"/>
      <c r="W18" s="72"/>
      <c r="X18" s="72"/>
      <c r="Y18" s="72"/>
      <c r="Z18" s="72"/>
      <c r="AA18" s="72"/>
      <c r="AB18" s="72"/>
      <c r="AC18" s="72"/>
      <c r="AD18" s="72"/>
      <c r="AE18" s="72"/>
      <c r="AF18" s="72"/>
      <c r="AG18" s="72"/>
      <c r="AH18" s="72"/>
      <c r="AI18" s="72"/>
      <c r="AJ18" s="72"/>
      <c r="AK18" s="72"/>
      <c r="AL18" s="72"/>
      <c r="AM18" s="72"/>
      <c r="AN18" s="72"/>
      <c r="AO18" s="72"/>
      <c r="AP18" s="72"/>
      <c r="AQ18" s="72"/>
      <c r="AR18" s="72"/>
    </row>
    <row r="19" spans="1:44" s="139" customFormat="1" x14ac:dyDescent="0.2">
      <c r="A19" s="231"/>
      <c r="B19" s="421" t="s">
        <v>389</v>
      </c>
      <c r="C19" s="421"/>
      <c r="D19" s="421"/>
      <c r="E19" s="421"/>
      <c r="F19" s="421"/>
      <c r="G19" s="421"/>
      <c r="H19" s="227"/>
      <c r="I19" s="227"/>
      <c r="K19" s="72"/>
      <c r="L19" s="72"/>
      <c r="M19" s="72"/>
      <c r="N19" s="72"/>
      <c r="O19" s="72"/>
      <c r="P19" s="72"/>
      <c r="Q19" s="72"/>
      <c r="R19" s="72"/>
      <c r="S19" s="72"/>
      <c r="T19" s="72"/>
      <c r="U19" s="72"/>
      <c r="V19" s="72"/>
      <c r="W19" s="72"/>
      <c r="X19" s="72"/>
      <c r="Y19" s="72"/>
      <c r="Z19" s="72"/>
      <c r="AA19" s="72"/>
      <c r="AB19" s="72"/>
      <c r="AC19" s="72"/>
      <c r="AD19" s="72"/>
      <c r="AE19" s="72"/>
      <c r="AF19" s="72"/>
      <c r="AG19" s="72"/>
      <c r="AH19" s="72"/>
      <c r="AI19" s="72"/>
      <c r="AJ19" s="72"/>
      <c r="AK19" s="72"/>
      <c r="AL19" s="72"/>
      <c r="AM19" s="72"/>
      <c r="AN19" s="72"/>
      <c r="AO19" s="72"/>
      <c r="AP19" s="72"/>
      <c r="AQ19" s="72"/>
      <c r="AR19" s="72"/>
    </row>
    <row r="20" spans="1:44" s="139" customFormat="1" x14ac:dyDescent="0.2">
      <c r="A20" s="231"/>
      <c r="B20" s="421" t="s">
        <v>390</v>
      </c>
      <c r="C20" s="421"/>
      <c r="D20" s="421"/>
      <c r="E20" s="421"/>
      <c r="F20" s="421"/>
      <c r="G20" s="421"/>
      <c r="H20" s="227"/>
      <c r="I20" s="227"/>
      <c r="K20" s="72"/>
      <c r="L20" s="72"/>
      <c r="M20" s="72"/>
      <c r="N20" s="72"/>
      <c r="O20" s="72"/>
      <c r="P20" s="72"/>
      <c r="Q20" s="72"/>
      <c r="R20" s="72"/>
      <c r="S20" s="72"/>
      <c r="T20" s="72"/>
      <c r="U20" s="72"/>
      <c r="V20" s="72"/>
      <c r="W20" s="72"/>
      <c r="X20" s="72"/>
      <c r="Y20" s="72"/>
      <c r="Z20" s="72"/>
      <c r="AA20" s="72"/>
      <c r="AB20" s="72"/>
      <c r="AC20" s="72"/>
      <c r="AD20" s="72"/>
      <c r="AE20" s="72"/>
      <c r="AF20" s="72"/>
      <c r="AG20" s="72"/>
      <c r="AH20" s="72"/>
      <c r="AI20" s="72"/>
      <c r="AJ20" s="72"/>
      <c r="AK20" s="72"/>
      <c r="AL20" s="72"/>
      <c r="AM20" s="72"/>
      <c r="AN20" s="72"/>
      <c r="AO20" s="72"/>
      <c r="AP20" s="72"/>
      <c r="AQ20" s="72"/>
      <c r="AR20" s="72"/>
    </row>
    <row r="21" spans="1:44" s="139" customFormat="1" x14ac:dyDescent="0.2">
      <c r="A21" s="230" t="s">
        <v>467</v>
      </c>
      <c r="B21" s="227" t="s">
        <v>391</v>
      </c>
      <c r="C21" s="227"/>
      <c r="D21" s="227"/>
      <c r="E21" s="227"/>
      <c r="F21" s="227"/>
      <c r="G21" s="227"/>
      <c r="H21" s="227"/>
      <c r="I21" s="227"/>
      <c r="K21" s="72"/>
      <c r="L21" s="72"/>
      <c r="M21" s="72"/>
      <c r="N21" s="72"/>
      <c r="O21" s="72"/>
      <c r="P21" s="72"/>
      <c r="Q21" s="72"/>
      <c r="R21" s="72"/>
      <c r="S21" s="72"/>
      <c r="T21" s="72"/>
      <c r="U21" s="72"/>
      <c r="V21" s="72"/>
      <c r="W21" s="72"/>
      <c r="X21" s="72"/>
      <c r="Y21" s="72"/>
      <c r="Z21" s="72"/>
      <c r="AA21" s="72"/>
      <c r="AB21" s="72"/>
      <c r="AC21" s="72"/>
      <c r="AD21" s="72"/>
      <c r="AE21" s="72"/>
      <c r="AF21" s="72"/>
      <c r="AG21" s="72"/>
      <c r="AH21" s="72"/>
      <c r="AI21" s="72"/>
      <c r="AJ21" s="72"/>
      <c r="AK21" s="72"/>
      <c r="AL21" s="72"/>
      <c r="AM21" s="72"/>
      <c r="AN21" s="72"/>
      <c r="AO21" s="72"/>
      <c r="AP21" s="72"/>
      <c r="AQ21" s="72"/>
      <c r="AR21" s="72"/>
    </row>
    <row r="22" spans="1:44" s="139" customFormat="1" x14ac:dyDescent="0.2">
      <c r="A22" s="231"/>
      <c r="B22" s="421" t="s">
        <v>392</v>
      </c>
      <c r="C22" s="421"/>
      <c r="D22" s="421"/>
      <c r="E22" s="421"/>
      <c r="F22" s="421"/>
      <c r="G22" s="421"/>
      <c r="H22" s="227"/>
      <c r="I22" s="227"/>
      <c r="K22" s="72"/>
      <c r="L22" s="72"/>
      <c r="M22" s="72"/>
      <c r="N22" s="72"/>
      <c r="O22" s="72"/>
      <c r="P22" s="72"/>
      <c r="Q22" s="72"/>
      <c r="R22" s="72"/>
      <c r="S22" s="72"/>
      <c r="T22" s="72"/>
      <c r="U22" s="72"/>
      <c r="V22" s="72"/>
      <c r="W22" s="72"/>
      <c r="X22" s="72"/>
      <c r="Y22" s="72"/>
      <c r="Z22" s="72"/>
      <c r="AA22" s="72"/>
      <c r="AB22" s="72"/>
      <c r="AC22" s="72"/>
      <c r="AD22" s="72"/>
      <c r="AE22" s="72"/>
      <c r="AF22" s="72"/>
      <c r="AG22" s="72"/>
      <c r="AH22" s="72"/>
      <c r="AI22" s="72"/>
      <c r="AJ22" s="72"/>
      <c r="AK22" s="72"/>
      <c r="AL22" s="72"/>
      <c r="AM22" s="72"/>
      <c r="AN22" s="72"/>
      <c r="AO22" s="72"/>
      <c r="AP22" s="72"/>
      <c r="AQ22" s="72"/>
      <c r="AR22" s="72"/>
    </row>
    <row r="23" spans="1:44" s="139" customFormat="1" x14ac:dyDescent="0.2">
      <c r="A23" s="231"/>
      <c r="B23" s="421" t="s">
        <v>393</v>
      </c>
      <c r="C23" s="421"/>
      <c r="D23" s="421"/>
      <c r="E23" s="421"/>
      <c r="F23" s="421"/>
      <c r="G23" s="421"/>
      <c r="H23" s="227"/>
      <c r="I23" s="227"/>
      <c r="K23" s="72"/>
      <c r="L23" s="72"/>
      <c r="M23" s="72"/>
      <c r="N23" s="72"/>
      <c r="O23" s="72"/>
      <c r="P23" s="72"/>
      <c r="Q23" s="72"/>
      <c r="R23" s="72"/>
      <c r="S23" s="72"/>
      <c r="T23" s="72"/>
      <c r="U23" s="72"/>
      <c r="V23" s="72"/>
      <c r="W23" s="72"/>
      <c r="X23" s="72"/>
      <c r="Y23" s="72"/>
      <c r="Z23" s="72"/>
      <c r="AA23" s="72"/>
      <c r="AB23" s="72"/>
      <c r="AC23" s="72"/>
      <c r="AD23" s="72"/>
      <c r="AE23" s="72"/>
      <c r="AF23" s="72"/>
      <c r="AG23" s="72"/>
      <c r="AH23" s="72"/>
      <c r="AI23" s="72"/>
      <c r="AJ23" s="72"/>
      <c r="AK23" s="72"/>
      <c r="AL23" s="72"/>
      <c r="AM23" s="72"/>
      <c r="AN23" s="72"/>
      <c r="AO23" s="72"/>
      <c r="AP23" s="72"/>
      <c r="AQ23" s="72"/>
      <c r="AR23" s="72"/>
    </row>
    <row r="24" spans="1:44" s="139" customFormat="1" x14ac:dyDescent="0.2">
      <c r="A24" s="231"/>
      <c r="B24" s="421" t="s">
        <v>394</v>
      </c>
      <c r="C24" s="421"/>
      <c r="D24" s="421"/>
      <c r="E24" s="421"/>
      <c r="F24" s="421"/>
      <c r="G24" s="421"/>
      <c r="H24" s="227"/>
      <c r="I24" s="227"/>
      <c r="K24" s="72"/>
      <c r="L24" s="72"/>
      <c r="M24" s="72"/>
      <c r="N24" s="72"/>
      <c r="O24" s="72"/>
      <c r="P24" s="72"/>
      <c r="Q24" s="72"/>
      <c r="R24" s="72"/>
      <c r="S24" s="72"/>
      <c r="T24" s="72"/>
      <c r="U24" s="72"/>
      <c r="V24" s="72"/>
      <c r="W24" s="72"/>
      <c r="X24" s="72"/>
      <c r="Y24" s="72"/>
      <c r="Z24" s="72"/>
      <c r="AA24" s="72"/>
      <c r="AB24" s="72"/>
      <c r="AC24" s="72"/>
      <c r="AD24" s="72"/>
      <c r="AE24" s="72"/>
      <c r="AF24" s="72"/>
      <c r="AG24" s="72"/>
      <c r="AH24" s="72"/>
      <c r="AI24" s="72"/>
      <c r="AJ24" s="72"/>
      <c r="AK24" s="72"/>
      <c r="AL24" s="72"/>
      <c r="AM24" s="72"/>
      <c r="AN24" s="72"/>
      <c r="AO24" s="72"/>
      <c r="AP24" s="72"/>
      <c r="AQ24" s="72"/>
      <c r="AR24" s="72"/>
    </row>
    <row r="25" spans="1:44" s="139" customFormat="1" x14ac:dyDescent="0.2">
      <c r="A25" s="231"/>
      <c r="B25" s="421" t="s">
        <v>395</v>
      </c>
      <c r="C25" s="421"/>
      <c r="D25" s="421"/>
      <c r="E25" s="421"/>
      <c r="F25" s="421"/>
      <c r="G25" s="421"/>
      <c r="H25" s="227"/>
      <c r="I25" s="227"/>
      <c r="K25" s="72"/>
      <c r="L25" s="72"/>
      <c r="M25" s="72"/>
      <c r="N25" s="72"/>
      <c r="O25" s="72"/>
      <c r="P25" s="72"/>
      <c r="Q25" s="72"/>
      <c r="R25" s="72"/>
      <c r="S25" s="72"/>
      <c r="T25" s="72"/>
      <c r="U25" s="72"/>
      <c r="V25" s="72"/>
      <c r="W25" s="72"/>
      <c r="X25" s="72"/>
      <c r="Y25" s="72"/>
      <c r="Z25" s="72"/>
      <c r="AA25" s="72"/>
      <c r="AB25" s="72"/>
      <c r="AC25" s="72"/>
      <c r="AD25" s="72"/>
      <c r="AE25" s="72"/>
      <c r="AF25" s="72"/>
      <c r="AG25" s="72"/>
      <c r="AH25" s="72"/>
      <c r="AI25" s="72"/>
      <c r="AJ25" s="72"/>
      <c r="AK25" s="72"/>
      <c r="AL25" s="72"/>
      <c r="AM25" s="72"/>
      <c r="AN25" s="72"/>
      <c r="AO25" s="72"/>
      <c r="AP25" s="72"/>
      <c r="AQ25" s="72"/>
      <c r="AR25" s="72"/>
    </row>
    <row r="26" spans="1:44" s="139" customFormat="1" x14ac:dyDescent="0.2">
      <c r="A26" s="230" t="s">
        <v>468</v>
      </c>
      <c r="B26" s="444" t="s">
        <v>469</v>
      </c>
      <c r="C26" s="444"/>
      <c r="D26" s="444"/>
      <c r="E26" s="444"/>
      <c r="F26" s="444"/>
      <c r="G26" s="444"/>
      <c r="H26" s="444"/>
      <c r="I26" s="444"/>
      <c r="K26" s="72"/>
      <c r="L26" s="72"/>
      <c r="M26" s="72"/>
      <c r="N26" s="72"/>
      <c r="O26" s="72"/>
      <c r="P26" s="72"/>
      <c r="Q26" s="72"/>
      <c r="R26" s="72"/>
      <c r="S26" s="72"/>
      <c r="T26" s="72"/>
      <c r="U26" s="72"/>
      <c r="V26" s="72"/>
      <c r="W26" s="72"/>
      <c r="X26" s="72"/>
      <c r="Y26" s="72"/>
      <c r="Z26" s="72"/>
      <c r="AA26" s="72"/>
      <c r="AB26" s="72"/>
      <c r="AC26" s="72"/>
      <c r="AD26" s="72"/>
      <c r="AE26" s="72"/>
      <c r="AF26" s="72"/>
      <c r="AG26" s="72"/>
      <c r="AH26" s="72"/>
      <c r="AI26" s="72"/>
      <c r="AJ26" s="72"/>
      <c r="AK26" s="72"/>
      <c r="AL26" s="72"/>
      <c r="AM26" s="72"/>
      <c r="AN26" s="72"/>
      <c r="AO26" s="72"/>
      <c r="AP26" s="72"/>
      <c r="AQ26" s="72"/>
      <c r="AR26" s="72"/>
    </row>
    <row r="27" spans="1:44" s="139" customFormat="1" x14ac:dyDescent="0.2">
      <c r="A27" s="231"/>
      <c r="B27" s="421" t="s">
        <v>451</v>
      </c>
      <c r="C27" s="421"/>
      <c r="D27" s="421"/>
      <c r="E27" s="421"/>
      <c r="F27" s="421"/>
      <c r="G27" s="421"/>
      <c r="H27" s="232"/>
      <c r="I27" s="232"/>
      <c r="K27" s="72"/>
      <c r="L27" s="72"/>
      <c r="M27" s="72"/>
      <c r="N27" s="72"/>
      <c r="O27" s="72"/>
      <c r="P27" s="72"/>
      <c r="Q27" s="72"/>
      <c r="R27" s="72"/>
      <c r="S27" s="72"/>
      <c r="T27" s="72"/>
      <c r="U27" s="72"/>
      <c r="V27" s="72"/>
      <c r="W27" s="72"/>
      <c r="X27" s="72"/>
      <c r="Y27" s="72"/>
      <c r="Z27" s="72"/>
      <c r="AA27" s="72"/>
      <c r="AB27" s="72"/>
      <c r="AC27" s="72"/>
      <c r="AD27" s="72"/>
      <c r="AE27" s="72"/>
      <c r="AF27" s="72"/>
      <c r="AG27" s="72"/>
      <c r="AH27" s="72"/>
      <c r="AI27" s="72"/>
      <c r="AJ27" s="72"/>
      <c r="AK27" s="72"/>
      <c r="AL27" s="72"/>
      <c r="AM27" s="72"/>
      <c r="AN27" s="72"/>
      <c r="AO27" s="72"/>
      <c r="AP27" s="72"/>
      <c r="AQ27" s="72"/>
      <c r="AR27" s="72"/>
    </row>
    <row r="28" spans="1:44" s="139" customFormat="1" x14ac:dyDescent="0.2">
      <c r="A28" s="231"/>
      <c r="B28" s="421" t="s">
        <v>404</v>
      </c>
      <c r="C28" s="421"/>
      <c r="D28" s="421"/>
      <c r="E28" s="421"/>
      <c r="F28" s="421"/>
      <c r="G28" s="421"/>
      <c r="H28" s="232"/>
      <c r="I28" s="232"/>
      <c r="K28" s="72"/>
      <c r="L28" s="72"/>
      <c r="M28" s="72"/>
      <c r="N28" s="72"/>
      <c r="O28" s="72"/>
      <c r="P28" s="72"/>
      <c r="Q28" s="72"/>
      <c r="R28" s="72"/>
      <c r="S28" s="72"/>
      <c r="T28" s="72"/>
      <c r="U28" s="72"/>
      <c r="V28" s="72"/>
      <c r="W28" s="72"/>
      <c r="X28" s="72"/>
      <c r="Y28" s="72"/>
      <c r="Z28" s="72"/>
      <c r="AA28" s="72"/>
      <c r="AB28" s="72"/>
      <c r="AC28" s="72"/>
      <c r="AD28" s="72"/>
      <c r="AE28" s="72"/>
      <c r="AF28" s="72"/>
      <c r="AG28" s="72"/>
      <c r="AH28" s="72"/>
      <c r="AI28" s="72"/>
      <c r="AJ28" s="72"/>
      <c r="AK28" s="72"/>
      <c r="AL28" s="72"/>
      <c r="AM28" s="72"/>
      <c r="AN28" s="72"/>
      <c r="AO28" s="72"/>
      <c r="AP28" s="72"/>
      <c r="AQ28" s="72"/>
      <c r="AR28" s="72"/>
    </row>
    <row r="29" spans="1:44" s="139" customFormat="1" x14ac:dyDescent="0.2">
      <c r="A29" s="231"/>
      <c r="B29" s="421" t="s">
        <v>405</v>
      </c>
      <c r="C29" s="421"/>
      <c r="D29" s="421"/>
      <c r="E29" s="421"/>
      <c r="F29" s="421"/>
      <c r="G29" s="421"/>
      <c r="H29" s="232"/>
      <c r="I29" s="232"/>
      <c r="K29" s="72"/>
      <c r="L29" s="72"/>
      <c r="M29" s="72"/>
      <c r="N29" s="72"/>
      <c r="O29" s="72"/>
      <c r="P29" s="72"/>
      <c r="Q29" s="72"/>
      <c r="R29" s="72"/>
      <c r="S29" s="72"/>
      <c r="T29" s="72"/>
      <c r="U29" s="72"/>
      <c r="V29" s="72"/>
      <c r="W29" s="72"/>
      <c r="X29" s="72"/>
      <c r="Y29" s="72"/>
      <c r="Z29" s="72"/>
      <c r="AA29" s="72"/>
      <c r="AB29" s="72"/>
      <c r="AC29" s="72"/>
      <c r="AD29" s="72"/>
      <c r="AE29" s="72"/>
      <c r="AF29" s="72"/>
      <c r="AG29" s="72"/>
      <c r="AH29" s="72"/>
      <c r="AI29" s="72"/>
      <c r="AJ29" s="72"/>
      <c r="AK29" s="72"/>
      <c r="AL29" s="72"/>
      <c r="AM29" s="72"/>
      <c r="AN29" s="72"/>
      <c r="AO29" s="72"/>
      <c r="AP29" s="72"/>
      <c r="AQ29" s="72"/>
      <c r="AR29" s="72"/>
    </row>
    <row r="30" spans="1:44" s="139" customFormat="1" x14ac:dyDescent="0.2">
      <c r="A30" s="230" t="s">
        <v>406</v>
      </c>
      <c r="B30" s="444" t="s">
        <v>442</v>
      </c>
      <c r="C30" s="444"/>
      <c r="D30" s="444"/>
      <c r="E30" s="444"/>
      <c r="F30" s="444"/>
      <c r="G30" s="444"/>
      <c r="H30" s="444"/>
      <c r="I30" s="444"/>
      <c r="K30" s="72"/>
      <c r="L30" s="72"/>
      <c r="M30" s="72"/>
      <c r="N30" s="72"/>
      <c r="O30" s="72"/>
      <c r="P30" s="72"/>
      <c r="Q30" s="72"/>
      <c r="R30" s="72"/>
      <c r="S30" s="72"/>
      <c r="T30" s="72"/>
      <c r="U30" s="72"/>
      <c r="V30" s="72"/>
      <c r="W30" s="72"/>
      <c r="X30" s="72"/>
      <c r="Y30" s="72"/>
      <c r="Z30" s="72"/>
      <c r="AA30" s="72"/>
      <c r="AB30" s="72"/>
      <c r="AC30" s="72"/>
      <c r="AD30" s="72"/>
      <c r="AE30" s="72"/>
      <c r="AF30" s="72"/>
      <c r="AG30" s="72"/>
      <c r="AH30" s="72"/>
      <c r="AI30" s="72"/>
      <c r="AJ30" s="72"/>
      <c r="AK30" s="72"/>
      <c r="AL30" s="72"/>
      <c r="AM30" s="72"/>
      <c r="AN30" s="72"/>
      <c r="AO30" s="72"/>
      <c r="AP30" s="72"/>
      <c r="AQ30" s="72"/>
      <c r="AR30" s="72"/>
    </row>
    <row r="31" spans="1:44" s="139" customFormat="1" x14ac:dyDescent="0.2">
      <c r="A31" s="231"/>
      <c r="B31" s="421" t="s">
        <v>452</v>
      </c>
      <c r="C31" s="421"/>
      <c r="D31" s="421"/>
      <c r="E31" s="421"/>
      <c r="F31" s="421"/>
      <c r="G31" s="421"/>
      <c r="H31" s="232"/>
      <c r="I31" s="232"/>
      <c r="K31" s="72"/>
      <c r="L31" s="72"/>
      <c r="M31" s="72"/>
      <c r="N31" s="72"/>
      <c r="O31" s="72"/>
      <c r="P31" s="72"/>
      <c r="Q31" s="72"/>
      <c r="R31" s="72"/>
      <c r="S31" s="72"/>
      <c r="T31" s="72"/>
      <c r="U31" s="72"/>
      <c r="V31" s="72"/>
      <c r="W31" s="72"/>
      <c r="X31" s="72"/>
      <c r="Y31" s="72"/>
      <c r="Z31" s="72"/>
      <c r="AA31" s="72"/>
      <c r="AB31" s="72"/>
      <c r="AC31" s="72"/>
      <c r="AD31" s="72"/>
      <c r="AE31" s="72"/>
      <c r="AF31" s="72"/>
      <c r="AG31" s="72"/>
      <c r="AH31" s="72"/>
      <c r="AI31" s="72"/>
      <c r="AJ31" s="72"/>
      <c r="AK31" s="72"/>
      <c r="AL31" s="72"/>
      <c r="AM31" s="72"/>
      <c r="AN31" s="72"/>
      <c r="AO31" s="72"/>
      <c r="AP31" s="72"/>
      <c r="AQ31" s="72"/>
      <c r="AR31" s="72"/>
    </row>
    <row r="32" spans="1:44" s="139" customFormat="1" x14ac:dyDescent="0.2">
      <c r="A32" s="231"/>
      <c r="B32" s="421" t="s">
        <v>407</v>
      </c>
      <c r="C32" s="421"/>
      <c r="D32" s="421"/>
      <c r="E32" s="421"/>
      <c r="F32" s="421"/>
      <c r="G32" s="421"/>
      <c r="H32" s="232"/>
      <c r="I32" s="232"/>
      <c r="K32" s="72"/>
      <c r="L32" s="72"/>
      <c r="M32" s="72"/>
      <c r="N32" s="72"/>
      <c r="O32" s="72"/>
      <c r="P32" s="72"/>
      <c r="Q32" s="72"/>
      <c r="R32" s="72"/>
      <c r="S32" s="72"/>
      <c r="T32" s="72"/>
      <c r="U32" s="72"/>
      <c r="V32" s="72"/>
      <c r="W32" s="72"/>
      <c r="X32" s="72"/>
      <c r="Y32" s="72"/>
      <c r="Z32" s="72"/>
      <c r="AA32" s="72"/>
      <c r="AB32" s="72"/>
      <c r="AC32" s="72"/>
      <c r="AD32" s="72"/>
      <c r="AE32" s="72"/>
      <c r="AF32" s="72"/>
      <c r="AG32" s="72"/>
      <c r="AH32" s="72"/>
      <c r="AI32" s="72"/>
      <c r="AJ32" s="72"/>
      <c r="AK32" s="72"/>
      <c r="AL32" s="72"/>
      <c r="AM32" s="72"/>
      <c r="AN32" s="72"/>
      <c r="AO32" s="72"/>
      <c r="AP32" s="72"/>
      <c r="AQ32" s="72"/>
      <c r="AR32" s="72"/>
    </row>
    <row r="33" spans="1:44" s="139" customFormat="1" x14ac:dyDescent="0.2">
      <c r="A33" s="231"/>
      <c r="B33" s="421" t="s">
        <v>408</v>
      </c>
      <c r="C33" s="421"/>
      <c r="D33" s="421"/>
      <c r="E33" s="421"/>
      <c r="F33" s="421"/>
      <c r="G33" s="421"/>
      <c r="H33" s="232"/>
      <c r="I33" s="232"/>
      <c r="K33" s="72"/>
      <c r="L33" s="72"/>
      <c r="M33" s="72"/>
      <c r="N33" s="72"/>
      <c r="O33" s="72"/>
      <c r="P33" s="72"/>
      <c r="Q33" s="72"/>
      <c r="R33" s="72"/>
      <c r="S33" s="72"/>
      <c r="T33" s="72"/>
      <c r="U33" s="72"/>
      <c r="V33" s="72"/>
      <c r="W33" s="72"/>
      <c r="X33" s="72"/>
      <c r="Y33" s="72"/>
      <c r="Z33" s="72"/>
      <c r="AA33" s="72"/>
      <c r="AB33" s="72"/>
      <c r="AC33" s="72"/>
      <c r="AD33" s="72"/>
      <c r="AE33" s="72"/>
      <c r="AF33" s="72"/>
      <c r="AG33" s="72"/>
      <c r="AH33" s="72"/>
      <c r="AI33" s="72"/>
      <c r="AJ33" s="72"/>
      <c r="AK33" s="72"/>
      <c r="AL33" s="72"/>
      <c r="AM33" s="72"/>
      <c r="AN33" s="72"/>
      <c r="AO33" s="72"/>
      <c r="AP33" s="72"/>
      <c r="AQ33" s="72"/>
      <c r="AR33" s="72"/>
    </row>
    <row r="34" spans="1:44" s="139" customFormat="1" x14ac:dyDescent="0.2">
      <c r="A34" s="231"/>
      <c r="B34" s="421" t="s">
        <v>409</v>
      </c>
      <c r="C34" s="421"/>
      <c r="D34" s="421"/>
      <c r="E34" s="421"/>
      <c r="F34" s="421"/>
      <c r="G34" s="421"/>
      <c r="H34" s="232"/>
      <c r="I34" s="232"/>
      <c r="K34" s="72"/>
      <c r="L34" s="72"/>
      <c r="M34" s="72"/>
      <c r="N34" s="72"/>
      <c r="O34" s="72"/>
      <c r="P34" s="72"/>
      <c r="Q34" s="72"/>
      <c r="R34" s="72"/>
      <c r="S34" s="72"/>
      <c r="T34" s="72"/>
      <c r="U34" s="72"/>
      <c r="V34" s="72"/>
      <c r="W34" s="72"/>
      <c r="X34" s="72"/>
      <c r="Y34" s="72"/>
      <c r="Z34" s="72"/>
      <c r="AA34" s="72"/>
      <c r="AB34" s="72"/>
      <c r="AC34" s="72"/>
      <c r="AD34" s="72"/>
      <c r="AE34" s="72"/>
      <c r="AF34" s="72"/>
      <c r="AG34" s="72"/>
      <c r="AH34" s="72"/>
      <c r="AI34" s="72"/>
      <c r="AJ34" s="72"/>
      <c r="AK34" s="72"/>
      <c r="AL34" s="72"/>
      <c r="AM34" s="72"/>
      <c r="AN34" s="72"/>
      <c r="AO34" s="72"/>
      <c r="AP34" s="72"/>
      <c r="AQ34" s="72"/>
      <c r="AR34" s="72"/>
    </row>
    <row r="35" spans="1:44" s="139" customFormat="1" x14ac:dyDescent="0.2">
      <c r="A35" s="231"/>
      <c r="B35" s="421" t="s">
        <v>410</v>
      </c>
      <c r="C35" s="421"/>
      <c r="D35" s="421"/>
      <c r="E35" s="421"/>
      <c r="F35" s="421"/>
      <c r="G35" s="421"/>
      <c r="H35" s="232"/>
      <c r="I35" s="232"/>
      <c r="K35" s="72"/>
      <c r="L35" s="72"/>
      <c r="M35" s="72"/>
      <c r="N35" s="72"/>
      <c r="O35" s="72"/>
      <c r="P35" s="72"/>
      <c r="Q35" s="72"/>
      <c r="R35" s="72"/>
      <c r="S35" s="72"/>
      <c r="T35" s="72"/>
      <c r="U35" s="72"/>
      <c r="V35" s="72"/>
      <c r="W35" s="72"/>
      <c r="X35" s="72"/>
      <c r="Y35" s="72"/>
      <c r="Z35" s="72"/>
      <c r="AA35" s="72"/>
      <c r="AB35" s="72"/>
      <c r="AC35" s="72"/>
      <c r="AD35" s="72"/>
      <c r="AE35" s="72"/>
      <c r="AF35" s="72"/>
      <c r="AG35" s="72"/>
      <c r="AH35" s="72"/>
      <c r="AI35" s="72"/>
      <c r="AJ35" s="72"/>
      <c r="AK35" s="72"/>
      <c r="AL35" s="72"/>
      <c r="AM35" s="72"/>
      <c r="AN35" s="72"/>
      <c r="AO35" s="72"/>
      <c r="AP35" s="72"/>
      <c r="AQ35" s="72"/>
      <c r="AR35" s="72"/>
    </row>
    <row r="36" spans="1:44" s="139" customFormat="1" x14ac:dyDescent="0.2">
      <c r="A36" s="233" t="s">
        <v>411</v>
      </c>
      <c r="B36" s="443" t="s">
        <v>443</v>
      </c>
      <c r="C36" s="443"/>
      <c r="D36" s="443"/>
      <c r="E36" s="443"/>
      <c r="F36" s="443"/>
      <c r="G36" s="443"/>
      <c r="H36" s="105"/>
      <c r="I36" s="105"/>
      <c r="K36" s="72"/>
      <c r="L36" s="72"/>
      <c r="M36" s="72"/>
      <c r="N36" s="72"/>
      <c r="O36" s="72"/>
      <c r="P36" s="72"/>
      <c r="Q36" s="72"/>
      <c r="R36" s="72"/>
      <c r="S36" s="72"/>
      <c r="T36" s="72"/>
      <c r="U36" s="72"/>
      <c r="V36" s="72"/>
      <c r="W36" s="72"/>
      <c r="X36" s="72"/>
      <c r="Y36" s="72"/>
      <c r="Z36" s="72"/>
      <c r="AA36" s="72"/>
      <c r="AB36" s="72"/>
      <c r="AC36" s="72"/>
      <c r="AD36" s="72"/>
      <c r="AE36" s="72"/>
      <c r="AF36" s="72"/>
      <c r="AG36" s="72"/>
      <c r="AH36" s="72"/>
      <c r="AI36" s="72"/>
      <c r="AJ36" s="72"/>
      <c r="AK36" s="72"/>
      <c r="AL36" s="72"/>
      <c r="AM36" s="72"/>
      <c r="AN36" s="72"/>
      <c r="AO36" s="72"/>
      <c r="AP36" s="72"/>
      <c r="AQ36" s="72"/>
      <c r="AR36" s="72"/>
    </row>
    <row r="37" spans="1:44" s="139" customFormat="1" x14ac:dyDescent="0.2">
      <c r="A37" s="231"/>
      <c r="B37" s="421" t="s">
        <v>412</v>
      </c>
      <c r="C37" s="421"/>
      <c r="D37" s="421"/>
      <c r="E37" s="421"/>
      <c r="F37" s="421"/>
      <c r="G37" s="421"/>
      <c r="H37" s="232"/>
      <c r="I37" s="232"/>
      <c r="K37" s="72"/>
      <c r="L37" s="72"/>
      <c r="M37" s="72"/>
      <c r="N37" s="72"/>
      <c r="O37" s="72"/>
      <c r="P37" s="72"/>
      <c r="Q37" s="72"/>
      <c r="R37" s="72"/>
      <c r="S37" s="72"/>
      <c r="T37" s="72"/>
      <c r="U37" s="72"/>
      <c r="V37" s="72"/>
      <c r="W37" s="72"/>
      <c r="X37" s="72"/>
      <c r="Y37" s="72"/>
      <c r="Z37" s="72"/>
      <c r="AA37" s="72"/>
      <c r="AB37" s="72"/>
      <c r="AC37" s="72"/>
      <c r="AD37" s="72"/>
      <c r="AE37" s="72"/>
      <c r="AF37" s="72"/>
      <c r="AG37" s="72"/>
      <c r="AH37" s="72"/>
      <c r="AI37" s="72"/>
      <c r="AJ37" s="72"/>
      <c r="AK37" s="72"/>
      <c r="AL37" s="72"/>
      <c r="AM37" s="72"/>
      <c r="AN37" s="72"/>
      <c r="AO37" s="72"/>
      <c r="AP37" s="72"/>
      <c r="AQ37" s="72"/>
      <c r="AR37" s="72"/>
    </row>
    <row r="38" spans="1:44" s="139" customFormat="1" x14ac:dyDescent="0.2">
      <c r="A38" s="231"/>
      <c r="B38" s="421" t="s">
        <v>413</v>
      </c>
      <c r="C38" s="421"/>
      <c r="D38" s="421"/>
      <c r="E38" s="421"/>
      <c r="F38" s="421"/>
      <c r="G38" s="421"/>
      <c r="H38" s="232"/>
      <c r="I38" s="232"/>
      <c r="K38" s="72"/>
      <c r="L38" s="72"/>
      <c r="M38" s="72"/>
      <c r="N38" s="72"/>
      <c r="O38" s="72"/>
      <c r="P38" s="72"/>
      <c r="Q38" s="72"/>
      <c r="R38" s="72"/>
      <c r="S38" s="72"/>
      <c r="T38" s="72"/>
      <c r="U38" s="72"/>
      <c r="V38" s="72"/>
      <c r="W38" s="72"/>
      <c r="X38" s="72"/>
      <c r="Y38" s="72"/>
      <c r="Z38" s="72"/>
      <c r="AA38" s="72"/>
      <c r="AB38" s="72"/>
      <c r="AC38" s="72"/>
      <c r="AD38" s="72"/>
      <c r="AE38" s="72"/>
      <c r="AF38" s="72"/>
      <c r="AG38" s="72"/>
      <c r="AH38" s="72"/>
      <c r="AI38" s="72"/>
      <c r="AJ38" s="72"/>
      <c r="AK38" s="72"/>
      <c r="AL38" s="72"/>
      <c r="AM38" s="72"/>
      <c r="AN38" s="72"/>
      <c r="AO38" s="72"/>
      <c r="AP38" s="72"/>
      <c r="AQ38" s="72"/>
      <c r="AR38" s="72"/>
    </row>
    <row r="39" spans="1:44" s="139" customFormat="1" x14ac:dyDescent="0.2">
      <c r="A39" s="230" t="s">
        <v>414</v>
      </c>
      <c r="B39" s="444" t="s">
        <v>444</v>
      </c>
      <c r="C39" s="444"/>
      <c r="D39" s="444"/>
      <c r="E39" s="444"/>
      <c r="F39" s="444"/>
      <c r="G39" s="444"/>
      <c r="H39" s="444"/>
      <c r="I39" s="444"/>
      <c r="K39" s="72"/>
      <c r="L39" s="72"/>
      <c r="M39" s="72"/>
      <c r="N39" s="72"/>
      <c r="O39" s="72"/>
      <c r="P39" s="72"/>
      <c r="Q39" s="72"/>
      <c r="R39" s="72"/>
      <c r="S39" s="72"/>
      <c r="T39" s="72"/>
      <c r="U39" s="72"/>
      <c r="V39" s="72"/>
      <c r="W39" s="72"/>
      <c r="X39" s="72"/>
      <c r="Y39" s="72"/>
      <c r="Z39" s="72"/>
      <c r="AA39" s="72"/>
      <c r="AB39" s="72"/>
      <c r="AC39" s="72"/>
      <c r="AD39" s="72"/>
      <c r="AE39" s="72"/>
      <c r="AF39" s="72"/>
      <c r="AG39" s="72"/>
      <c r="AH39" s="72"/>
      <c r="AI39" s="72"/>
      <c r="AJ39" s="72"/>
      <c r="AK39" s="72"/>
      <c r="AL39" s="72"/>
      <c r="AM39" s="72"/>
      <c r="AN39" s="72"/>
      <c r="AO39" s="72"/>
      <c r="AP39" s="72"/>
      <c r="AQ39" s="72"/>
      <c r="AR39" s="72"/>
    </row>
    <row r="40" spans="1:44" s="139" customFormat="1" x14ac:dyDescent="0.2">
      <c r="A40" s="231"/>
      <c r="B40" s="421" t="s">
        <v>453</v>
      </c>
      <c r="C40" s="421"/>
      <c r="D40" s="421"/>
      <c r="E40" s="421"/>
      <c r="F40" s="421"/>
      <c r="G40" s="421"/>
      <c r="H40" s="232"/>
      <c r="I40" s="232"/>
      <c r="K40" s="72"/>
      <c r="L40" s="72"/>
      <c r="M40" s="72"/>
      <c r="N40" s="72"/>
      <c r="O40" s="72"/>
      <c r="P40" s="72"/>
      <c r="Q40" s="72"/>
      <c r="R40" s="72"/>
      <c r="S40" s="72"/>
      <c r="T40" s="72"/>
      <c r="U40" s="72"/>
      <c r="V40" s="72"/>
      <c r="W40" s="72"/>
      <c r="X40" s="72"/>
      <c r="Y40" s="72"/>
      <c r="Z40" s="72"/>
      <c r="AA40" s="72"/>
      <c r="AB40" s="72"/>
      <c r="AC40" s="72"/>
      <c r="AD40" s="72"/>
      <c r="AE40" s="72"/>
      <c r="AF40" s="72"/>
      <c r="AG40" s="72"/>
      <c r="AH40" s="72"/>
      <c r="AI40" s="72"/>
      <c r="AJ40" s="72"/>
      <c r="AK40" s="72"/>
      <c r="AL40" s="72"/>
      <c r="AM40" s="72"/>
      <c r="AN40" s="72"/>
      <c r="AO40" s="72"/>
      <c r="AP40" s="72"/>
      <c r="AQ40" s="72"/>
      <c r="AR40" s="72"/>
    </row>
    <row r="41" spans="1:44" s="139" customFormat="1" x14ac:dyDescent="0.2">
      <c r="A41" s="231"/>
      <c r="B41" s="421" t="s">
        <v>415</v>
      </c>
      <c r="C41" s="421"/>
      <c r="D41" s="421"/>
      <c r="E41" s="421"/>
      <c r="F41" s="421"/>
      <c r="G41" s="421"/>
      <c r="H41" s="232"/>
      <c r="I41" s="232"/>
      <c r="K41" s="72"/>
      <c r="L41" s="72"/>
      <c r="M41" s="72"/>
      <c r="N41" s="72"/>
      <c r="O41" s="72"/>
      <c r="P41" s="72"/>
      <c r="Q41" s="72"/>
      <c r="R41" s="72"/>
      <c r="S41" s="72"/>
      <c r="T41" s="72"/>
      <c r="U41" s="72"/>
      <c r="V41" s="72"/>
      <c r="W41" s="72"/>
      <c r="X41" s="72"/>
      <c r="Y41" s="72"/>
      <c r="Z41" s="72"/>
      <c r="AA41" s="72"/>
      <c r="AB41" s="72"/>
      <c r="AC41" s="72"/>
      <c r="AD41" s="72"/>
      <c r="AE41" s="72"/>
      <c r="AF41" s="72"/>
      <c r="AG41" s="72"/>
      <c r="AH41" s="72"/>
      <c r="AI41" s="72"/>
      <c r="AJ41" s="72"/>
      <c r="AK41" s="72"/>
      <c r="AL41" s="72"/>
      <c r="AM41" s="72"/>
      <c r="AN41" s="72"/>
      <c r="AO41" s="72"/>
      <c r="AP41" s="72"/>
      <c r="AQ41" s="72"/>
      <c r="AR41" s="72"/>
    </row>
    <row r="42" spans="1:44" s="139" customFormat="1" x14ac:dyDescent="0.2">
      <c r="A42" s="231"/>
      <c r="B42" s="421" t="s">
        <v>416</v>
      </c>
      <c r="C42" s="421"/>
      <c r="D42" s="421"/>
      <c r="E42" s="421"/>
      <c r="F42" s="421"/>
      <c r="G42" s="421"/>
      <c r="H42" s="232"/>
      <c r="I42" s="232"/>
      <c r="K42" s="72"/>
      <c r="L42" s="72"/>
      <c r="M42" s="72"/>
      <c r="N42" s="72"/>
      <c r="O42" s="72"/>
      <c r="P42" s="72"/>
      <c r="Q42" s="72"/>
      <c r="R42" s="72"/>
      <c r="S42" s="72"/>
      <c r="T42" s="72"/>
      <c r="U42" s="72"/>
      <c r="V42" s="72"/>
      <c r="W42" s="72"/>
      <c r="X42" s="72"/>
      <c r="Y42" s="72"/>
      <c r="Z42" s="72"/>
      <c r="AA42" s="72"/>
      <c r="AB42" s="72"/>
      <c r="AC42" s="72"/>
      <c r="AD42" s="72"/>
      <c r="AE42" s="72"/>
      <c r="AF42" s="72"/>
      <c r="AG42" s="72"/>
      <c r="AH42" s="72"/>
      <c r="AI42" s="72"/>
      <c r="AJ42" s="72"/>
      <c r="AK42" s="72"/>
      <c r="AL42" s="72"/>
      <c r="AM42" s="72"/>
      <c r="AN42" s="72"/>
      <c r="AO42" s="72"/>
      <c r="AP42" s="72"/>
      <c r="AQ42" s="72"/>
      <c r="AR42" s="72"/>
    </row>
    <row r="43" spans="1:44" s="139" customFormat="1" x14ac:dyDescent="0.2">
      <c r="A43" s="230" t="s">
        <v>417</v>
      </c>
      <c r="B43" s="443" t="s">
        <v>445</v>
      </c>
      <c r="C43" s="443"/>
      <c r="D43" s="443"/>
      <c r="E43" s="443"/>
      <c r="F43" s="443"/>
      <c r="G43" s="443"/>
      <c r="H43" s="105"/>
      <c r="I43" s="105"/>
      <c r="K43" s="72"/>
      <c r="L43" s="72"/>
      <c r="M43" s="72"/>
      <c r="N43" s="72"/>
      <c r="O43" s="72"/>
      <c r="P43" s="72"/>
      <c r="Q43" s="72"/>
      <c r="R43" s="72"/>
      <c r="S43" s="72"/>
      <c r="T43" s="72"/>
      <c r="U43" s="72"/>
      <c r="V43" s="72"/>
      <c r="W43" s="72"/>
      <c r="X43" s="72"/>
      <c r="Y43" s="72"/>
      <c r="Z43" s="72"/>
      <c r="AA43" s="72"/>
      <c r="AB43" s="72"/>
      <c r="AC43" s="72"/>
      <c r="AD43" s="72"/>
      <c r="AE43" s="72"/>
      <c r="AF43" s="72"/>
      <c r="AG43" s="72"/>
      <c r="AH43" s="72"/>
      <c r="AI43" s="72"/>
      <c r="AJ43" s="72"/>
      <c r="AK43" s="72"/>
      <c r="AL43" s="72"/>
      <c r="AM43" s="72"/>
      <c r="AN43" s="72"/>
      <c r="AO43" s="72"/>
      <c r="AP43" s="72"/>
      <c r="AQ43" s="72"/>
      <c r="AR43" s="72"/>
    </row>
    <row r="44" spans="1:44" s="139" customFormat="1" x14ac:dyDescent="0.2">
      <c r="A44" s="231"/>
      <c r="B44" s="421" t="s">
        <v>418</v>
      </c>
      <c r="C44" s="421"/>
      <c r="D44" s="421"/>
      <c r="E44" s="421"/>
      <c r="F44" s="421"/>
      <c r="G44" s="421"/>
      <c r="H44" s="232"/>
      <c r="I44" s="232"/>
      <c r="K44" s="72"/>
      <c r="L44" s="72"/>
      <c r="M44" s="72"/>
      <c r="N44" s="72"/>
      <c r="O44" s="72"/>
      <c r="P44" s="72"/>
      <c r="Q44" s="72"/>
      <c r="R44" s="72"/>
      <c r="S44" s="72"/>
      <c r="T44" s="72"/>
      <c r="U44" s="72"/>
      <c r="V44" s="72"/>
      <c r="W44" s="72"/>
      <c r="X44" s="72"/>
      <c r="Y44" s="72"/>
      <c r="Z44" s="72"/>
      <c r="AA44" s="72"/>
      <c r="AB44" s="72"/>
      <c r="AC44" s="72"/>
      <c r="AD44" s="72"/>
      <c r="AE44" s="72"/>
      <c r="AF44" s="72"/>
      <c r="AG44" s="72"/>
      <c r="AH44" s="72"/>
      <c r="AI44" s="72"/>
      <c r="AJ44" s="72"/>
      <c r="AK44" s="72"/>
      <c r="AL44" s="72"/>
      <c r="AM44" s="72"/>
      <c r="AN44" s="72"/>
      <c r="AO44" s="72"/>
      <c r="AP44" s="72"/>
      <c r="AQ44" s="72"/>
      <c r="AR44" s="72"/>
    </row>
    <row r="45" spans="1:44" s="139" customFormat="1" x14ac:dyDescent="0.2">
      <c r="A45" s="231"/>
      <c r="B45" s="421" t="s">
        <v>419</v>
      </c>
      <c r="C45" s="421"/>
      <c r="D45" s="421"/>
      <c r="E45" s="421"/>
      <c r="F45" s="421"/>
      <c r="G45" s="421"/>
      <c r="H45" s="232"/>
      <c r="I45" s="232"/>
      <c r="K45" s="72"/>
      <c r="L45" s="72"/>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2"/>
    </row>
    <row r="46" spans="1:44" s="139" customFormat="1" x14ac:dyDescent="0.2">
      <c r="A46" s="231"/>
      <c r="B46" s="421" t="s">
        <v>420</v>
      </c>
      <c r="C46" s="421"/>
      <c r="D46" s="421"/>
      <c r="E46" s="421"/>
      <c r="F46" s="421"/>
      <c r="G46" s="421"/>
      <c r="H46" s="232"/>
      <c r="I46" s="232"/>
      <c r="K46" s="72"/>
      <c r="L46" s="72"/>
      <c r="M46" s="72"/>
      <c r="N46" s="72"/>
      <c r="O46" s="72"/>
      <c r="P46" s="72"/>
      <c r="Q46" s="72"/>
      <c r="R46" s="72"/>
      <c r="S46" s="72"/>
      <c r="T46" s="72"/>
      <c r="U46" s="72"/>
      <c r="V46" s="72"/>
      <c r="W46" s="72"/>
      <c r="X46" s="72"/>
      <c r="Y46" s="72"/>
      <c r="Z46" s="72"/>
      <c r="AA46" s="72"/>
      <c r="AB46" s="72"/>
      <c r="AC46" s="72"/>
      <c r="AD46" s="72"/>
      <c r="AE46" s="72"/>
      <c r="AF46" s="72"/>
      <c r="AG46" s="72"/>
      <c r="AH46" s="72"/>
      <c r="AI46" s="72"/>
      <c r="AJ46" s="72"/>
      <c r="AK46" s="72"/>
      <c r="AL46" s="72"/>
      <c r="AM46" s="72"/>
      <c r="AN46" s="72"/>
      <c r="AO46" s="72"/>
      <c r="AP46" s="72"/>
      <c r="AQ46" s="72"/>
      <c r="AR46" s="72"/>
    </row>
    <row r="47" spans="1:44" s="139" customFormat="1" x14ac:dyDescent="0.2">
      <c r="A47" s="233" t="s">
        <v>421</v>
      </c>
      <c r="B47" s="227" t="s">
        <v>446</v>
      </c>
      <c r="C47" s="227"/>
      <c r="D47" s="227"/>
      <c r="E47" s="227"/>
      <c r="F47" s="227"/>
      <c r="G47" s="227"/>
      <c r="H47" s="105"/>
      <c r="I47" s="105"/>
      <c r="K47" s="72"/>
      <c r="L47" s="72"/>
      <c r="M47" s="72"/>
      <c r="N47" s="72"/>
      <c r="O47" s="72"/>
      <c r="P47" s="72"/>
      <c r="Q47" s="72"/>
      <c r="R47" s="72"/>
      <c r="S47" s="72"/>
      <c r="T47" s="72"/>
      <c r="U47" s="72"/>
      <c r="V47" s="72"/>
      <c r="W47" s="72"/>
      <c r="X47" s="72"/>
      <c r="Y47" s="72"/>
      <c r="Z47" s="72"/>
      <c r="AA47" s="72"/>
      <c r="AB47" s="72"/>
      <c r="AC47" s="72"/>
      <c r="AD47" s="72"/>
      <c r="AE47" s="72"/>
      <c r="AF47" s="72"/>
      <c r="AG47" s="72"/>
      <c r="AH47" s="72"/>
      <c r="AI47" s="72"/>
      <c r="AJ47" s="72"/>
      <c r="AK47" s="72"/>
      <c r="AL47" s="72"/>
      <c r="AM47" s="72"/>
      <c r="AN47" s="72"/>
      <c r="AO47" s="72"/>
      <c r="AP47" s="72"/>
      <c r="AQ47" s="72"/>
      <c r="AR47" s="72"/>
    </row>
    <row r="48" spans="1:44" s="139" customFormat="1" x14ac:dyDescent="0.2">
      <c r="A48" s="231"/>
      <c r="B48" s="421" t="s">
        <v>422</v>
      </c>
      <c r="C48" s="421"/>
      <c r="D48" s="421"/>
      <c r="E48" s="421"/>
      <c r="F48" s="421"/>
      <c r="G48" s="421"/>
      <c r="H48" s="232"/>
      <c r="I48" s="232"/>
      <c r="K48" s="72"/>
      <c r="L48" s="72"/>
      <c r="M48" s="72"/>
      <c r="N48" s="72"/>
      <c r="O48" s="72"/>
      <c r="P48" s="72"/>
      <c r="Q48" s="72"/>
      <c r="R48" s="72"/>
      <c r="S48" s="72"/>
      <c r="T48" s="72"/>
      <c r="U48" s="72"/>
      <c r="V48" s="72"/>
      <c r="W48" s="72"/>
      <c r="X48" s="72"/>
      <c r="Y48" s="72"/>
      <c r="Z48" s="72"/>
      <c r="AA48" s="72"/>
      <c r="AB48" s="72"/>
      <c r="AC48" s="72"/>
      <c r="AD48" s="72"/>
      <c r="AE48" s="72"/>
      <c r="AF48" s="72"/>
      <c r="AG48" s="72"/>
      <c r="AH48" s="72"/>
      <c r="AI48" s="72"/>
      <c r="AJ48" s="72"/>
      <c r="AK48" s="72"/>
      <c r="AL48" s="72"/>
      <c r="AM48" s="72"/>
      <c r="AN48" s="72"/>
      <c r="AO48" s="72"/>
      <c r="AP48" s="72"/>
      <c r="AQ48" s="72"/>
      <c r="AR48" s="72"/>
    </row>
    <row r="49" spans="1:44" s="139" customFormat="1" x14ac:dyDescent="0.2">
      <c r="A49" s="231"/>
      <c r="B49" s="421" t="s">
        <v>423</v>
      </c>
      <c r="C49" s="421"/>
      <c r="D49" s="421"/>
      <c r="E49" s="421"/>
      <c r="F49" s="421"/>
      <c r="G49" s="421"/>
      <c r="H49" s="232"/>
      <c r="I49" s="232"/>
      <c r="K49" s="72"/>
      <c r="L49" s="72"/>
      <c r="M49" s="72"/>
      <c r="N49" s="72"/>
      <c r="O49" s="72"/>
      <c r="P49" s="72"/>
      <c r="Q49" s="72"/>
      <c r="R49" s="72"/>
      <c r="S49" s="72"/>
      <c r="T49" s="72"/>
      <c r="U49" s="72"/>
      <c r="V49" s="72"/>
      <c r="W49" s="72"/>
      <c r="X49" s="72"/>
      <c r="Y49" s="72"/>
      <c r="Z49" s="72"/>
      <c r="AA49" s="72"/>
      <c r="AB49" s="72"/>
      <c r="AC49" s="72"/>
      <c r="AD49" s="72"/>
      <c r="AE49" s="72"/>
      <c r="AF49" s="72"/>
      <c r="AG49" s="72"/>
      <c r="AH49" s="72"/>
      <c r="AI49" s="72"/>
      <c r="AJ49" s="72"/>
      <c r="AK49" s="72"/>
      <c r="AL49" s="72"/>
      <c r="AM49" s="72"/>
      <c r="AN49" s="72"/>
      <c r="AO49" s="72"/>
      <c r="AP49" s="72"/>
      <c r="AQ49" s="72"/>
      <c r="AR49" s="72"/>
    </row>
    <row r="50" spans="1:44" s="139" customFormat="1" x14ac:dyDescent="0.2">
      <c r="A50" s="231"/>
      <c r="B50" s="421" t="s">
        <v>424</v>
      </c>
      <c r="C50" s="421"/>
      <c r="D50" s="421"/>
      <c r="E50" s="421"/>
      <c r="F50" s="421"/>
      <c r="G50" s="421"/>
      <c r="H50" s="232"/>
      <c r="I50" s="232"/>
      <c r="K50" s="72"/>
      <c r="L50" s="72"/>
      <c r="M50" s="72"/>
      <c r="N50" s="72"/>
      <c r="O50" s="72"/>
      <c r="P50" s="72"/>
      <c r="Q50" s="72"/>
      <c r="R50" s="72"/>
      <c r="S50" s="72"/>
      <c r="T50" s="72"/>
      <c r="U50" s="72"/>
      <c r="V50" s="72"/>
      <c r="W50" s="72"/>
      <c r="X50" s="72"/>
      <c r="Y50" s="72"/>
      <c r="Z50" s="72"/>
      <c r="AA50" s="72"/>
      <c r="AB50" s="72"/>
      <c r="AC50" s="72"/>
      <c r="AD50" s="72"/>
      <c r="AE50" s="72"/>
      <c r="AF50" s="72"/>
      <c r="AG50" s="72"/>
      <c r="AH50" s="72"/>
      <c r="AI50" s="72"/>
      <c r="AJ50" s="72"/>
      <c r="AK50" s="72"/>
      <c r="AL50" s="72"/>
      <c r="AM50" s="72"/>
      <c r="AN50" s="72"/>
      <c r="AO50" s="72"/>
      <c r="AP50" s="72"/>
      <c r="AQ50" s="72"/>
      <c r="AR50" s="72"/>
    </row>
    <row r="51" spans="1:44" s="139" customFormat="1" x14ac:dyDescent="0.2">
      <c r="A51" s="238" t="s">
        <v>425</v>
      </c>
      <c r="B51" s="238" t="s">
        <v>447</v>
      </c>
      <c r="C51" s="238"/>
      <c r="D51" s="238"/>
      <c r="E51" s="238"/>
      <c r="F51" s="238"/>
      <c r="G51" s="238"/>
      <c r="H51" s="105"/>
      <c r="I51" s="105"/>
      <c r="K51" s="72"/>
      <c r="L51" s="72"/>
      <c r="M51" s="72"/>
      <c r="N51" s="72"/>
      <c r="O51" s="72"/>
      <c r="P51" s="72"/>
      <c r="Q51" s="72"/>
      <c r="R51" s="72"/>
      <c r="S51" s="72"/>
      <c r="T51" s="72"/>
      <c r="U51" s="72"/>
      <c r="V51" s="72"/>
      <c r="W51" s="72"/>
      <c r="X51" s="72"/>
      <c r="Y51" s="72"/>
      <c r="Z51" s="72"/>
      <c r="AA51" s="72"/>
      <c r="AB51" s="72"/>
      <c r="AC51" s="72"/>
      <c r="AD51" s="72"/>
      <c r="AE51" s="72"/>
      <c r="AF51" s="72"/>
      <c r="AG51" s="72"/>
      <c r="AH51" s="72"/>
      <c r="AI51" s="72"/>
      <c r="AJ51" s="72"/>
      <c r="AK51" s="72"/>
      <c r="AL51" s="72"/>
      <c r="AM51" s="72"/>
      <c r="AN51" s="72"/>
      <c r="AO51" s="72"/>
      <c r="AP51" s="72"/>
      <c r="AQ51" s="72"/>
      <c r="AR51" s="72"/>
    </row>
    <row r="52" spans="1:44" s="139" customFormat="1" x14ac:dyDescent="0.2">
      <c r="A52" s="231"/>
      <c r="B52" s="235"/>
      <c r="C52" s="235"/>
      <c r="D52" s="235"/>
      <c r="E52" s="235"/>
      <c r="F52" s="235"/>
      <c r="G52" s="235"/>
      <c r="H52" s="232"/>
      <c r="I52" s="232"/>
      <c r="K52" s="72"/>
      <c r="L52" s="72"/>
      <c r="M52" s="72"/>
      <c r="N52" s="72"/>
      <c r="O52" s="72"/>
      <c r="P52" s="72"/>
      <c r="Q52" s="72"/>
      <c r="R52" s="72"/>
      <c r="S52" s="72"/>
      <c r="T52" s="72"/>
      <c r="U52" s="72"/>
      <c r="V52" s="72"/>
      <c r="W52" s="72"/>
      <c r="X52" s="72"/>
      <c r="Y52" s="72"/>
      <c r="Z52" s="72"/>
      <c r="AA52" s="72"/>
      <c r="AB52" s="72"/>
      <c r="AC52" s="72"/>
      <c r="AD52" s="72"/>
      <c r="AE52" s="72"/>
      <c r="AF52" s="72"/>
      <c r="AG52" s="72"/>
      <c r="AH52" s="72"/>
      <c r="AI52" s="72"/>
      <c r="AJ52" s="72"/>
      <c r="AK52" s="72"/>
      <c r="AL52" s="72"/>
      <c r="AM52" s="72"/>
      <c r="AN52" s="72"/>
      <c r="AO52" s="72"/>
      <c r="AP52" s="72"/>
      <c r="AQ52" s="72"/>
      <c r="AR52" s="72"/>
    </row>
    <row r="53" spans="1:44" s="139" customFormat="1" x14ac:dyDescent="0.2">
      <c r="A53" s="230"/>
      <c r="B53" s="443" t="s">
        <v>204</v>
      </c>
      <c r="C53" s="443"/>
      <c r="D53" s="443"/>
      <c r="E53" s="443"/>
      <c r="F53" s="443"/>
      <c r="G53" s="443"/>
      <c r="H53" s="105"/>
      <c r="I53" s="105"/>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2"/>
      <c r="AO53" s="72"/>
      <c r="AP53" s="72"/>
      <c r="AQ53" s="72"/>
      <c r="AR53" s="72"/>
    </row>
    <row r="54" spans="1:44" s="139" customFormat="1" x14ac:dyDescent="0.2">
      <c r="A54" s="230"/>
      <c r="B54" s="234"/>
      <c r="C54" s="234"/>
      <c r="D54" s="234"/>
      <c r="E54" s="234"/>
      <c r="F54" s="234"/>
      <c r="G54" s="234"/>
      <c r="H54" s="105"/>
      <c r="I54" s="105"/>
      <c r="K54" s="72"/>
      <c r="L54" s="72"/>
      <c r="M54" s="72"/>
      <c r="N54" s="72"/>
      <c r="O54" s="72"/>
      <c r="P54" s="72"/>
      <c r="Q54" s="72"/>
      <c r="R54" s="72"/>
      <c r="S54" s="72"/>
      <c r="T54" s="72"/>
      <c r="U54" s="72"/>
      <c r="V54" s="72"/>
      <c r="W54" s="72"/>
      <c r="X54" s="72"/>
      <c r="Y54" s="72"/>
      <c r="Z54" s="72"/>
      <c r="AA54" s="72"/>
      <c r="AB54" s="72"/>
      <c r="AC54" s="72"/>
      <c r="AD54" s="72"/>
      <c r="AE54" s="72"/>
      <c r="AF54" s="72"/>
      <c r="AG54" s="72"/>
      <c r="AH54" s="72"/>
      <c r="AI54" s="72"/>
      <c r="AJ54" s="72"/>
      <c r="AK54" s="72"/>
      <c r="AL54" s="72"/>
      <c r="AM54" s="72"/>
      <c r="AN54" s="72"/>
      <c r="AO54" s="72"/>
      <c r="AP54" s="72"/>
      <c r="AQ54" s="72"/>
      <c r="AR54" s="72"/>
    </row>
    <row r="55" spans="1:44" s="139" customFormat="1" x14ac:dyDescent="0.2">
      <c r="A55" s="228"/>
      <c r="B55" s="257" t="s">
        <v>638</v>
      </c>
      <c r="C55" s="257"/>
      <c r="D55" s="257"/>
      <c r="E55" s="257"/>
      <c r="F55" s="177"/>
      <c r="G55" s="177"/>
      <c r="H55" s="227"/>
      <c r="I55" s="227"/>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row>
    <row r="56" spans="1:44" s="139" customFormat="1" ht="4.5" customHeight="1" x14ac:dyDescent="0.2">
      <c r="A56" s="228"/>
      <c r="B56" s="227"/>
      <c r="C56" s="177"/>
      <c r="D56" s="177"/>
      <c r="E56" s="177"/>
      <c r="F56" s="177"/>
      <c r="G56" s="177"/>
      <c r="H56" s="227"/>
      <c r="I56" s="227"/>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72"/>
      <c r="AP56" s="72"/>
      <c r="AQ56" s="72"/>
      <c r="AR56" s="72"/>
    </row>
    <row r="57" spans="1:44" s="139" customFormat="1" x14ac:dyDescent="0.2">
      <c r="A57" s="238" t="s">
        <v>426</v>
      </c>
      <c r="B57" s="238" t="s">
        <v>448</v>
      </c>
      <c r="C57" s="238"/>
      <c r="D57" s="238"/>
      <c r="E57" s="238"/>
      <c r="F57" s="238"/>
      <c r="G57" s="238"/>
      <c r="H57" s="227"/>
      <c r="I57" s="227"/>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72"/>
      <c r="AP57" s="72"/>
      <c r="AQ57" s="72"/>
      <c r="AR57" s="72"/>
    </row>
    <row r="58" spans="1:44" s="139" customFormat="1" x14ac:dyDescent="0.2">
      <c r="A58" s="238" t="s">
        <v>427</v>
      </c>
      <c r="B58" s="238" t="s">
        <v>454</v>
      </c>
      <c r="C58" s="238"/>
      <c r="D58" s="238"/>
      <c r="E58" s="238"/>
      <c r="F58" s="238"/>
      <c r="G58" s="238"/>
      <c r="H58" s="238"/>
      <c r="I58" s="238"/>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72"/>
      <c r="AP58" s="72"/>
      <c r="AQ58" s="72"/>
      <c r="AR58" s="72"/>
    </row>
    <row r="59" spans="1:44" s="139" customFormat="1" x14ac:dyDescent="0.2">
      <c r="A59" s="238" t="s">
        <v>428</v>
      </c>
      <c r="B59" s="238" t="s">
        <v>455</v>
      </c>
      <c r="C59" s="238"/>
      <c r="D59" s="238"/>
      <c r="E59" s="238"/>
      <c r="F59" s="238"/>
      <c r="G59" s="238"/>
      <c r="H59" s="227"/>
      <c r="I59" s="227"/>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72"/>
      <c r="AP59" s="72"/>
      <c r="AQ59" s="72"/>
      <c r="AR59" s="72"/>
    </row>
    <row r="60" spans="1:44" s="139" customFormat="1" x14ac:dyDescent="0.2">
      <c r="A60" s="239" t="s">
        <v>429</v>
      </c>
      <c r="B60" s="445" t="s">
        <v>456</v>
      </c>
      <c r="C60" s="445"/>
      <c r="D60" s="445"/>
      <c r="E60" s="445"/>
      <c r="F60" s="445"/>
      <c r="G60" s="445"/>
      <c r="H60" s="227"/>
      <c r="I60" s="227"/>
      <c r="K60" s="72"/>
      <c r="L60" s="72"/>
      <c r="M60" s="72"/>
      <c r="N60" s="72"/>
      <c r="O60" s="72"/>
      <c r="P60" s="72"/>
      <c r="Q60" s="72"/>
      <c r="R60" s="72"/>
      <c r="S60" s="72"/>
      <c r="T60" s="72"/>
      <c r="U60" s="72"/>
      <c r="V60" s="72"/>
      <c r="W60" s="72"/>
      <c r="X60" s="72"/>
      <c r="Y60" s="72"/>
      <c r="Z60" s="72"/>
      <c r="AA60" s="72"/>
      <c r="AB60" s="72"/>
      <c r="AC60" s="72"/>
      <c r="AD60" s="72"/>
      <c r="AE60" s="72"/>
      <c r="AF60" s="72"/>
      <c r="AG60" s="72"/>
      <c r="AH60" s="72"/>
      <c r="AI60" s="72"/>
      <c r="AJ60" s="72"/>
      <c r="AK60" s="72"/>
      <c r="AL60" s="72"/>
      <c r="AM60" s="72"/>
      <c r="AN60" s="72"/>
      <c r="AO60" s="72"/>
      <c r="AP60" s="72"/>
      <c r="AQ60" s="72"/>
      <c r="AR60" s="72"/>
    </row>
    <row r="61" spans="1:44" s="139" customFormat="1" x14ac:dyDescent="0.2">
      <c r="A61" s="105"/>
      <c r="B61" s="421" t="s">
        <v>344</v>
      </c>
      <c r="C61" s="421"/>
      <c r="D61" s="421"/>
      <c r="E61" s="421"/>
      <c r="F61" s="421"/>
      <c r="G61" s="421"/>
      <c r="H61" s="227"/>
      <c r="I61" s="227"/>
      <c r="K61" s="72"/>
      <c r="L61" s="72"/>
      <c r="M61" s="72"/>
      <c r="N61" s="72"/>
      <c r="O61" s="72"/>
      <c r="P61" s="72"/>
      <c r="Q61" s="72"/>
      <c r="R61" s="72"/>
      <c r="S61" s="72"/>
      <c r="T61" s="72"/>
      <c r="U61" s="72"/>
      <c r="V61" s="72"/>
      <c r="W61" s="72"/>
      <c r="X61" s="72"/>
      <c r="Y61" s="72"/>
      <c r="Z61" s="72"/>
      <c r="AA61" s="72"/>
      <c r="AB61" s="72"/>
      <c r="AC61" s="72"/>
      <c r="AD61" s="72"/>
      <c r="AE61" s="72"/>
      <c r="AF61" s="72"/>
      <c r="AG61" s="72"/>
      <c r="AH61" s="72"/>
      <c r="AI61" s="72"/>
      <c r="AJ61" s="72"/>
      <c r="AK61" s="72"/>
      <c r="AL61" s="72"/>
      <c r="AM61" s="72"/>
      <c r="AN61" s="72"/>
      <c r="AO61" s="72"/>
      <c r="AP61" s="72"/>
      <c r="AQ61" s="72"/>
      <c r="AR61" s="72"/>
    </row>
    <row r="62" spans="1:44" s="139" customFormat="1" x14ac:dyDescent="0.2">
      <c r="A62" s="236"/>
      <c r="B62" s="421" t="s">
        <v>345</v>
      </c>
      <c r="C62" s="421"/>
      <c r="D62" s="421"/>
      <c r="E62" s="421"/>
      <c r="F62" s="421"/>
      <c r="G62" s="421"/>
      <c r="H62" s="227"/>
      <c r="I62" s="227"/>
      <c r="K62" s="72"/>
      <c r="L62" s="72"/>
      <c r="M62" s="72"/>
      <c r="N62" s="72"/>
      <c r="O62" s="72"/>
      <c r="P62" s="72"/>
      <c r="Q62" s="72"/>
      <c r="R62" s="72"/>
      <c r="S62" s="72"/>
      <c r="T62" s="72"/>
      <c r="U62" s="72"/>
      <c r="V62" s="72"/>
      <c r="W62" s="72"/>
      <c r="X62" s="72"/>
      <c r="Y62" s="72"/>
      <c r="Z62" s="72"/>
      <c r="AA62" s="72"/>
      <c r="AB62" s="72"/>
      <c r="AC62" s="72"/>
      <c r="AD62" s="72"/>
      <c r="AE62" s="72"/>
      <c r="AF62" s="72"/>
      <c r="AG62" s="72"/>
      <c r="AH62" s="72"/>
      <c r="AI62" s="72"/>
      <c r="AJ62" s="72"/>
      <c r="AK62" s="72"/>
      <c r="AL62" s="72"/>
      <c r="AM62" s="72"/>
      <c r="AN62" s="72"/>
      <c r="AO62" s="72"/>
      <c r="AP62" s="72"/>
      <c r="AQ62" s="72"/>
      <c r="AR62" s="72"/>
    </row>
    <row r="63" spans="1:44" s="139" customFormat="1" x14ac:dyDescent="0.2">
      <c r="A63" s="236"/>
      <c r="B63" s="235"/>
      <c r="C63" s="235"/>
      <c r="D63" s="235"/>
      <c r="E63" s="235"/>
      <c r="F63" s="235"/>
      <c r="G63" s="235"/>
      <c r="H63" s="227"/>
      <c r="I63" s="227"/>
      <c r="K63" s="72"/>
      <c r="L63" s="72"/>
      <c r="M63" s="72"/>
      <c r="N63" s="72"/>
      <c r="O63" s="72"/>
      <c r="P63" s="72"/>
      <c r="Q63" s="72"/>
      <c r="R63" s="72"/>
      <c r="S63" s="72"/>
      <c r="T63" s="72"/>
      <c r="U63" s="72"/>
      <c r="V63" s="72"/>
      <c r="W63" s="72"/>
      <c r="X63" s="72"/>
      <c r="Y63" s="72"/>
      <c r="Z63" s="72"/>
      <c r="AA63" s="72"/>
      <c r="AB63" s="72"/>
      <c r="AC63" s="72"/>
      <c r="AD63" s="72"/>
      <c r="AE63" s="72"/>
      <c r="AF63" s="72"/>
      <c r="AG63" s="72"/>
      <c r="AH63" s="72"/>
      <c r="AI63" s="72"/>
      <c r="AJ63" s="72"/>
      <c r="AK63" s="72"/>
      <c r="AL63" s="72"/>
      <c r="AM63" s="72"/>
      <c r="AN63" s="72"/>
      <c r="AO63" s="72"/>
      <c r="AP63" s="72"/>
      <c r="AQ63" s="72"/>
      <c r="AR63" s="72"/>
    </row>
    <row r="64" spans="1:44" s="139" customFormat="1" ht="15" x14ac:dyDescent="0.2">
      <c r="A64" s="244">
        <v>2</v>
      </c>
      <c r="B64" s="440" t="s">
        <v>163</v>
      </c>
      <c r="C64" s="440"/>
      <c r="D64" s="440"/>
      <c r="E64" s="440"/>
      <c r="F64" s="440"/>
      <c r="G64" s="440"/>
      <c r="H64" s="227"/>
      <c r="I64" s="227"/>
      <c r="K64" s="72"/>
      <c r="L64" s="72"/>
      <c r="M64" s="72"/>
      <c r="N64" s="72"/>
      <c r="O64" s="72"/>
      <c r="P64" s="72"/>
      <c r="Q64" s="72"/>
      <c r="R64" s="72"/>
      <c r="S64" s="72"/>
      <c r="T64" s="72"/>
      <c r="U64" s="72"/>
      <c r="V64" s="72"/>
      <c r="W64" s="72"/>
      <c r="X64" s="72"/>
      <c r="Y64" s="72"/>
      <c r="Z64" s="72"/>
      <c r="AA64" s="72"/>
      <c r="AB64" s="72"/>
      <c r="AC64" s="72"/>
      <c r="AD64" s="72"/>
      <c r="AE64" s="72"/>
      <c r="AF64" s="72"/>
      <c r="AG64" s="72"/>
      <c r="AH64" s="72"/>
      <c r="AI64" s="72"/>
      <c r="AJ64" s="72"/>
      <c r="AK64" s="72"/>
      <c r="AL64" s="72"/>
      <c r="AM64" s="72"/>
      <c r="AN64" s="72"/>
      <c r="AO64" s="72"/>
      <c r="AP64" s="72"/>
      <c r="AQ64" s="72"/>
      <c r="AR64" s="72"/>
    </row>
    <row r="65" spans="1:44" s="139" customFormat="1" x14ac:dyDescent="0.2">
      <c r="A65" s="237"/>
      <c r="B65" s="228"/>
      <c r="C65" s="228"/>
      <c r="D65" s="228"/>
      <c r="E65" s="228"/>
      <c r="F65" s="228"/>
      <c r="G65" s="228"/>
      <c r="H65" s="227"/>
      <c r="I65" s="227"/>
      <c r="K65" s="72"/>
      <c r="L65" s="72"/>
      <c r="M65" s="72"/>
      <c r="N65" s="72"/>
      <c r="O65" s="72"/>
      <c r="P65" s="72"/>
      <c r="Q65" s="72"/>
      <c r="R65" s="72"/>
      <c r="S65" s="72"/>
      <c r="T65" s="72"/>
      <c r="U65" s="72"/>
      <c r="V65" s="72"/>
      <c r="W65" s="72"/>
      <c r="X65" s="72"/>
      <c r="Y65" s="72"/>
      <c r="Z65" s="72"/>
      <c r="AA65" s="72"/>
      <c r="AB65" s="72"/>
      <c r="AC65" s="72"/>
      <c r="AD65" s="72"/>
      <c r="AE65" s="72"/>
      <c r="AF65" s="72"/>
      <c r="AG65" s="72"/>
      <c r="AH65" s="72"/>
      <c r="AI65" s="72"/>
      <c r="AJ65" s="72"/>
      <c r="AK65" s="72"/>
      <c r="AL65" s="72"/>
      <c r="AM65" s="72"/>
      <c r="AN65" s="72"/>
      <c r="AO65" s="72"/>
      <c r="AP65" s="72"/>
      <c r="AQ65" s="72"/>
      <c r="AR65" s="72"/>
    </row>
    <row r="66" spans="1:44" s="139" customFormat="1" x14ac:dyDescent="0.2">
      <c r="A66" s="228"/>
      <c r="B66" s="257" t="s">
        <v>639</v>
      </c>
      <c r="C66" s="257"/>
      <c r="D66" s="257"/>
      <c r="E66" s="177"/>
      <c r="F66" s="177"/>
      <c r="G66" s="177"/>
      <c r="H66" s="227"/>
      <c r="I66" s="227"/>
      <c r="K66" s="72"/>
      <c r="L66" s="72"/>
      <c r="M66" s="72"/>
      <c r="N66" s="72"/>
      <c r="O66" s="72"/>
      <c r="P66" s="72"/>
      <c r="Q66" s="72"/>
      <c r="R66" s="72"/>
      <c r="S66" s="72"/>
      <c r="T66" s="72"/>
      <c r="U66" s="72"/>
      <c r="V66" s="72"/>
      <c r="W66" s="72"/>
      <c r="X66" s="72"/>
      <c r="Y66" s="72"/>
      <c r="Z66" s="72"/>
      <c r="AA66" s="72"/>
      <c r="AB66" s="72"/>
      <c r="AC66" s="72"/>
      <c r="AD66" s="72"/>
      <c r="AE66" s="72"/>
      <c r="AF66" s="72"/>
      <c r="AG66" s="72"/>
      <c r="AH66" s="72"/>
      <c r="AI66" s="72"/>
      <c r="AJ66" s="72"/>
      <c r="AK66" s="72"/>
      <c r="AL66" s="72"/>
      <c r="AM66" s="72"/>
      <c r="AN66" s="72"/>
      <c r="AO66" s="72"/>
      <c r="AP66" s="72"/>
      <c r="AQ66" s="72"/>
      <c r="AR66" s="72"/>
    </row>
    <row r="67" spans="1:44" s="139" customFormat="1" ht="4.5" customHeight="1" x14ac:dyDescent="0.2">
      <c r="A67" s="237"/>
      <c r="B67" s="228"/>
      <c r="C67" s="228"/>
      <c r="D67" s="228"/>
      <c r="E67" s="228"/>
      <c r="F67" s="228"/>
      <c r="G67" s="228"/>
      <c r="H67" s="227"/>
      <c r="I67" s="227"/>
      <c r="K67" s="72"/>
      <c r="L67" s="72"/>
      <c r="M67" s="72"/>
      <c r="N67" s="72"/>
      <c r="O67" s="72"/>
      <c r="P67" s="72"/>
      <c r="Q67" s="72"/>
      <c r="R67" s="72"/>
      <c r="S67" s="72"/>
      <c r="T67" s="72"/>
      <c r="U67" s="72"/>
      <c r="V67" s="72"/>
      <c r="W67" s="72"/>
      <c r="X67" s="72"/>
      <c r="Y67" s="72"/>
      <c r="Z67" s="72"/>
      <c r="AA67" s="72"/>
      <c r="AB67" s="72"/>
      <c r="AC67" s="72"/>
      <c r="AD67" s="72"/>
      <c r="AE67" s="72"/>
      <c r="AF67" s="72"/>
      <c r="AG67" s="72"/>
      <c r="AH67" s="72"/>
      <c r="AI67" s="72"/>
      <c r="AJ67" s="72"/>
      <c r="AK67" s="72"/>
      <c r="AL67" s="72"/>
      <c r="AM67" s="72"/>
      <c r="AN67" s="72"/>
      <c r="AO67" s="72"/>
      <c r="AP67" s="72"/>
      <c r="AQ67" s="72"/>
      <c r="AR67" s="72"/>
    </row>
    <row r="68" spans="1:44" s="139" customFormat="1" x14ac:dyDescent="0.2">
      <c r="A68" s="230" t="s">
        <v>430</v>
      </c>
      <c r="B68" s="443" t="s">
        <v>431</v>
      </c>
      <c r="C68" s="443"/>
      <c r="D68" s="443"/>
      <c r="E68" s="443"/>
      <c r="F68" s="443"/>
      <c r="G68" s="443"/>
      <c r="H68" s="227"/>
      <c r="I68" s="227"/>
      <c r="K68" s="72"/>
      <c r="L68" s="72"/>
      <c r="M68" s="72"/>
      <c r="N68" s="72"/>
      <c r="O68" s="72"/>
      <c r="P68" s="72"/>
      <c r="Q68" s="72"/>
      <c r="R68" s="72"/>
      <c r="S68" s="72"/>
      <c r="T68" s="72"/>
      <c r="U68" s="72"/>
      <c r="V68" s="72"/>
      <c r="W68" s="72"/>
      <c r="X68" s="72"/>
      <c r="Y68" s="72"/>
      <c r="Z68" s="72"/>
      <c r="AA68" s="72"/>
      <c r="AB68" s="72"/>
      <c r="AC68" s="72"/>
      <c r="AD68" s="72"/>
      <c r="AE68" s="72"/>
      <c r="AF68" s="72"/>
      <c r="AG68" s="72"/>
      <c r="AH68" s="72"/>
      <c r="AI68" s="72"/>
      <c r="AJ68" s="72"/>
      <c r="AK68" s="72"/>
      <c r="AL68" s="72"/>
      <c r="AM68" s="72"/>
      <c r="AN68" s="72"/>
      <c r="AO68" s="72"/>
      <c r="AP68" s="72"/>
      <c r="AQ68" s="72"/>
      <c r="AR68" s="72"/>
    </row>
    <row r="69" spans="1:44" s="139" customFormat="1" x14ac:dyDescent="0.2">
      <c r="A69" s="105"/>
      <c r="B69" s="421" t="s">
        <v>432</v>
      </c>
      <c r="C69" s="421"/>
      <c r="D69" s="421"/>
      <c r="E69" s="421"/>
      <c r="F69" s="421"/>
      <c r="G69" s="421"/>
      <c r="H69" s="227"/>
      <c r="I69" s="227"/>
      <c r="K69" s="72"/>
      <c r="L69" s="72"/>
      <c r="M69" s="72"/>
      <c r="N69" s="72"/>
      <c r="O69" s="72"/>
      <c r="P69" s="72"/>
      <c r="Q69" s="72"/>
      <c r="R69" s="72"/>
      <c r="S69" s="72"/>
      <c r="T69" s="72"/>
      <c r="U69" s="72"/>
      <c r="V69" s="72"/>
      <c r="W69" s="72"/>
      <c r="X69" s="72"/>
      <c r="Y69" s="72"/>
      <c r="Z69" s="72"/>
      <c r="AA69" s="72"/>
      <c r="AB69" s="72"/>
      <c r="AC69" s="72"/>
      <c r="AD69" s="72"/>
      <c r="AE69" s="72"/>
      <c r="AF69" s="72"/>
      <c r="AG69" s="72"/>
      <c r="AH69" s="72"/>
      <c r="AI69" s="72"/>
      <c r="AJ69" s="72"/>
      <c r="AK69" s="72"/>
      <c r="AL69" s="72"/>
      <c r="AM69" s="72"/>
      <c r="AN69" s="72"/>
      <c r="AO69" s="72"/>
      <c r="AP69" s="72"/>
      <c r="AQ69" s="72"/>
      <c r="AR69" s="72"/>
    </row>
    <row r="70" spans="1:44" s="139" customFormat="1" x14ac:dyDescent="0.2">
      <c r="A70" s="105"/>
      <c r="B70" s="421" t="s">
        <v>449</v>
      </c>
      <c r="C70" s="421"/>
      <c r="D70" s="421"/>
      <c r="E70" s="421"/>
      <c r="F70" s="421"/>
      <c r="G70" s="421"/>
      <c r="H70" s="227"/>
      <c r="I70" s="227"/>
      <c r="K70" s="72"/>
      <c r="L70" s="72"/>
      <c r="M70" s="72"/>
      <c r="N70" s="72"/>
      <c r="O70" s="72"/>
      <c r="P70" s="72"/>
      <c r="Q70" s="72"/>
      <c r="R70" s="72"/>
      <c r="S70" s="72"/>
      <c r="T70" s="72"/>
      <c r="U70" s="72"/>
      <c r="V70" s="72"/>
      <c r="W70" s="72"/>
      <c r="X70" s="72"/>
      <c r="Y70" s="72"/>
      <c r="Z70" s="72"/>
      <c r="AA70" s="72"/>
      <c r="AB70" s="72"/>
      <c r="AC70" s="72"/>
      <c r="AD70" s="72"/>
      <c r="AE70" s="72"/>
      <c r="AF70" s="72"/>
      <c r="AG70" s="72"/>
      <c r="AH70" s="72"/>
      <c r="AI70" s="72"/>
      <c r="AJ70" s="72"/>
      <c r="AK70" s="72"/>
      <c r="AL70" s="72"/>
      <c r="AM70" s="72"/>
      <c r="AN70" s="72"/>
      <c r="AO70" s="72"/>
      <c r="AP70" s="72"/>
      <c r="AQ70" s="72"/>
      <c r="AR70" s="72"/>
    </row>
    <row r="71" spans="1:44" s="139" customFormat="1" x14ac:dyDescent="0.2">
      <c r="A71" s="105"/>
      <c r="B71" s="421" t="s">
        <v>450</v>
      </c>
      <c r="C71" s="421"/>
      <c r="D71" s="421"/>
      <c r="E71" s="421"/>
      <c r="F71" s="421"/>
      <c r="G71" s="421"/>
      <c r="H71" s="227"/>
      <c r="I71" s="227"/>
      <c r="K71" s="72"/>
      <c r="L71" s="72"/>
      <c r="M71" s="72"/>
      <c r="N71" s="72"/>
      <c r="O71" s="72"/>
      <c r="P71" s="72"/>
      <c r="Q71" s="72"/>
      <c r="R71" s="72"/>
      <c r="S71" s="72"/>
      <c r="T71" s="72"/>
      <c r="U71" s="72"/>
      <c r="V71" s="72"/>
      <c r="W71" s="72"/>
      <c r="X71" s="72"/>
      <c r="Y71" s="72"/>
      <c r="Z71" s="72"/>
      <c r="AA71" s="72"/>
      <c r="AB71" s="72"/>
      <c r="AC71" s="72"/>
      <c r="AD71" s="72"/>
      <c r="AE71" s="72"/>
      <c r="AF71" s="72"/>
      <c r="AG71" s="72"/>
      <c r="AH71" s="72"/>
      <c r="AI71" s="72"/>
      <c r="AJ71" s="72"/>
      <c r="AK71" s="72"/>
      <c r="AL71" s="72"/>
      <c r="AM71" s="72"/>
      <c r="AN71" s="72"/>
      <c r="AO71" s="72"/>
      <c r="AP71" s="72"/>
      <c r="AQ71" s="72"/>
      <c r="AR71" s="72"/>
    </row>
    <row r="72" spans="1:44" s="139" customFormat="1" x14ac:dyDescent="0.2">
      <c r="A72" s="105"/>
      <c r="B72" s="421" t="s">
        <v>433</v>
      </c>
      <c r="C72" s="421"/>
      <c r="D72" s="421"/>
      <c r="E72" s="421"/>
      <c r="F72" s="421"/>
      <c r="G72" s="421"/>
      <c r="H72" s="227"/>
      <c r="I72" s="227"/>
      <c r="K72" s="72"/>
      <c r="L72" s="72"/>
      <c r="M72" s="72"/>
      <c r="N72" s="72"/>
      <c r="O72" s="72"/>
      <c r="P72" s="72"/>
      <c r="Q72" s="72"/>
      <c r="R72" s="72"/>
      <c r="S72" s="72"/>
      <c r="T72" s="72"/>
      <c r="U72" s="72"/>
      <c r="V72" s="72"/>
      <c r="W72" s="72"/>
      <c r="X72" s="72"/>
      <c r="Y72" s="72"/>
      <c r="Z72" s="72"/>
      <c r="AA72" s="72"/>
      <c r="AB72" s="72"/>
      <c r="AC72" s="72"/>
      <c r="AD72" s="72"/>
      <c r="AE72" s="72"/>
      <c r="AF72" s="72"/>
      <c r="AG72" s="72"/>
      <c r="AH72" s="72"/>
      <c r="AI72" s="72"/>
      <c r="AJ72" s="72"/>
      <c r="AK72" s="72"/>
      <c r="AL72" s="72"/>
      <c r="AM72" s="72"/>
      <c r="AN72" s="72"/>
      <c r="AO72" s="72"/>
      <c r="AP72" s="72"/>
      <c r="AQ72" s="72"/>
      <c r="AR72" s="72"/>
    </row>
    <row r="73" spans="1:44" s="139" customFormat="1" x14ac:dyDescent="0.2">
      <c r="A73" s="105"/>
      <c r="B73" s="235"/>
      <c r="C73" s="235"/>
      <c r="D73" s="235"/>
      <c r="E73" s="235"/>
      <c r="F73" s="235"/>
      <c r="G73" s="235"/>
      <c r="H73" s="227"/>
      <c r="I73" s="227"/>
      <c r="K73" s="72"/>
      <c r="L73" s="72"/>
      <c r="M73" s="72"/>
      <c r="N73" s="72"/>
      <c r="O73" s="72"/>
      <c r="P73" s="72"/>
      <c r="Q73" s="72"/>
      <c r="R73" s="72"/>
      <c r="S73" s="72"/>
      <c r="T73" s="72"/>
      <c r="U73" s="72"/>
      <c r="V73" s="72"/>
      <c r="W73" s="72"/>
      <c r="X73" s="72"/>
      <c r="Y73" s="72"/>
      <c r="Z73" s="72"/>
      <c r="AA73" s="72"/>
      <c r="AB73" s="72"/>
      <c r="AC73" s="72"/>
      <c r="AD73" s="72"/>
      <c r="AE73" s="72"/>
      <c r="AF73" s="72"/>
      <c r="AG73" s="72"/>
      <c r="AH73" s="72"/>
      <c r="AI73" s="72"/>
      <c r="AJ73" s="72"/>
      <c r="AK73" s="72"/>
      <c r="AL73" s="72"/>
      <c r="AM73" s="72"/>
      <c r="AN73" s="72"/>
      <c r="AO73" s="72"/>
      <c r="AP73" s="72"/>
      <c r="AQ73" s="72"/>
      <c r="AR73" s="72"/>
    </row>
    <row r="74" spans="1:44" s="139" customFormat="1" ht="15" x14ac:dyDescent="0.2">
      <c r="A74" s="244">
        <v>3</v>
      </c>
      <c r="B74" s="440" t="s">
        <v>434</v>
      </c>
      <c r="C74" s="440"/>
      <c r="D74" s="440"/>
      <c r="E74" s="440"/>
      <c r="F74" s="440"/>
      <c r="G74" s="440"/>
      <c r="H74" s="227"/>
      <c r="I74" s="227"/>
      <c r="K74" s="72"/>
      <c r="L74" s="72"/>
      <c r="M74" s="72"/>
      <c r="N74" s="72"/>
      <c r="O74" s="72"/>
      <c r="P74" s="72"/>
      <c r="Q74" s="72"/>
      <c r="R74" s="72"/>
      <c r="S74" s="72"/>
      <c r="T74" s="72"/>
      <c r="U74" s="72"/>
      <c r="V74" s="72"/>
      <c r="W74" s="72"/>
      <c r="X74" s="72"/>
      <c r="Y74" s="72"/>
      <c r="Z74" s="72"/>
      <c r="AA74" s="72"/>
      <c r="AB74" s="72"/>
      <c r="AC74" s="72"/>
      <c r="AD74" s="72"/>
      <c r="AE74" s="72"/>
      <c r="AF74" s="72"/>
      <c r="AG74" s="72"/>
      <c r="AH74" s="72"/>
      <c r="AI74" s="72"/>
      <c r="AJ74" s="72"/>
      <c r="AK74" s="72"/>
      <c r="AL74" s="72"/>
      <c r="AM74" s="72"/>
      <c r="AN74" s="72"/>
      <c r="AO74" s="72"/>
      <c r="AP74" s="72"/>
      <c r="AQ74" s="72"/>
      <c r="AR74" s="72"/>
    </row>
    <row r="75" spans="1:44" s="139" customFormat="1" x14ac:dyDescent="0.2">
      <c r="A75" s="237"/>
      <c r="B75" s="228"/>
      <c r="C75" s="228"/>
      <c r="D75" s="228"/>
      <c r="E75" s="228"/>
      <c r="F75" s="228"/>
      <c r="G75" s="228"/>
      <c r="H75" s="227"/>
      <c r="I75" s="227"/>
      <c r="K75" s="72"/>
      <c r="L75" s="72"/>
      <c r="M75" s="72"/>
      <c r="N75" s="72"/>
      <c r="O75" s="72"/>
      <c r="P75" s="72"/>
      <c r="Q75" s="72"/>
      <c r="R75" s="72"/>
      <c r="S75" s="72"/>
      <c r="T75" s="72"/>
      <c r="U75" s="72"/>
      <c r="V75" s="72"/>
      <c r="W75" s="72"/>
      <c r="X75" s="72"/>
      <c r="Y75" s="72"/>
      <c r="Z75" s="72"/>
      <c r="AA75" s="72"/>
      <c r="AB75" s="72"/>
      <c r="AC75" s="72"/>
      <c r="AD75" s="72"/>
      <c r="AE75" s="72"/>
      <c r="AF75" s="72"/>
      <c r="AG75" s="72"/>
      <c r="AH75" s="72"/>
      <c r="AI75" s="72"/>
      <c r="AJ75" s="72"/>
      <c r="AK75" s="72"/>
      <c r="AL75" s="72"/>
      <c r="AM75" s="72"/>
      <c r="AN75" s="72"/>
      <c r="AO75" s="72"/>
      <c r="AP75" s="72"/>
      <c r="AQ75" s="72"/>
      <c r="AR75" s="72"/>
    </row>
    <row r="76" spans="1:44" s="139" customFormat="1" x14ac:dyDescent="0.2">
      <c r="A76" s="228"/>
      <c r="B76" s="227" t="s">
        <v>435</v>
      </c>
      <c r="C76" s="177"/>
      <c r="D76" s="177"/>
      <c r="E76" s="177"/>
      <c r="F76" s="177"/>
      <c r="G76" s="177"/>
      <c r="H76" s="227"/>
      <c r="I76" s="227"/>
      <c r="K76" s="72"/>
      <c r="L76" s="72"/>
      <c r="M76" s="72"/>
      <c r="N76" s="72"/>
      <c r="O76" s="72"/>
      <c r="P76" s="72"/>
      <c r="Q76" s="72"/>
      <c r="R76" s="72"/>
      <c r="S76" s="72"/>
      <c r="T76" s="72"/>
      <c r="U76" s="72"/>
      <c r="V76" s="72"/>
      <c r="W76" s="72"/>
      <c r="X76" s="72"/>
      <c r="Y76" s="72"/>
      <c r="Z76" s="72"/>
      <c r="AA76" s="72"/>
      <c r="AB76" s="72"/>
      <c r="AC76" s="72"/>
      <c r="AD76" s="72"/>
      <c r="AE76" s="72"/>
      <c r="AF76" s="72"/>
      <c r="AG76" s="72"/>
      <c r="AH76" s="72"/>
      <c r="AI76" s="72"/>
      <c r="AJ76" s="72"/>
      <c r="AK76" s="72"/>
      <c r="AL76" s="72"/>
      <c r="AM76" s="72"/>
      <c r="AN76" s="72"/>
      <c r="AO76" s="72"/>
      <c r="AP76" s="72"/>
      <c r="AQ76" s="72"/>
      <c r="AR76" s="72"/>
    </row>
    <row r="77" spans="1:44" s="139" customFormat="1" ht="4.5" customHeight="1" x14ac:dyDescent="0.2">
      <c r="A77" s="228"/>
      <c r="B77" s="227"/>
      <c r="C77" s="177"/>
      <c r="D77" s="177"/>
      <c r="E77" s="177"/>
      <c r="F77" s="177"/>
      <c r="G77" s="177"/>
      <c r="H77" s="227"/>
      <c r="I77" s="227"/>
      <c r="K77" s="72"/>
      <c r="L77" s="72"/>
      <c r="M77" s="72"/>
      <c r="N77" s="72"/>
      <c r="O77" s="72"/>
      <c r="P77" s="72"/>
      <c r="Q77" s="72"/>
      <c r="R77" s="72"/>
      <c r="S77" s="72"/>
      <c r="T77" s="72"/>
      <c r="U77" s="72"/>
      <c r="V77" s="72"/>
      <c r="W77" s="72"/>
      <c r="X77" s="72"/>
      <c r="Y77" s="72"/>
      <c r="Z77" s="72"/>
      <c r="AA77" s="72"/>
      <c r="AB77" s="72"/>
      <c r="AC77" s="72"/>
      <c r="AD77" s="72"/>
      <c r="AE77" s="72"/>
      <c r="AF77" s="72"/>
      <c r="AG77" s="72"/>
      <c r="AH77" s="72"/>
      <c r="AI77" s="72"/>
      <c r="AJ77" s="72"/>
      <c r="AK77" s="72"/>
      <c r="AL77" s="72"/>
      <c r="AM77" s="72"/>
      <c r="AN77" s="72"/>
      <c r="AO77" s="72"/>
      <c r="AP77" s="72"/>
      <c r="AQ77" s="72"/>
      <c r="AR77" s="72"/>
    </row>
    <row r="78" spans="1:44" s="139" customFormat="1" x14ac:dyDescent="0.2">
      <c r="A78" s="229" t="s">
        <v>213</v>
      </c>
      <c r="B78" s="227" t="s">
        <v>437</v>
      </c>
      <c r="C78" s="227"/>
      <c r="D78" s="227"/>
      <c r="E78" s="227"/>
      <c r="F78" s="227"/>
      <c r="G78" s="227"/>
      <c r="H78" s="227"/>
      <c r="I78" s="227"/>
      <c r="K78" s="72"/>
      <c r="L78" s="72"/>
      <c r="M78" s="72"/>
      <c r="N78" s="72"/>
      <c r="O78" s="72"/>
      <c r="P78" s="72"/>
      <c r="Q78" s="72"/>
      <c r="R78" s="72"/>
      <c r="S78" s="72"/>
      <c r="T78" s="72"/>
      <c r="U78" s="72"/>
      <c r="V78" s="72"/>
      <c r="W78" s="72"/>
      <c r="X78" s="72"/>
      <c r="Y78" s="72"/>
      <c r="Z78" s="72"/>
      <c r="AA78" s="72"/>
      <c r="AB78" s="72"/>
      <c r="AC78" s="72"/>
      <c r="AD78" s="72"/>
      <c r="AE78" s="72"/>
      <c r="AF78" s="72"/>
      <c r="AG78" s="72"/>
      <c r="AH78" s="72"/>
      <c r="AI78" s="72"/>
      <c r="AJ78" s="72"/>
      <c r="AK78" s="72"/>
      <c r="AL78" s="72"/>
      <c r="AM78" s="72"/>
      <c r="AN78" s="72"/>
      <c r="AO78" s="72"/>
      <c r="AP78" s="72"/>
      <c r="AQ78" s="72"/>
      <c r="AR78" s="72"/>
    </row>
    <row r="79" spans="1:44" s="139" customFormat="1" x14ac:dyDescent="0.2">
      <c r="A79" s="136"/>
      <c r="B79" s="421" t="s">
        <v>436</v>
      </c>
      <c r="C79" s="421"/>
      <c r="D79" s="421"/>
      <c r="E79" s="421"/>
      <c r="F79" s="421"/>
      <c r="G79" s="421"/>
      <c r="H79" s="227"/>
      <c r="I79" s="227"/>
      <c r="K79" s="72"/>
      <c r="L79" s="72"/>
      <c r="M79" s="72"/>
      <c r="N79" s="72"/>
      <c r="O79" s="72"/>
      <c r="P79" s="72"/>
      <c r="Q79" s="72"/>
      <c r="R79" s="72"/>
      <c r="S79" s="72"/>
      <c r="T79" s="72"/>
      <c r="U79" s="72"/>
      <c r="V79" s="72"/>
      <c r="W79" s="72"/>
      <c r="X79" s="72"/>
      <c r="Y79" s="72"/>
      <c r="Z79" s="72"/>
      <c r="AA79" s="72"/>
      <c r="AB79" s="72"/>
      <c r="AC79" s="72"/>
      <c r="AD79" s="72"/>
      <c r="AE79" s="72"/>
      <c r="AF79" s="72"/>
      <c r="AG79" s="72"/>
      <c r="AH79" s="72"/>
      <c r="AI79" s="72"/>
      <c r="AJ79" s="72"/>
      <c r="AK79" s="72"/>
      <c r="AL79" s="72"/>
      <c r="AM79" s="72"/>
      <c r="AN79" s="72"/>
      <c r="AO79" s="72"/>
      <c r="AP79" s="72"/>
      <c r="AQ79" s="72"/>
      <c r="AR79" s="72"/>
    </row>
    <row r="80" spans="1:44" s="139" customFormat="1" x14ac:dyDescent="0.2">
      <c r="A80" s="136"/>
      <c r="B80" s="421" t="s">
        <v>438</v>
      </c>
      <c r="C80" s="421"/>
      <c r="D80" s="421"/>
      <c r="E80" s="421"/>
      <c r="F80" s="421"/>
      <c r="G80" s="421"/>
      <c r="H80" s="227"/>
      <c r="I80" s="227"/>
      <c r="K80" s="72"/>
      <c r="L80" s="72"/>
      <c r="M80" s="72"/>
      <c r="N80" s="72"/>
      <c r="O80" s="72"/>
      <c r="P80" s="72"/>
      <c r="Q80" s="72"/>
      <c r="R80" s="72"/>
      <c r="S80" s="72"/>
      <c r="T80" s="72"/>
      <c r="U80" s="72"/>
      <c r="V80" s="72"/>
      <c r="W80" s="72"/>
      <c r="X80" s="72"/>
      <c r="Y80" s="72"/>
      <c r="Z80" s="72"/>
      <c r="AA80" s="72"/>
      <c r="AB80" s="72"/>
      <c r="AC80" s="72"/>
      <c r="AD80" s="72"/>
      <c r="AE80" s="72"/>
      <c r="AF80" s="72"/>
      <c r="AG80" s="72"/>
      <c r="AH80" s="72"/>
      <c r="AI80" s="72"/>
      <c r="AJ80" s="72"/>
      <c r="AK80" s="72"/>
      <c r="AL80" s="72"/>
      <c r="AM80" s="72"/>
      <c r="AN80" s="72"/>
      <c r="AO80" s="72"/>
      <c r="AP80" s="72"/>
      <c r="AQ80" s="72"/>
      <c r="AR80" s="72"/>
    </row>
    <row r="81" spans="1:44" s="139" customFormat="1" x14ac:dyDescent="0.2">
      <c r="A81" s="228"/>
      <c r="B81" s="421" t="s">
        <v>439</v>
      </c>
      <c r="C81" s="421"/>
      <c r="D81" s="421"/>
      <c r="E81" s="421"/>
      <c r="F81" s="421"/>
      <c r="G81" s="421"/>
      <c r="H81" s="227"/>
      <c r="I81" s="227"/>
      <c r="K81" s="72"/>
      <c r="L81" s="72"/>
      <c r="M81" s="72"/>
      <c r="N81" s="72"/>
      <c r="O81" s="72"/>
      <c r="P81" s="72"/>
      <c r="Q81" s="72"/>
      <c r="R81" s="72"/>
      <c r="S81" s="72"/>
      <c r="T81" s="72"/>
      <c r="U81" s="72"/>
      <c r="V81" s="72"/>
      <c r="W81" s="72"/>
      <c r="X81" s="72"/>
      <c r="Y81" s="72"/>
      <c r="Z81" s="72"/>
      <c r="AA81" s="72"/>
      <c r="AB81" s="72"/>
      <c r="AC81" s="72"/>
      <c r="AD81" s="72"/>
      <c r="AE81" s="72"/>
      <c r="AF81" s="72"/>
      <c r="AG81" s="72"/>
      <c r="AH81" s="72"/>
      <c r="AI81" s="72"/>
      <c r="AJ81" s="72"/>
      <c r="AK81" s="72"/>
      <c r="AL81" s="72"/>
      <c r="AM81" s="72"/>
      <c r="AN81" s="72"/>
      <c r="AO81" s="72"/>
      <c r="AP81" s="72"/>
      <c r="AQ81" s="72"/>
      <c r="AR81" s="72"/>
    </row>
    <row r="82" spans="1:44" s="139" customFormat="1" ht="12.75" customHeight="1" x14ac:dyDescent="0.2">
      <c r="A82" s="233" t="s">
        <v>440</v>
      </c>
      <c r="B82" s="227" t="s">
        <v>78</v>
      </c>
      <c r="C82" s="227"/>
      <c r="D82" s="227"/>
      <c r="E82" s="227"/>
      <c r="F82" s="227"/>
      <c r="G82" s="227"/>
      <c r="H82" s="227"/>
      <c r="I82" s="227"/>
      <c r="K82" s="72"/>
      <c r="L82" s="72"/>
      <c r="M82" s="72"/>
      <c r="N82" s="72"/>
      <c r="O82" s="72"/>
      <c r="P82" s="72"/>
      <c r="Q82" s="72"/>
      <c r="R82" s="72"/>
      <c r="S82" s="72"/>
      <c r="T82" s="72"/>
      <c r="U82" s="72"/>
      <c r="V82" s="72"/>
      <c r="W82" s="72"/>
      <c r="X82" s="72"/>
      <c r="Y82" s="72"/>
      <c r="Z82" s="72"/>
      <c r="AA82" s="72"/>
      <c r="AB82" s="72"/>
      <c r="AC82" s="72"/>
      <c r="AD82" s="72"/>
      <c r="AE82" s="72"/>
      <c r="AF82" s="72"/>
      <c r="AG82" s="72"/>
      <c r="AH82" s="72"/>
      <c r="AI82" s="72"/>
      <c r="AJ82" s="72"/>
      <c r="AK82" s="72"/>
      <c r="AL82" s="72"/>
      <c r="AM82" s="72"/>
      <c r="AN82" s="72"/>
      <c r="AO82" s="72"/>
      <c r="AP82" s="72"/>
      <c r="AQ82" s="72"/>
      <c r="AR82" s="72"/>
    </row>
    <row r="83" spans="1:44" s="111" customFormat="1" x14ac:dyDescent="0.2">
      <c r="A83" s="136"/>
      <c r="B83" s="421" t="s">
        <v>472</v>
      </c>
      <c r="C83" s="421"/>
      <c r="D83" s="421"/>
      <c r="E83" s="421"/>
      <c r="F83" s="421"/>
      <c r="G83" s="421"/>
      <c r="H83" s="105"/>
      <c r="I83" s="105"/>
      <c r="K83" s="72"/>
      <c r="L83" s="72"/>
      <c r="M83" s="72"/>
      <c r="N83" s="72"/>
      <c r="O83" s="72"/>
      <c r="P83" s="72"/>
      <c r="Q83" s="72"/>
      <c r="R83" s="72"/>
      <c r="S83" s="72"/>
      <c r="T83" s="72"/>
      <c r="U83" s="72"/>
      <c r="V83" s="72"/>
      <c r="W83" s="72"/>
      <c r="X83" s="72"/>
      <c r="Y83" s="72"/>
      <c r="Z83" s="72"/>
      <c r="AA83" s="72"/>
      <c r="AB83" s="72"/>
      <c r="AC83" s="72"/>
      <c r="AD83" s="72"/>
      <c r="AE83" s="72"/>
      <c r="AF83" s="72"/>
      <c r="AG83" s="72"/>
      <c r="AH83" s="72"/>
      <c r="AI83" s="72"/>
      <c r="AJ83" s="72"/>
      <c r="AK83" s="72"/>
      <c r="AL83" s="72"/>
      <c r="AM83" s="72"/>
      <c r="AN83" s="72"/>
      <c r="AO83" s="72"/>
      <c r="AP83" s="72"/>
      <c r="AQ83" s="72"/>
      <c r="AR83" s="72"/>
    </row>
    <row r="84" spans="1:44" s="111" customFormat="1" x14ac:dyDescent="0.2">
      <c r="A84" s="136"/>
      <c r="B84" s="421" t="s">
        <v>473</v>
      </c>
      <c r="C84" s="421"/>
      <c r="D84" s="421"/>
      <c r="E84" s="421"/>
      <c r="F84" s="421"/>
      <c r="G84" s="421"/>
      <c r="H84" s="105"/>
      <c r="I84" s="105"/>
      <c r="K84" s="72"/>
      <c r="L84" s="72"/>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2"/>
    </row>
    <row r="85" spans="1:44" s="111" customFormat="1" x14ac:dyDescent="0.2">
      <c r="A85" s="136"/>
      <c r="B85" s="421" t="s">
        <v>474</v>
      </c>
      <c r="C85" s="421"/>
      <c r="D85" s="421"/>
      <c r="E85" s="421"/>
      <c r="F85" s="421"/>
      <c r="G85" s="421"/>
      <c r="H85" s="105"/>
      <c r="I85" s="105"/>
      <c r="K85" s="72"/>
      <c r="L85" s="72"/>
      <c r="M85" s="72"/>
      <c r="N85" s="72"/>
      <c r="O85" s="72"/>
      <c r="P85" s="72"/>
      <c r="Q85" s="72"/>
      <c r="R85" s="72"/>
      <c r="S85" s="72"/>
      <c r="T85" s="72"/>
      <c r="U85" s="72"/>
      <c r="V85" s="72"/>
      <c r="W85" s="72"/>
      <c r="X85" s="72"/>
      <c r="Y85" s="72"/>
      <c r="Z85" s="72"/>
      <c r="AA85" s="72"/>
      <c r="AB85" s="72"/>
      <c r="AC85" s="72"/>
      <c r="AD85" s="72"/>
      <c r="AE85" s="72"/>
      <c r="AF85" s="72"/>
      <c r="AG85" s="72"/>
      <c r="AH85" s="72"/>
      <c r="AI85" s="72"/>
      <c r="AJ85" s="72"/>
      <c r="AK85" s="72"/>
      <c r="AL85" s="72"/>
      <c r="AM85" s="72"/>
      <c r="AN85" s="72"/>
      <c r="AO85" s="72"/>
      <c r="AP85" s="72"/>
      <c r="AQ85" s="72"/>
      <c r="AR85" s="72"/>
    </row>
    <row r="86" spans="1:44" s="111" customFormat="1" x14ac:dyDescent="0.2">
      <c r="A86" s="136"/>
      <c r="B86" s="421" t="s">
        <v>475</v>
      </c>
      <c r="C86" s="421"/>
      <c r="D86" s="421"/>
      <c r="E86" s="421"/>
      <c r="F86" s="421"/>
      <c r="G86" s="421"/>
      <c r="H86" s="105"/>
      <c r="I86" s="105"/>
      <c r="K86" s="72"/>
      <c r="L86" s="72"/>
      <c r="M86" s="72"/>
      <c r="N86" s="72"/>
      <c r="O86" s="72"/>
      <c r="P86" s="72"/>
      <c r="Q86" s="72"/>
      <c r="R86" s="72"/>
      <c r="S86" s="72"/>
      <c r="T86" s="72"/>
      <c r="U86" s="72"/>
      <c r="V86" s="72"/>
      <c r="W86" s="72"/>
      <c r="X86" s="72"/>
      <c r="Y86" s="72"/>
      <c r="Z86" s="72"/>
      <c r="AA86" s="72"/>
      <c r="AB86" s="72"/>
      <c r="AC86" s="72"/>
      <c r="AD86" s="72"/>
      <c r="AE86" s="72"/>
      <c r="AF86" s="72"/>
      <c r="AG86" s="72"/>
      <c r="AH86" s="72"/>
      <c r="AI86" s="72"/>
      <c r="AJ86" s="72"/>
      <c r="AK86" s="72"/>
      <c r="AL86" s="72"/>
      <c r="AM86" s="72"/>
      <c r="AN86" s="72"/>
      <c r="AO86" s="72"/>
      <c r="AP86" s="72"/>
      <c r="AQ86" s="72"/>
      <c r="AR86" s="72"/>
    </row>
    <row r="87" spans="1:44" s="111" customFormat="1" x14ac:dyDescent="0.2">
      <c r="A87" s="136"/>
      <c r="B87" s="421" t="s">
        <v>476</v>
      </c>
      <c r="C87" s="421"/>
      <c r="D87" s="421"/>
      <c r="E87" s="421"/>
      <c r="F87" s="421"/>
      <c r="G87" s="421"/>
      <c r="H87" s="105"/>
      <c r="I87" s="105"/>
      <c r="K87" s="72"/>
      <c r="L87" s="72"/>
      <c r="M87" s="72"/>
      <c r="N87" s="72"/>
      <c r="O87" s="72"/>
      <c r="P87" s="72"/>
      <c r="Q87" s="72"/>
      <c r="R87" s="72"/>
      <c r="S87" s="72"/>
      <c r="T87" s="72"/>
      <c r="U87" s="72"/>
      <c r="V87" s="72"/>
      <c r="W87" s="72"/>
      <c r="X87" s="72"/>
      <c r="Y87" s="72"/>
      <c r="Z87" s="72"/>
      <c r="AA87" s="72"/>
      <c r="AB87" s="72"/>
      <c r="AC87" s="72"/>
      <c r="AD87" s="72"/>
      <c r="AE87" s="72"/>
      <c r="AF87" s="72"/>
      <c r="AG87" s="72"/>
      <c r="AH87" s="72"/>
      <c r="AI87" s="72"/>
      <c r="AJ87" s="72"/>
      <c r="AK87" s="72"/>
      <c r="AL87" s="72"/>
      <c r="AM87" s="72"/>
      <c r="AN87" s="72"/>
      <c r="AO87" s="72"/>
      <c r="AP87" s="72"/>
      <c r="AQ87" s="72"/>
      <c r="AR87" s="72"/>
    </row>
    <row r="88" spans="1:44" s="111" customFormat="1" x14ac:dyDescent="0.2">
      <c r="A88" s="136"/>
      <c r="B88" s="421" t="s">
        <v>477</v>
      </c>
      <c r="C88" s="421"/>
      <c r="D88" s="421"/>
      <c r="E88" s="421"/>
      <c r="F88" s="421"/>
      <c r="G88" s="421"/>
      <c r="H88" s="105"/>
      <c r="I88" s="105"/>
      <c r="K88" s="72"/>
      <c r="L88" s="72"/>
      <c r="M88" s="72"/>
      <c r="N88" s="72"/>
      <c r="O88" s="72"/>
      <c r="P88" s="72"/>
      <c r="Q88" s="72"/>
      <c r="R88" s="72"/>
      <c r="S88" s="72"/>
      <c r="T88" s="72"/>
      <c r="U88" s="72"/>
      <c r="V88" s="72"/>
      <c r="W88" s="72"/>
      <c r="X88" s="72"/>
      <c r="Y88" s="72"/>
      <c r="Z88" s="72"/>
      <c r="AA88" s="72"/>
      <c r="AB88" s="72"/>
      <c r="AC88" s="72"/>
      <c r="AD88" s="72"/>
      <c r="AE88" s="72"/>
      <c r="AF88" s="72"/>
      <c r="AG88" s="72"/>
      <c r="AH88" s="72"/>
      <c r="AI88" s="72"/>
      <c r="AJ88" s="72"/>
      <c r="AK88" s="72"/>
      <c r="AL88" s="72"/>
      <c r="AM88" s="72"/>
      <c r="AN88" s="72"/>
      <c r="AO88" s="72"/>
      <c r="AP88" s="72"/>
      <c r="AQ88" s="72"/>
      <c r="AR88" s="72"/>
    </row>
    <row r="89" spans="1:44" s="140" customFormat="1" ht="12.75" customHeight="1" x14ac:dyDescent="0.2">
      <c r="A89" s="233" t="s">
        <v>441</v>
      </c>
      <c r="B89" s="227" t="s">
        <v>94</v>
      </c>
      <c r="C89" s="227"/>
      <c r="D89" s="227"/>
      <c r="E89" s="227"/>
      <c r="F89" s="227"/>
      <c r="G89" s="227"/>
      <c r="H89" s="105"/>
      <c r="I89" s="105"/>
      <c r="K89" s="72"/>
      <c r="L89" s="72"/>
      <c r="M89" s="72"/>
      <c r="N89" s="72"/>
      <c r="O89" s="72"/>
      <c r="P89" s="72"/>
      <c r="Q89" s="72"/>
      <c r="R89" s="72"/>
      <c r="S89" s="72"/>
      <c r="T89" s="72"/>
      <c r="U89" s="72"/>
      <c r="V89" s="72"/>
      <c r="W89" s="72"/>
      <c r="X89" s="72"/>
      <c r="Y89" s="72"/>
      <c r="Z89" s="72"/>
      <c r="AA89" s="72"/>
      <c r="AB89" s="72"/>
      <c r="AC89" s="72"/>
      <c r="AD89" s="72"/>
      <c r="AE89" s="72"/>
      <c r="AF89" s="72"/>
      <c r="AG89" s="72"/>
      <c r="AH89" s="72"/>
      <c r="AI89" s="72"/>
      <c r="AJ89" s="72"/>
      <c r="AK89" s="72"/>
      <c r="AL89" s="72"/>
      <c r="AM89" s="72"/>
      <c r="AN89" s="72"/>
      <c r="AO89" s="72"/>
      <c r="AP89" s="72"/>
      <c r="AQ89" s="72"/>
      <c r="AR89" s="72"/>
    </row>
    <row r="90" spans="1:44" s="111" customFormat="1" x14ac:dyDescent="0.2">
      <c r="A90" s="136"/>
      <c r="B90" s="421" t="s">
        <v>478</v>
      </c>
      <c r="C90" s="421"/>
      <c r="D90" s="421"/>
      <c r="E90" s="421"/>
      <c r="F90" s="421"/>
      <c r="G90" s="421"/>
      <c r="H90" s="105"/>
      <c r="I90" s="105"/>
      <c r="K90" s="72"/>
      <c r="L90" s="72"/>
      <c r="M90" s="72"/>
      <c r="N90" s="72"/>
      <c r="O90" s="72"/>
      <c r="P90" s="72"/>
      <c r="Q90" s="72"/>
      <c r="R90" s="72"/>
      <c r="S90" s="72"/>
      <c r="T90" s="72"/>
      <c r="U90" s="72"/>
      <c r="V90" s="72"/>
      <c r="W90" s="72"/>
      <c r="X90" s="72"/>
      <c r="Y90" s="72"/>
      <c r="Z90" s="72"/>
      <c r="AA90" s="72"/>
      <c r="AB90" s="72"/>
      <c r="AC90" s="72"/>
      <c r="AD90" s="72"/>
      <c r="AE90" s="72"/>
      <c r="AF90" s="72"/>
      <c r="AG90" s="72"/>
      <c r="AH90" s="72"/>
      <c r="AI90" s="72"/>
      <c r="AJ90" s="72"/>
      <c r="AK90" s="72"/>
      <c r="AL90" s="72"/>
      <c r="AM90" s="72"/>
      <c r="AN90" s="72"/>
      <c r="AO90" s="72"/>
      <c r="AP90" s="72"/>
      <c r="AQ90" s="72"/>
      <c r="AR90" s="72"/>
    </row>
    <row r="91" spans="1:44" s="111" customFormat="1" x14ac:dyDescent="0.2">
      <c r="A91" s="136"/>
      <c r="B91" s="421" t="s">
        <v>473</v>
      </c>
      <c r="C91" s="421"/>
      <c r="D91" s="421"/>
      <c r="E91" s="421"/>
      <c r="F91" s="421"/>
      <c r="G91" s="421"/>
      <c r="H91" s="105"/>
      <c r="I91" s="105"/>
      <c r="K91" s="72"/>
      <c r="L91" s="72"/>
      <c r="M91" s="72"/>
      <c r="N91" s="72"/>
      <c r="O91" s="72"/>
      <c r="P91" s="72"/>
      <c r="Q91" s="72"/>
      <c r="R91" s="72"/>
      <c r="S91" s="72"/>
      <c r="T91" s="72"/>
      <c r="U91" s="72"/>
      <c r="V91" s="72"/>
      <c r="W91" s="72"/>
      <c r="X91" s="72"/>
      <c r="Y91" s="72"/>
      <c r="Z91" s="72"/>
      <c r="AA91" s="72"/>
      <c r="AB91" s="72"/>
      <c r="AC91" s="72"/>
      <c r="AD91" s="72"/>
      <c r="AE91" s="72"/>
      <c r="AF91" s="72"/>
      <c r="AG91" s="72"/>
      <c r="AH91" s="72"/>
      <c r="AI91" s="72"/>
      <c r="AJ91" s="72"/>
      <c r="AK91" s="72"/>
      <c r="AL91" s="72"/>
      <c r="AM91" s="72"/>
      <c r="AN91" s="72"/>
      <c r="AO91" s="72"/>
      <c r="AP91" s="72"/>
      <c r="AQ91" s="72"/>
      <c r="AR91" s="72"/>
    </row>
    <row r="92" spans="1:44" x14ac:dyDescent="0.2">
      <c r="A92" s="136"/>
      <c r="B92" s="421" t="s">
        <v>479</v>
      </c>
      <c r="C92" s="421"/>
      <c r="D92" s="421"/>
      <c r="E92" s="421"/>
      <c r="F92" s="421"/>
      <c r="G92" s="421"/>
    </row>
    <row r="93" spans="1:44" x14ac:dyDescent="0.2">
      <c r="A93" s="136"/>
      <c r="B93" s="421" t="s">
        <v>475</v>
      </c>
      <c r="C93" s="421"/>
      <c r="D93" s="421"/>
      <c r="E93" s="421"/>
      <c r="F93" s="421"/>
      <c r="G93" s="421"/>
    </row>
    <row r="94" spans="1:44" x14ac:dyDescent="0.2">
      <c r="A94" s="136"/>
      <c r="B94" s="421" t="s">
        <v>480</v>
      </c>
      <c r="C94" s="421"/>
      <c r="D94" s="421"/>
      <c r="E94" s="421"/>
      <c r="F94" s="421"/>
      <c r="G94" s="421"/>
    </row>
    <row r="95" spans="1:44" x14ac:dyDescent="0.2">
      <c r="A95" s="136"/>
      <c r="B95" s="421" t="s">
        <v>477</v>
      </c>
      <c r="C95" s="421"/>
      <c r="D95" s="421"/>
      <c r="E95" s="421"/>
      <c r="F95" s="421"/>
      <c r="G95" s="421"/>
    </row>
    <row r="98" spans="1:44" x14ac:dyDescent="0.2">
      <c r="A98" s="142"/>
      <c r="B98" s="141"/>
      <c r="C98" s="111"/>
      <c r="D98" s="111"/>
      <c r="E98" s="111"/>
      <c r="F98" s="111"/>
      <c r="G98" s="111"/>
      <c r="H98" s="111"/>
      <c r="K98" s="72"/>
      <c r="L98" s="72"/>
      <c r="M98" s="72"/>
      <c r="N98" s="72"/>
      <c r="O98" s="72"/>
      <c r="P98" s="72"/>
      <c r="Q98" s="72"/>
      <c r="R98" s="72"/>
      <c r="S98" s="72"/>
      <c r="T98" s="72"/>
      <c r="U98" s="72"/>
      <c r="V98" s="72"/>
      <c r="W98" s="72"/>
      <c r="X98" s="72"/>
      <c r="Y98" s="72"/>
      <c r="Z98" s="72"/>
      <c r="AA98" s="72"/>
      <c r="AB98" s="72"/>
      <c r="AC98" s="72"/>
      <c r="AD98" s="72"/>
      <c r="AE98" s="72"/>
      <c r="AF98" s="72"/>
      <c r="AG98" s="72"/>
      <c r="AH98" s="72"/>
      <c r="AI98" s="72"/>
      <c r="AJ98" s="72"/>
      <c r="AK98" s="72"/>
      <c r="AL98" s="72"/>
      <c r="AM98" s="72"/>
      <c r="AN98" s="72"/>
      <c r="AO98" s="72"/>
      <c r="AP98" s="72"/>
      <c r="AQ98" s="72"/>
      <c r="AR98" s="72"/>
    </row>
    <row r="99" spans="1:44" s="111" customFormat="1" x14ac:dyDescent="0.2">
      <c r="K99" s="72"/>
      <c r="L99" s="72"/>
      <c r="M99" s="72"/>
      <c r="N99" s="72"/>
      <c r="O99" s="72"/>
      <c r="P99" s="72"/>
      <c r="Q99" s="72"/>
      <c r="R99" s="72"/>
      <c r="S99" s="72"/>
      <c r="T99" s="72"/>
      <c r="U99" s="72"/>
      <c r="V99" s="72"/>
      <c r="W99" s="72"/>
      <c r="X99" s="72"/>
      <c r="Y99" s="72"/>
      <c r="Z99" s="72"/>
      <c r="AA99" s="72"/>
      <c r="AB99" s="72"/>
      <c r="AC99" s="72"/>
      <c r="AD99" s="72"/>
      <c r="AE99" s="72"/>
      <c r="AF99" s="72"/>
      <c r="AG99" s="72"/>
      <c r="AH99" s="72"/>
      <c r="AI99" s="72"/>
      <c r="AJ99" s="72"/>
      <c r="AK99" s="72"/>
      <c r="AL99" s="72"/>
      <c r="AM99" s="72"/>
      <c r="AN99" s="72"/>
      <c r="AO99" s="72"/>
      <c r="AP99" s="72"/>
      <c r="AQ99" s="72"/>
      <c r="AR99" s="72"/>
    </row>
    <row r="100" spans="1:44" s="139" customFormat="1" ht="12.75" customHeight="1" x14ac:dyDescent="0.2">
      <c r="K100" s="72"/>
      <c r="L100" s="72"/>
      <c r="M100" s="72"/>
      <c r="N100" s="72"/>
      <c r="O100" s="72"/>
      <c r="P100" s="72"/>
      <c r="Q100" s="72"/>
      <c r="R100" s="72"/>
      <c r="S100" s="72"/>
      <c r="T100" s="72"/>
      <c r="U100" s="72"/>
      <c r="V100" s="72"/>
      <c r="W100" s="72"/>
      <c r="X100" s="72"/>
      <c r="Y100" s="72"/>
      <c r="Z100" s="72"/>
      <c r="AA100" s="72"/>
      <c r="AB100" s="72"/>
      <c r="AC100" s="72"/>
      <c r="AD100" s="72"/>
      <c r="AE100" s="72"/>
      <c r="AF100" s="72"/>
      <c r="AG100" s="72"/>
      <c r="AH100" s="72"/>
      <c r="AI100" s="72"/>
      <c r="AJ100" s="72"/>
      <c r="AK100" s="72"/>
      <c r="AL100" s="72"/>
      <c r="AM100" s="72"/>
      <c r="AN100" s="72"/>
      <c r="AO100" s="72"/>
      <c r="AP100" s="72"/>
      <c r="AQ100" s="72"/>
      <c r="AR100" s="72"/>
    </row>
    <row r="101" spans="1:44" s="111" customFormat="1" x14ac:dyDescent="0.2">
      <c r="K101" s="72"/>
      <c r="L101" s="72"/>
      <c r="M101" s="72"/>
      <c r="N101" s="72"/>
      <c r="O101" s="72"/>
      <c r="P101" s="72"/>
      <c r="Q101" s="72"/>
      <c r="R101" s="72"/>
      <c r="S101" s="72"/>
      <c r="T101" s="72"/>
      <c r="U101" s="72"/>
      <c r="V101" s="72"/>
      <c r="W101" s="72"/>
      <c r="X101" s="72"/>
      <c r="Y101" s="72"/>
      <c r="Z101" s="72"/>
      <c r="AA101" s="72"/>
      <c r="AB101" s="72"/>
      <c r="AC101" s="72"/>
      <c r="AD101" s="72"/>
      <c r="AE101" s="72"/>
      <c r="AF101" s="72"/>
      <c r="AG101" s="72"/>
      <c r="AH101" s="72"/>
      <c r="AI101" s="72"/>
      <c r="AJ101" s="72"/>
      <c r="AK101" s="72"/>
      <c r="AL101" s="72"/>
      <c r="AM101" s="72"/>
      <c r="AN101" s="72"/>
      <c r="AO101" s="72"/>
      <c r="AP101" s="72"/>
      <c r="AQ101" s="72"/>
      <c r="AR101" s="72"/>
    </row>
    <row r="102" spans="1:44" s="111" customFormat="1" x14ac:dyDescent="0.2">
      <c r="K102" s="72"/>
      <c r="L102" s="72"/>
      <c r="M102" s="72"/>
      <c r="N102" s="72"/>
      <c r="O102" s="72"/>
      <c r="P102" s="72"/>
      <c r="Q102" s="72"/>
      <c r="R102" s="72"/>
      <c r="S102" s="72"/>
      <c r="T102" s="72"/>
      <c r="U102" s="72"/>
      <c r="V102" s="72"/>
      <c r="W102" s="72"/>
      <c r="X102" s="72"/>
      <c r="Y102" s="72"/>
      <c r="Z102" s="72"/>
      <c r="AA102" s="72"/>
      <c r="AB102" s="72"/>
      <c r="AC102" s="72"/>
      <c r="AD102" s="72"/>
      <c r="AE102" s="72"/>
      <c r="AF102" s="72"/>
      <c r="AG102" s="72"/>
      <c r="AH102" s="72"/>
      <c r="AI102" s="72"/>
      <c r="AJ102" s="72"/>
      <c r="AK102" s="72"/>
      <c r="AL102" s="72"/>
      <c r="AM102" s="72"/>
      <c r="AN102" s="72"/>
      <c r="AO102" s="72"/>
      <c r="AP102" s="72"/>
      <c r="AQ102" s="72"/>
      <c r="AR102" s="72"/>
    </row>
    <row r="103" spans="1:44" s="111" customFormat="1" x14ac:dyDescent="0.2">
      <c r="K103" s="72"/>
      <c r="L103" s="72"/>
      <c r="M103" s="72"/>
      <c r="N103" s="72"/>
      <c r="O103" s="72"/>
      <c r="P103" s="72"/>
      <c r="Q103" s="72"/>
      <c r="R103" s="72"/>
      <c r="S103" s="72"/>
      <c r="T103" s="72"/>
      <c r="U103" s="72"/>
      <c r="V103" s="72"/>
      <c r="W103" s="72"/>
      <c r="X103" s="72"/>
      <c r="Y103" s="72"/>
      <c r="Z103" s="72"/>
      <c r="AA103" s="72"/>
      <c r="AB103" s="72"/>
      <c r="AC103" s="72"/>
      <c r="AD103" s="72"/>
      <c r="AE103" s="72"/>
      <c r="AF103" s="72"/>
      <c r="AG103" s="72"/>
      <c r="AH103" s="72"/>
      <c r="AI103" s="72"/>
      <c r="AJ103" s="72"/>
      <c r="AK103" s="72"/>
      <c r="AL103" s="72"/>
      <c r="AM103" s="72"/>
      <c r="AN103" s="72"/>
      <c r="AO103" s="72"/>
      <c r="AP103" s="72"/>
      <c r="AQ103" s="72"/>
      <c r="AR103" s="72"/>
    </row>
    <row r="104" spans="1:44" s="111" customFormat="1" ht="11.25" x14ac:dyDescent="0.2"/>
    <row r="105" spans="1:44" x14ac:dyDescent="0.2">
      <c r="A105" s="211"/>
      <c r="B105" s="442"/>
      <c r="C105" s="442"/>
      <c r="D105" s="442"/>
      <c r="E105" s="442"/>
      <c r="F105" s="442"/>
      <c r="G105" s="442"/>
      <c r="H105" s="111"/>
    </row>
    <row r="106" spans="1:44" s="140" customFormat="1" ht="12" x14ac:dyDescent="0.2"/>
    <row r="107" spans="1:44" s="140" customFormat="1" ht="12.75" customHeight="1" x14ac:dyDescent="0.2"/>
    <row r="108" spans="1:44" s="111" customFormat="1" ht="10.5" customHeight="1" x14ac:dyDescent="0.2"/>
    <row r="109" spans="1:44" s="111" customFormat="1" ht="10.5" customHeight="1" x14ac:dyDescent="0.2"/>
    <row r="110" spans="1:44" s="111" customFormat="1" ht="10.5" customHeight="1" x14ac:dyDescent="0.2"/>
    <row r="111" spans="1:44" s="111" customFormat="1" ht="10.5" customHeight="1" x14ac:dyDescent="0.2"/>
    <row r="112" spans="1:44" x14ac:dyDescent="0.2">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c r="AA112" s="72"/>
      <c r="AB112" s="72"/>
    </row>
    <row r="113" spans="1:28" x14ac:dyDescent="0.2">
      <c r="A113" s="72"/>
      <c r="B113" s="72"/>
      <c r="C113" s="72"/>
      <c r="D113" s="72"/>
      <c r="E113" s="72"/>
      <c r="F113" s="72"/>
      <c r="G113" s="72"/>
      <c r="H113" s="72"/>
      <c r="I113" s="72"/>
      <c r="J113" s="72"/>
      <c r="K113" s="72"/>
      <c r="L113" s="72"/>
      <c r="M113" s="72"/>
      <c r="N113" s="72"/>
      <c r="O113" s="72"/>
      <c r="P113" s="72"/>
      <c r="Q113" s="72"/>
      <c r="R113" s="72"/>
      <c r="S113" s="72"/>
      <c r="T113" s="72"/>
      <c r="U113" s="72"/>
      <c r="V113" s="72"/>
      <c r="W113" s="72"/>
      <c r="X113" s="72"/>
      <c r="Y113" s="72"/>
      <c r="Z113" s="72"/>
      <c r="AA113" s="72"/>
      <c r="AB113" s="72"/>
    </row>
    <row r="114" spans="1:28" x14ac:dyDescent="0.2">
      <c r="A114" s="72"/>
      <c r="B114" s="72"/>
      <c r="C114" s="72"/>
      <c r="D114" s="72"/>
      <c r="E114" s="72"/>
      <c r="F114" s="72"/>
      <c r="G114" s="72"/>
      <c r="H114" s="72"/>
      <c r="I114" s="72"/>
      <c r="J114" s="72"/>
      <c r="K114" s="72"/>
      <c r="L114" s="72"/>
      <c r="M114" s="72"/>
      <c r="N114" s="72"/>
      <c r="O114" s="72"/>
      <c r="P114" s="72"/>
      <c r="Q114" s="72"/>
      <c r="R114" s="72"/>
      <c r="S114" s="72"/>
      <c r="T114" s="72"/>
      <c r="U114" s="72"/>
      <c r="V114" s="72"/>
      <c r="W114" s="72"/>
      <c r="X114" s="72"/>
      <c r="Y114" s="72"/>
      <c r="Z114" s="72"/>
      <c r="AA114" s="72"/>
      <c r="AB114" s="72"/>
    </row>
    <row r="115" spans="1:28" x14ac:dyDescent="0.2">
      <c r="A115" s="72"/>
      <c r="B115" s="72"/>
      <c r="C115" s="72"/>
      <c r="D115" s="72"/>
      <c r="E115" s="72"/>
      <c r="F115" s="72"/>
      <c r="G115" s="72"/>
      <c r="H115" s="72"/>
      <c r="I115" s="72"/>
      <c r="J115" s="72"/>
      <c r="K115" s="72"/>
      <c r="L115" s="72"/>
      <c r="M115" s="72"/>
      <c r="N115" s="72"/>
      <c r="O115" s="72"/>
      <c r="P115" s="72"/>
      <c r="Q115" s="72"/>
      <c r="R115" s="72"/>
      <c r="S115" s="72"/>
      <c r="T115" s="72"/>
      <c r="U115" s="72"/>
      <c r="V115" s="72"/>
      <c r="W115" s="72"/>
      <c r="X115" s="72"/>
      <c r="Y115" s="72"/>
      <c r="Z115" s="72"/>
      <c r="AA115" s="72"/>
      <c r="AB115" s="72"/>
    </row>
    <row r="116" spans="1:28" x14ac:dyDescent="0.2">
      <c r="A116" s="72"/>
      <c r="B116" s="72"/>
      <c r="C116" s="72"/>
      <c r="D116" s="72"/>
      <c r="E116" s="72"/>
      <c r="F116" s="72"/>
      <c r="G116" s="72"/>
      <c r="H116" s="72"/>
      <c r="I116" s="72"/>
      <c r="J116" s="72"/>
      <c r="K116" s="72"/>
      <c r="L116" s="72"/>
      <c r="M116" s="72"/>
      <c r="N116" s="72"/>
      <c r="O116" s="72"/>
      <c r="P116" s="72"/>
      <c r="Q116" s="72"/>
      <c r="R116" s="72"/>
      <c r="S116" s="72"/>
      <c r="T116" s="72"/>
      <c r="U116" s="72"/>
      <c r="V116" s="72"/>
      <c r="W116" s="72"/>
      <c r="X116" s="72"/>
      <c r="Y116" s="72"/>
      <c r="Z116" s="72"/>
      <c r="AA116" s="72"/>
      <c r="AB116" s="72"/>
    </row>
    <row r="117" spans="1:28" x14ac:dyDescent="0.2">
      <c r="A117" s="72"/>
      <c r="B117" s="72"/>
      <c r="C117" s="72"/>
      <c r="D117" s="72"/>
      <c r="E117" s="72"/>
      <c r="F117" s="72"/>
      <c r="G117" s="72"/>
      <c r="H117" s="72"/>
      <c r="I117" s="72"/>
      <c r="J117" s="72"/>
      <c r="K117" s="72"/>
      <c r="L117" s="72"/>
      <c r="M117" s="72"/>
      <c r="N117" s="72"/>
      <c r="O117" s="72"/>
      <c r="P117" s="72"/>
      <c r="Q117" s="72"/>
      <c r="R117" s="72"/>
      <c r="S117" s="72"/>
      <c r="T117" s="72"/>
      <c r="U117" s="72"/>
      <c r="V117" s="72"/>
      <c r="W117" s="72"/>
      <c r="X117" s="72"/>
      <c r="Y117" s="72"/>
      <c r="Z117" s="72"/>
      <c r="AA117" s="72"/>
      <c r="AB117" s="72"/>
    </row>
    <row r="118" spans="1:28" x14ac:dyDescent="0.2">
      <c r="A118" s="72"/>
      <c r="B118" s="72"/>
      <c r="C118" s="72"/>
      <c r="D118" s="72"/>
      <c r="E118" s="72"/>
      <c r="F118" s="72"/>
      <c r="G118" s="72"/>
      <c r="H118" s="72"/>
      <c r="I118" s="72"/>
      <c r="J118" s="72"/>
      <c r="K118" s="72"/>
      <c r="L118" s="72"/>
      <c r="M118" s="72"/>
      <c r="N118" s="72"/>
      <c r="O118" s="72"/>
      <c r="P118" s="72"/>
      <c r="Q118" s="72"/>
      <c r="R118" s="72"/>
      <c r="S118" s="72"/>
      <c r="T118" s="72"/>
      <c r="U118" s="72"/>
      <c r="V118" s="72"/>
      <c r="W118" s="72"/>
      <c r="X118" s="72"/>
      <c r="Y118" s="72"/>
      <c r="Z118" s="72"/>
      <c r="AA118" s="72"/>
      <c r="AB118" s="72"/>
    </row>
    <row r="119" spans="1:28" x14ac:dyDescent="0.2">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c r="AA119" s="72"/>
      <c r="AB119" s="72"/>
    </row>
    <row r="120" spans="1:28" x14ac:dyDescent="0.2">
      <c r="A120" s="72"/>
      <c r="B120" s="72"/>
      <c r="C120" s="72"/>
      <c r="D120" s="72"/>
      <c r="E120" s="72"/>
      <c r="F120" s="72"/>
      <c r="G120" s="72"/>
      <c r="H120" s="72"/>
      <c r="I120" s="72"/>
      <c r="J120" s="72"/>
      <c r="K120" s="72"/>
      <c r="L120" s="72"/>
      <c r="M120" s="72"/>
      <c r="N120" s="72"/>
      <c r="O120" s="72"/>
      <c r="P120" s="72"/>
      <c r="Q120" s="72"/>
      <c r="R120" s="72"/>
      <c r="S120" s="72"/>
      <c r="T120" s="72"/>
      <c r="U120" s="72"/>
      <c r="V120" s="72"/>
      <c r="W120" s="72"/>
      <c r="X120" s="72"/>
      <c r="Y120" s="72"/>
      <c r="Z120" s="72"/>
      <c r="AA120" s="72"/>
      <c r="AB120" s="72"/>
    </row>
    <row r="121" spans="1:28" x14ac:dyDescent="0.2">
      <c r="A121" s="72"/>
      <c r="B121" s="72"/>
      <c r="C121" s="72"/>
      <c r="D121" s="72"/>
      <c r="E121" s="72"/>
      <c r="F121" s="72"/>
      <c r="G121" s="72"/>
      <c r="H121" s="72"/>
      <c r="I121" s="72"/>
      <c r="J121" s="72"/>
      <c r="K121" s="72"/>
      <c r="L121" s="72"/>
      <c r="M121" s="72"/>
      <c r="N121" s="72"/>
      <c r="O121" s="72"/>
      <c r="P121" s="72"/>
      <c r="Q121" s="72"/>
      <c r="R121" s="72"/>
      <c r="S121" s="72"/>
      <c r="T121" s="72"/>
      <c r="U121" s="72"/>
      <c r="V121" s="72"/>
      <c r="W121" s="72"/>
      <c r="X121" s="72"/>
      <c r="Y121" s="72"/>
      <c r="Z121" s="72"/>
      <c r="AA121" s="72"/>
      <c r="AB121" s="72"/>
    </row>
    <row r="122" spans="1:28" x14ac:dyDescent="0.2">
      <c r="A122" s="72"/>
      <c r="B122" s="72"/>
      <c r="C122" s="72"/>
      <c r="D122" s="72"/>
      <c r="E122" s="72"/>
      <c r="F122" s="72"/>
      <c r="G122" s="72"/>
      <c r="H122" s="72"/>
      <c r="I122" s="72"/>
      <c r="J122" s="72"/>
      <c r="K122" s="72"/>
      <c r="L122" s="72"/>
      <c r="M122" s="72"/>
      <c r="N122" s="72"/>
      <c r="O122" s="72"/>
      <c r="P122" s="72"/>
      <c r="Q122" s="72"/>
      <c r="R122" s="72"/>
      <c r="S122" s="72"/>
      <c r="T122" s="72"/>
      <c r="U122" s="72"/>
      <c r="V122" s="72"/>
      <c r="W122" s="72"/>
      <c r="X122" s="72"/>
      <c r="Y122" s="72"/>
      <c r="Z122" s="72"/>
      <c r="AA122" s="72"/>
      <c r="AB122" s="72"/>
    </row>
    <row r="123" spans="1:28" x14ac:dyDescent="0.2">
      <c r="A123" s="72"/>
      <c r="B123" s="72"/>
      <c r="C123" s="72"/>
      <c r="D123" s="72"/>
      <c r="E123" s="72"/>
      <c r="F123" s="72"/>
      <c r="G123" s="72"/>
      <c r="H123" s="72"/>
      <c r="I123" s="72"/>
      <c r="J123" s="72"/>
      <c r="K123" s="72"/>
      <c r="L123" s="72"/>
      <c r="M123" s="72"/>
      <c r="N123" s="72"/>
      <c r="O123" s="72"/>
      <c r="P123" s="72"/>
      <c r="Q123" s="72"/>
      <c r="R123" s="72"/>
      <c r="S123" s="72"/>
      <c r="T123" s="72"/>
      <c r="U123" s="72"/>
      <c r="V123" s="72"/>
      <c r="W123" s="72"/>
      <c r="X123" s="72"/>
      <c r="Y123" s="72"/>
      <c r="Z123" s="72"/>
      <c r="AA123" s="72"/>
      <c r="AB123" s="72"/>
    </row>
    <row r="124" spans="1:28" x14ac:dyDescent="0.2">
      <c r="A124" s="72"/>
      <c r="B124" s="72"/>
      <c r="C124" s="72"/>
      <c r="D124" s="72"/>
      <c r="E124" s="72"/>
      <c r="F124" s="72"/>
      <c r="G124" s="72"/>
      <c r="H124" s="72"/>
      <c r="I124" s="72"/>
      <c r="J124" s="72"/>
      <c r="K124" s="72"/>
      <c r="L124" s="72"/>
      <c r="M124" s="72"/>
      <c r="N124" s="72"/>
      <c r="O124" s="72"/>
      <c r="P124" s="72"/>
      <c r="Q124" s="72"/>
      <c r="R124" s="72"/>
      <c r="S124" s="72"/>
      <c r="T124" s="72"/>
      <c r="U124" s="72"/>
      <c r="V124" s="72"/>
      <c r="W124" s="72"/>
      <c r="X124" s="72"/>
      <c r="Y124" s="72"/>
      <c r="Z124" s="72"/>
      <c r="AA124" s="72"/>
      <c r="AB124" s="72"/>
    </row>
    <row r="125" spans="1:28" x14ac:dyDescent="0.2">
      <c r="A125" s="72"/>
      <c r="B125" s="72"/>
      <c r="C125" s="72"/>
      <c r="D125" s="72"/>
      <c r="E125" s="72"/>
      <c r="F125" s="72"/>
      <c r="G125" s="72"/>
      <c r="H125" s="72"/>
      <c r="I125" s="72"/>
      <c r="J125" s="72"/>
      <c r="K125" s="72"/>
      <c r="L125" s="72"/>
      <c r="M125" s="72"/>
      <c r="N125" s="72"/>
      <c r="O125" s="72"/>
      <c r="P125" s="72"/>
      <c r="Q125" s="72"/>
      <c r="R125" s="72"/>
      <c r="S125" s="72"/>
      <c r="T125" s="72"/>
      <c r="U125" s="72"/>
      <c r="V125" s="72"/>
      <c r="W125" s="72"/>
      <c r="X125" s="72"/>
      <c r="Y125" s="72"/>
      <c r="Z125" s="72"/>
      <c r="AA125" s="72"/>
      <c r="AB125" s="72"/>
    </row>
    <row r="126" spans="1:28" x14ac:dyDescent="0.2">
      <c r="A126" s="72"/>
      <c r="B126" s="72"/>
      <c r="C126" s="72"/>
      <c r="D126" s="72"/>
      <c r="E126" s="72"/>
      <c r="F126" s="72"/>
      <c r="G126" s="72"/>
      <c r="H126" s="72"/>
      <c r="I126" s="72"/>
      <c r="J126" s="72"/>
      <c r="K126" s="72"/>
      <c r="L126" s="72"/>
      <c r="M126" s="72"/>
      <c r="N126" s="72"/>
      <c r="O126" s="72"/>
      <c r="P126" s="72"/>
      <c r="Q126" s="72"/>
      <c r="R126" s="72"/>
      <c r="S126" s="72"/>
      <c r="T126" s="72"/>
      <c r="U126" s="72"/>
      <c r="V126" s="72"/>
      <c r="W126" s="72"/>
      <c r="X126" s="72"/>
      <c r="Y126" s="72"/>
      <c r="Z126" s="72"/>
      <c r="AA126" s="72"/>
      <c r="AB126" s="72"/>
    </row>
    <row r="127" spans="1:28" x14ac:dyDescent="0.2">
      <c r="A127" s="72"/>
      <c r="B127" s="72"/>
      <c r="C127" s="72"/>
      <c r="D127" s="72"/>
      <c r="E127" s="72"/>
      <c r="F127" s="72"/>
      <c r="G127" s="72"/>
      <c r="H127" s="72"/>
      <c r="I127" s="72"/>
      <c r="J127" s="72"/>
      <c r="K127" s="72"/>
      <c r="L127" s="72"/>
      <c r="M127" s="72"/>
      <c r="N127" s="72"/>
      <c r="O127" s="72"/>
      <c r="P127" s="72"/>
      <c r="Q127" s="72"/>
      <c r="R127" s="72"/>
      <c r="S127" s="72"/>
      <c r="T127" s="72"/>
      <c r="U127" s="72"/>
      <c r="V127" s="72"/>
      <c r="W127" s="72"/>
      <c r="X127" s="72"/>
      <c r="Y127" s="72"/>
      <c r="Z127" s="72"/>
      <c r="AA127" s="72"/>
      <c r="AB127" s="72"/>
    </row>
    <row r="128" spans="1:28" x14ac:dyDescent="0.2">
      <c r="A128" s="72"/>
      <c r="B128" s="72"/>
      <c r="C128" s="72"/>
      <c r="D128" s="72"/>
      <c r="E128" s="72"/>
      <c r="F128" s="72"/>
      <c r="G128" s="72"/>
      <c r="H128" s="72"/>
      <c r="I128" s="72"/>
      <c r="J128" s="72"/>
      <c r="K128" s="72"/>
      <c r="L128" s="72"/>
      <c r="M128" s="72"/>
      <c r="N128" s="72"/>
      <c r="O128" s="72"/>
      <c r="P128" s="72"/>
      <c r="Q128" s="72"/>
      <c r="R128" s="72"/>
      <c r="S128" s="72"/>
      <c r="T128" s="72"/>
      <c r="U128" s="72"/>
      <c r="V128" s="72"/>
      <c r="W128" s="72"/>
      <c r="X128" s="72"/>
      <c r="Y128" s="72"/>
      <c r="Z128" s="72"/>
      <c r="AA128" s="72"/>
      <c r="AB128" s="72"/>
    </row>
    <row r="129" spans="1:28" x14ac:dyDescent="0.2">
      <c r="A129" s="72"/>
      <c r="B129" s="72"/>
      <c r="C129" s="72"/>
      <c r="D129" s="72"/>
      <c r="E129" s="72"/>
      <c r="F129" s="72"/>
      <c r="G129" s="72"/>
      <c r="H129" s="72"/>
      <c r="I129" s="72"/>
      <c r="J129" s="72"/>
      <c r="K129" s="72"/>
      <c r="L129" s="72"/>
      <c r="M129" s="72"/>
      <c r="N129" s="72"/>
      <c r="O129" s="72"/>
      <c r="P129" s="72"/>
      <c r="Q129" s="72"/>
      <c r="R129" s="72"/>
      <c r="S129" s="72"/>
      <c r="T129" s="72"/>
      <c r="U129" s="72"/>
      <c r="V129" s="72"/>
      <c r="W129" s="72"/>
      <c r="X129" s="72"/>
      <c r="Y129" s="72"/>
      <c r="Z129" s="72"/>
      <c r="AA129" s="72"/>
      <c r="AB129" s="72"/>
    </row>
    <row r="130" spans="1:28" x14ac:dyDescent="0.2">
      <c r="A130" s="72"/>
      <c r="B130" s="72"/>
      <c r="C130" s="72"/>
      <c r="D130" s="72"/>
      <c r="E130" s="72"/>
      <c r="F130" s="72"/>
      <c r="G130" s="72"/>
      <c r="H130" s="72"/>
      <c r="I130" s="72"/>
      <c r="J130" s="72"/>
      <c r="K130" s="72"/>
      <c r="L130" s="72"/>
      <c r="M130" s="72"/>
      <c r="N130" s="72"/>
      <c r="O130" s="72"/>
      <c r="P130" s="72"/>
      <c r="Q130" s="72"/>
      <c r="R130" s="72"/>
      <c r="S130" s="72"/>
      <c r="T130" s="72"/>
      <c r="U130" s="72"/>
      <c r="V130" s="72"/>
      <c r="W130" s="72"/>
      <c r="X130" s="72"/>
      <c r="Y130" s="72"/>
      <c r="Z130" s="72"/>
      <c r="AA130" s="72"/>
      <c r="AB130" s="72"/>
    </row>
    <row r="131" spans="1:28" x14ac:dyDescent="0.2">
      <c r="A131" s="72"/>
      <c r="B131" s="72"/>
      <c r="C131" s="72"/>
      <c r="D131" s="72"/>
      <c r="E131" s="72"/>
      <c r="F131" s="72"/>
      <c r="G131" s="72"/>
      <c r="H131" s="72"/>
      <c r="I131" s="72"/>
      <c r="J131" s="72"/>
      <c r="K131" s="72"/>
      <c r="L131" s="72"/>
      <c r="M131" s="72"/>
      <c r="N131" s="72"/>
      <c r="O131" s="72"/>
      <c r="P131" s="72"/>
      <c r="Q131" s="72"/>
      <c r="R131" s="72"/>
      <c r="S131" s="72"/>
      <c r="T131" s="72"/>
      <c r="U131" s="72"/>
      <c r="V131" s="72"/>
      <c r="W131" s="72"/>
      <c r="X131" s="72"/>
      <c r="Y131" s="72"/>
      <c r="Z131" s="72"/>
      <c r="AA131" s="72"/>
      <c r="AB131" s="72"/>
    </row>
    <row r="132" spans="1:28" x14ac:dyDescent="0.2">
      <c r="A132" s="72"/>
      <c r="B132" s="72"/>
      <c r="C132" s="72"/>
      <c r="D132" s="72"/>
      <c r="E132" s="72"/>
      <c r="F132" s="72"/>
      <c r="G132" s="72"/>
      <c r="H132" s="72"/>
      <c r="I132" s="72"/>
      <c r="J132" s="72"/>
      <c r="K132" s="72"/>
      <c r="L132" s="72"/>
      <c r="M132" s="72"/>
      <c r="N132" s="72"/>
      <c r="O132" s="72"/>
      <c r="P132" s="72"/>
      <c r="Q132" s="72"/>
      <c r="R132" s="72"/>
      <c r="S132" s="72"/>
      <c r="T132" s="72"/>
      <c r="U132" s="72"/>
      <c r="V132" s="72"/>
      <c r="W132" s="72"/>
      <c r="X132" s="72"/>
      <c r="Y132" s="72"/>
      <c r="Z132" s="72"/>
      <c r="AA132" s="72"/>
      <c r="AB132" s="72"/>
    </row>
    <row r="133" spans="1:28" x14ac:dyDescent="0.2">
      <c r="A133" s="72"/>
      <c r="B133" s="72"/>
      <c r="C133" s="72"/>
      <c r="D133" s="72"/>
      <c r="E133" s="72"/>
      <c r="F133" s="72"/>
      <c r="G133" s="72"/>
      <c r="H133" s="72"/>
      <c r="I133" s="72"/>
      <c r="J133" s="72"/>
      <c r="K133" s="72"/>
      <c r="L133" s="72"/>
      <c r="M133" s="72"/>
      <c r="N133" s="72"/>
      <c r="O133" s="72"/>
      <c r="P133" s="72"/>
      <c r="Q133" s="72"/>
      <c r="R133" s="72"/>
      <c r="S133" s="72"/>
      <c r="T133" s="72"/>
      <c r="U133" s="72"/>
      <c r="V133" s="72"/>
      <c r="W133" s="72"/>
      <c r="X133" s="72"/>
      <c r="Y133" s="72"/>
      <c r="Z133" s="72"/>
      <c r="AA133" s="72"/>
      <c r="AB133" s="72"/>
    </row>
    <row r="134" spans="1:28" x14ac:dyDescent="0.2">
      <c r="A134" s="72"/>
      <c r="B134" s="72"/>
      <c r="C134" s="72"/>
      <c r="D134" s="72"/>
      <c r="E134" s="72"/>
      <c r="F134" s="72"/>
      <c r="G134" s="72"/>
      <c r="H134" s="72"/>
      <c r="I134" s="72"/>
      <c r="J134" s="72"/>
      <c r="K134" s="72"/>
      <c r="L134" s="72"/>
      <c r="M134" s="72"/>
      <c r="N134" s="72"/>
      <c r="O134" s="72"/>
      <c r="P134" s="72"/>
      <c r="Q134" s="72"/>
      <c r="R134" s="72"/>
      <c r="S134" s="72"/>
      <c r="T134" s="72"/>
      <c r="U134" s="72"/>
      <c r="V134" s="72"/>
      <c r="W134" s="72"/>
      <c r="X134" s="72"/>
      <c r="Y134" s="72"/>
      <c r="Z134" s="72"/>
      <c r="AA134" s="72"/>
      <c r="AB134" s="72"/>
    </row>
    <row r="135" spans="1:28" x14ac:dyDescent="0.2">
      <c r="A135" s="72"/>
      <c r="B135" s="72"/>
      <c r="C135" s="72"/>
      <c r="D135" s="72"/>
      <c r="E135" s="72"/>
      <c r="F135" s="72"/>
      <c r="G135" s="72"/>
      <c r="H135" s="72"/>
      <c r="I135" s="72"/>
      <c r="J135" s="72"/>
      <c r="K135" s="72"/>
      <c r="L135" s="72"/>
      <c r="M135" s="72"/>
      <c r="N135" s="72"/>
      <c r="O135" s="72"/>
      <c r="P135" s="72"/>
      <c r="Q135" s="72"/>
      <c r="R135" s="72"/>
      <c r="S135" s="72"/>
      <c r="T135" s="72"/>
      <c r="U135" s="72"/>
      <c r="V135" s="72"/>
      <c r="W135" s="72"/>
      <c r="X135" s="72"/>
      <c r="Y135" s="72"/>
      <c r="Z135" s="72"/>
      <c r="AA135" s="72"/>
      <c r="AB135" s="72"/>
    </row>
    <row r="136" spans="1:28" x14ac:dyDescent="0.2">
      <c r="A136" s="72"/>
      <c r="B136" s="72"/>
      <c r="C136" s="72"/>
      <c r="D136" s="72"/>
      <c r="E136" s="72"/>
      <c r="F136" s="72"/>
      <c r="G136" s="72"/>
      <c r="H136" s="72"/>
      <c r="I136" s="72"/>
      <c r="J136" s="72"/>
      <c r="K136" s="72"/>
      <c r="L136" s="72"/>
      <c r="M136" s="72"/>
      <c r="N136" s="72"/>
      <c r="O136" s="72"/>
      <c r="P136" s="72"/>
      <c r="Q136" s="72"/>
      <c r="R136" s="72"/>
      <c r="S136" s="72"/>
      <c r="T136" s="72"/>
      <c r="U136" s="72"/>
      <c r="V136" s="72"/>
      <c r="W136" s="72"/>
      <c r="X136" s="72"/>
      <c r="Y136" s="72"/>
      <c r="Z136" s="72"/>
      <c r="AA136" s="72"/>
      <c r="AB136" s="72"/>
    </row>
    <row r="137" spans="1:28" x14ac:dyDescent="0.2">
      <c r="A137" s="72"/>
      <c r="B137" s="72"/>
      <c r="C137" s="72"/>
      <c r="D137" s="72"/>
      <c r="E137" s="72"/>
      <c r="F137" s="72"/>
      <c r="G137" s="72"/>
      <c r="H137" s="72"/>
      <c r="I137" s="72"/>
      <c r="J137" s="72"/>
      <c r="K137" s="72"/>
      <c r="L137" s="72"/>
      <c r="M137" s="72"/>
      <c r="N137" s="72"/>
      <c r="O137" s="72"/>
      <c r="P137" s="72"/>
      <c r="Q137" s="72"/>
      <c r="R137" s="72"/>
      <c r="S137" s="72"/>
      <c r="T137" s="72"/>
      <c r="U137" s="72"/>
      <c r="V137" s="72"/>
      <c r="W137" s="72"/>
      <c r="X137" s="72"/>
      <c r="Y137" s="72"/>
      <c r="Z137" s="72"/>
      <c r="AA137" s="72"/>
      <c r="AB137" s="72"/>
    </row>
    <row r="138" spans="1:28" x14ac:dyDescent="0.2">
      <c r="A138" s="72"/>
      <c r="B138" s="72"/>
      <c r="C138" s="72"/>
      <c r="D138" s="72"/>
      <c r="E138" s="72"/>
      <c r="F138" s="72"/>
      <c r="G138" s="72"/>
      <c r="H138" s="72"/>
      <c r="I138" s="72"/>
      <c r="J138" s="72"/>
      <c r="K138" s="72"/>
      <c r="L138" s="72"/>
      <c r="M138" s="72"/>
      <c r="N138" s="72"/>
      <c r="O138" s="72"/>
      <c r="P138" s="72"/>
      <c r="Q138" s="72"/>
      <c r="R138" s="72"/>
      <c r="S138" s="72"/>
      <c r="T138" s="72"/>
      <c r="U138" s="72"/>
      <c r="V138" s="72"/>
      <c r="W138" s="72"/>
      <c r="X138" s="72"/>
      <c r="Y138" s="72"/>
      <c r="Z138" s="72"/>
      <c r="AA138" s="72"/>
      <c r="AB138" s="72"/>
    </row>
    <row r="139" spans="1:28" x14ac:dyDescent="0.2">
      <c r="A139" s="72"/>
      <c r="B139" s="72"/>
      <c r="C139" s="72"/>
      <c r="D139" s="72"/>
      <c r="E139" s="72"/>
      <c r="F139" s="72"/>
      <c r="G139" s="72"/>
      <c r="H139" s="72"/>
      <c r="I139" s="72"/>
      <c r="J139" s="72"/>
      <c r="K139" s="72"/>
      <c r="L139" s="72"/>
      <c r="M139" s="72"/>
      <c r="N139" s="72"/>
      <c r="O139" s="72"/>
      <c r="P139" s="72"/>
      <c r="Q139" s="72"/>
      <c r="R139" s="72"/>
      <c r="S139" s="72"/>
      <c r="T139" s="72"/>
      <c r="U139" s="72"/>
      <c r="V139" s="72"/>
      <c r="W139" s="72"/>
      <c r="X139" s="72"/>
      <c r="Y139" s="72"/>
      <c r="Z139" s="72"/>
      <c r="AA139" s="72"/>
      <c r="AB139" s="72"/>
    </row>
    <row r="140" spans="1:28" x14ac:dyDescent="0.2">
      <c r="A140" s="72"/>
      <c r="B140" s="72"/>
      <c r="C140" s="72"/>
      <c r="D140" s="72"/>
      <c r="E140" s="72"/>
      <c r="F140" s="72"/>
      <c r="G140" s="72"/>
      <c r="H140" s="72"/>
      <c r="I140" s="72"/>
      <c r="J140" s="72"/>
      <c r="K140" s="72"/>
      <c r="L140" s="72"/>
      <c r="M140" s="72"/>
      <c r="N140" s="72"/>
      <c r="O140" s="72"/>
      <c r="P140" s="72"/>
      <c r="Q140" s="72"/>
      <c r="R140" s="72"/>
      <c r="S140" s="72"/>
      <c r="T140" s="72"/>
      <c r="U140" s="72"/>
      <c r="V140" s="72"/>
      <c r="W140" s="72"/>
      <c r="X140" s="72"/>
      <c r="Y140" s="72"/>
      <c r="Z140" s="72"/>
      <c r="AA140" s="72"/>
      <c r="AB140" s="72"/>
    </row>
    <row r="141" spans="1:28" x14ac:dyDescent="0.2">
      <c r="A141" s="72"/>
      <c r="B141" s="72"/>
      <c r="C141" s="72"/>
      <c r="D141" s="72"/>
      <c r="E141" s="72"/>
      <c r="F141" s="72"/>
      <c r="G141" s="72"/>
      <c r="H141" s="72"/>
      <c r="I141" s="72"/>
      <c r="J141" s="72"/>
      <c r="K141" s="72"/>
      <c r="L141" s="72"/>
      <c r="M141" s="72"/>
      <c r="N141" s="72"/>
      <c r="O141" s="72"/>
      <c r="P141" s="72"/>
      <c r="Q141" s="72"/>
      <c r="R141" s="72"/>
      <c r="S141" s="72"/>
      <c r="T141" s="72"/>
      <c r="U141" s="72"/>
      <c r="V141" s="72"/>
      <c r="W141" s="72"/>
      <c r="X141" s="72"/>
      <c r="Y141" s="72"/>
      <c r="Z141" s="72"/>
      <c r="AA141" s="72"/>
      <c r="AB141" s="72"/>
    </row>
    <row r="142" spans="1:28" x14ac:dyDescent="0.2">
      <c r="A142" s="72"/>
      <c r="B142" s="72"/>
      <c r="C142" s="72"/>
      <c r="D142" s="72"/>
      <c r="E142" s="72"/>
      <c r="F142" s="72"/>
      <c r="G142" s="72"/>
      <c r="H142" s="72"/>
      <c r="I142" s="72"/>
      <c r="J142" s="72"/>
      <c r="K142" s="72"/>
      <c r="L142" s="72"/>
      <c r="M142" s="72"/>
      <c r="N142" s="72"/>
      <c r="O142" s="72"/>
      <c r="P142" s="72"/>
      <c r="Q142" s="72"/>
      <c r="R142" s="72"/>
      <c r="S142" s="72"/>
      <c r="T142" s="72"/>
      <c r="U142" s="72"/>
      <c r="V142" s="72"/>
      <c r="W142" s="72"/>
      <c r="X142" s="72"/>
      <c r="Y142" s="72"/>
      <c r="Z142" s="72"/>
      <c r="AA142" s="72"/>
      <c r="AB142" s="72"/>
    </row>
    <row r="143" spans="1:28" x14ac:dyDescent="0.2">
      <c r="A143" s="72"/>
      <c r="B143" s="72"/>
      <c r="C143" s="72"/>
      <c r="D143" s="72"/>
      <c r="E143" s="72"/>
      <c r="F143" s="72"/>
      <c r="G143" s="72"/>
      <c r="H143" s="72"/>
      <c r="I143" s="72"/>
      <c r="J143" s="72"/>
      <c r="K143" s="72"/>
      <c r="L143" s="72"/>
      <c r="M143" s="72"/>
      <c r="N143" s="72"/>
      <c r="O143" s="72"/>
      <c r="P143" s="72"/>
      <c r="Q143" s="72"/>
      <c r="R143" s="72"/>
      <c r="S143" s="72"/>
      <c r="T143" s="72"/>
      <c r="U143" s="72"/>
      <c r="V143" s="72"/>
      <c r="W143" s="72"/>
      <c r="X143" s="72"/>
      <c r="Y143" s="72"/>
      <c r="Z143" s="72"/>
      <c r="AA143" s="72"/>
      <c r="AB143" s="72"/>
    </row>
    <row r="144" spans="1:28" x14ac:dyDescent="0.2">
      <c r="A144" s="72"/>
      <c r="B144" s="72"/>
      <c r="C144" s="72"/>
      <c r="D144" s="72"/>
      <c r="E144" s="72"/>
      <c r="F144" s="72"/>
      <c r="G144" s="72"/>
      <c r="H144" s="72"/>
      <c r="I144" s="72"/>
      <c r="J144" s="72"/>
      <c r="K144" s="72"/>
      <c r="L144" s="72"/>
      <c r="M144" s="72"/>
      <c r="N144" s="72"/>
      <c r="O144" s="72"/>
      <c r="P144" s="72"/>
      <c r="Q144" s="72"/>
      <c r="R144" s="72"/>
      <c r="S144" s="72"/>
      <c r="T144" s="72"/>
      <c r="U144" s="72"/>
      <c r="V144" s="72"/>
      <c r="W144" s="72"/>
      <c r="X144" s="72"/>
      <c r="Y144" s="72"/>
      <c r="Z144" s="72"/>
      <c r="AA144" s="72"/>
      <c r="AB144" s="72"/>
    </row>
    <row r="145" spans="1:28" x14ac:dyDescent="0.2">
      <c r="A145" s="72"/>
      <c r="B145" s="72"/>
      <c r="C145" s="72"/>
      <c r="D145" s="72"/>
      <c r="E145" s="72"/>
      <c r="F145" s="72"/>
      <c r="G145" s="72"/>
      <c r="H145" s="72"/>
      <c r="I145" s="72"/>
      <c r="J145" s="72"/>
      <c r="K145" s="72"/>
      <c r="L145" s="72"/>
      <c r="M145" s="72"/>
      <c r="N145" s="72"/>
      <c r="O145" s="72"/>
      <c r="P145" s="72"/>
      <c r="Q145" s="72"/>
      <c r="R145" s="72"/>
      <c r="S145" s="72"/>
      <c r="T145" s="72"/>
      <c r="U145" s="72"/>
      <c r="V145" s="72"/>
      <c r="W145" s="72"/>
      <c r="X145" s="72"/>
      <c r="Y145" s="72"/>
      <c r="Z145" s="72"/>
      <c r="AA145" s="72"/>
      <c r="AB145" s="72"/>
    </row>
    <row r="146" spans="1:28" x14ac:dyDescent="0.2">
      <c r="A146" s="72"/>
      <c r="B146" s="72"/>
      <c r="C146" s="72"/>
      <c r="D146" s="72"/>
      <c r="E146" s="72"/>
      <c r="F146" s="72"/>
      <c r="G146" s="72"/>
      <c r="H146" s="72"/>
      <c r="I146" s="72"/>
      <c r="J146" s="72"/>
      <c r="K146" s="72"/>
      <c r="L146" s="72"/>
      <c r="M146" s="72"/>
      <c r="N146" s="72"/>
      <c r="O146" s="72"/>
      <c r="P146" s="72"/>
      <c r="Q146" s="72"/>
      <c r="R146" s="72"/>
      <c r="S146" s="72"/>
      <c r="T146" s="72"/>
      <c r="U146" s="72"/>
      <c r="V146" s="72"/>
      <c r="W146" s="72"/>
      <c r="X146" s="72"/>
      <c r="Y146" s="72"/>
      <c r="Z146" s="72"/>
      <c r="AA146" s="72"/>
      <c r="AB146" s="72"/>
    </row>
    <row r="147" spans="1:28" x14ac:dyDescent="0.2">
      <c r="A147" s="72"/>
      <c r="B147" s="72"/>
      <c r="C147" s="72"/>
      <c r="D147" s="72"/>
      <c r="E147" s="72"/>
      <c r="F147" s="72"/>
      <c r="G147" s="72"/>
      <c r="H147" s="72"/>
      <c r="I147" s="72"/>
      <c r="J147" s="72"/>
      <c r="K147" s="72"/>
      <c r="L147" s="72"/>
      <c r="M147" s="72"/>
      <c r="N147" s="72"/>
      <c r="O147" s="72"/>
      <c r="P147" s="72"/>
      <c r="Q147" s="72"/>
      <c r="R147" s="72"/>
      <c r="S147" s="72"/>
      <c r="T147" s="72"/>
      <c r="U147" s="72"/>
      <c r="V147" s="72"/>
      <c r="W147" s="72"/>
      <c r="X147" s="72"/>
      <c r="Y147" s="72"/>
      <c r="Z147" s="72"/>
      <c r="AA147" s="72"/>
      <c r="AB147" s="72"/>
    </row>
    <row r="148" spans="1:28" x14ac:dyDescent="0.2">
      <c r="A148" s="72"/>
      <c r="B148" s="72"/>
      <c r="C148" s="72"/>
      <c r="D148" s="72"/>
      <c r="E148" s="72"/>
      <c r="F148" s="72"/>
      <c r="G148" s="72"/>
      <c r="H148" s="72"/>
      <c r="I148" s="72"/>
      <c r="J148" s="72"/>
      <c r="K148" s="72"/>
      <c r="L148" s="72"/>
      <c r="M148" s="72"/>
      <c r="N148" s="72"/>
      <c r="O148" s="72"/>
      <c r="P148" s="72"/>
      <c r="Q148" s="72"/>
      <c r="R148" s="72"/>
      <c r="S148" s="72"/>
      <c r="T148" s="72"/>
      <c r="U148" s="72"/>
      <c r="V148" s="72"/>
      <c r="W148" s="72"/>
      <c r="X148" s="72"/>
      <c r="Y148" s="72"/>
      <c r="Z148" s="72"/>
      <c r="AA148" s="72"/>
      <c r="AB148" s="72"/>
    </row>
    <row r="149" spans="1:28" x14ac:dyDescent="0.2">
      <c r="A149" s="72"/>
      <c r="B149" s="72"/>
      <c r="C149" s="72"/>
      <c r="D149" s="72"/>
      <c r="E149" s="72"/>
      <c r="F149" s="72"/>
      <c r="G149" s="72"/>
      <c r="H149" s="72"/>
      <c r="I149" s="72"/>
      <c r="J149" s="72"/>
      <c r="K149" s="72"/>
      <c r="L149" s="72"/>
      <c r="M149" s="72"/>
      <c r="N149" s="72"/>
      <c r="O149" s="72"/>
      <c r="P149" s="72"/>
      <c r="Q149" s="72"/>
      <c r="R149" s="72"/>
      <c r="S149" s="72"/>
      <c r="T149" s="72"/>
      <c r="U149" s="72"/>
      <c r="V149" s="72"/>
      <c r="W149" s="72"/>
      <c r="X149" s="72"/>
      <c r="Y149" s="72"/>
      <c r="Z149" s="72"/>
      <c r="AA149" s="72"/>
      <c r="AB149" s="72"/>
    </row>
    <row r="150" spans="1:28" x14ac:dyDescent="0.2">
      <c r="A150" s="72"/>
      <c r="B150" s="72"/>
      <c r="C150" s="72"/>
      <c r="D150" s="72"/>
      <c r="E150" s="72"/>
      <c r="F150" s="72"/>
      <c r="G150" s="72"/>
      <c r="H150" s="72"/>
      <c r="I150" s="72"/>
      <c r="J150" s="72"/>
      <c r="K150" s="72"/>
      <c r="L150" s="72"/>
      <c r="M150" s="72"/>
      <c r="N150" s="72"/>
      <c r="O150" s="72"/>
      <c r="P150" s="72"/>
      <c r="Q150" s="72"/>
      <c r="R150" s="72"/>
      <c r="S150" s="72"/>
      <c r="T150" s="72"/>
      <c r="U150" s="72"/>
      <c r="V150" s="72"/>
      <c r="W150" s="72"/>
      <c r="X150" s="72"/>
      <c r="Y150" s="72"/>
      <c r="Z150" s="72"/>
      <c r="AA150" s="72"/>
      <c r="AB150" s="72"/>
    </row>
    <row r="151" spans="1:28" x14ac:dyDescent="0.2">
      <c r="A151" s="72"/>
      <c r="B151" s="72"/>
      <c r="C151" s="72"/>
      <c r="D151" s="72"/>
      <c r="E151" s="72"/>
      <c r="F151" s="72"/>
      <c r="G151" s="72"/>
      <c r="H151" s="72"/>
      <c r="I151" s="72"/>
      <c r="J151" s="72"/>
      <c r="K151" s="72"/>
      <c r="L151" s="72"/>
      <c r="M151" s="72"/>
      <c r="N151" s="72"/>
      <c r="O151" s="72"/>
      <c r="P151" s="72"/>
      <c r="Q151" s="72"/>
      <c r="R151" s="72"/>
      <c r="S151" s="72"/>
      <c r="T151" s="72"/>
      <c r="U151" s="72"/>
      <c r="V151" s="72"/>
      <c r="W151" s="72"/>
      <c r="X151" s="72"/>
      <c r="Y151" s="72"/>
      <c r="Z151" s="72"/>
      <c r="AA151" s="72"/>
      <c r="AB151" s="72"/>
    </row>
    <row r="152" spans="1:28" x14ac:dyDescent="0.2">
      <c r="A152" s="72"/>
      <c r="B152" s="72"/>
      <c r="C152" s="72"/>
      <c r="D152" s="72"/>
      <c r="E152" s="72"/>
      <c r="F152" s="72"/>
      <c r="G152" s="72"/>
      <c r="H152" s="72"/>
      <c r="I152" s="72"/>
      <c r="J152" s="72"/>
      <c r="K152" s="72"/>
      <c r="L152" s="72"/>
      <c r="M152" s="72"/>
      <c r="N152" s="72"/>
      <c r="O152" s="72"/>
      <c r="P152" s="72"/>
      <c r="Q152" s="72"/>
      <c r="R152" s="72"/>
      <c r="S152" s="72"/>
      <c r="T152" s="72"/>
      <c r="U152" s="72"/>
      <c r="V152" s="72"/>
      <c r="W152" s="72"/>
      <c r="X152" s="72"/>
      <c r="Y152" s="72"/>
      <c r="Z152" s="72"/>
      <c r="AA152" s="72"/>
      <c r="AB152" s="72"/>
    </row>
    <row r="153" spans="1:28" x14ac:dyDescent="0.2">
      <c r="A153" s="72"/>
      <c r="B153" s="72"/>
      <c r="C153" s="72"/>
      <c r="D153" s="72"/>
      <c r="E153" s="72"/>
      <c r="F153" s="72"/>
      <c r="G153" s="72"/>
      <c r="H153" s="72"/>
      <c r="I153" s="72"/>
      <c r="J153" s="72"/>
      <c r="K153" s="72"/>
      <c r="L153" s="72"/>
      <c r="M153" s="72"/>
      <c r="N153" s="72"/>
      <c r="O153" s="72"/>
      <c r="P153" s="72"/>
      <c r="Q153" s="72"/>
      <c r="R153" s="72"/>
      <c r="S153" s="72"/>
      <c r="T153" s="72"/>
      <c r="U153" s="72"/>
      <c r="V153" s="72"/>
      <c r="W153" s="72"/>
      <c r="X153" s="72"/>
      <c r="Y153" s="72"/>
      <c r="Z153" s="72"/>
      <c r="AA153" s="72"/>
      <c r="AB153" s="72"/>
    </row>
    <row r="154" spans="1:28" x14ac:dyDescent="0.2">
      <c r="A154" s="72"/>
      <c r="B154" s="72"/>
      <c r="C154" s="72"/>
      <c r="D154" s="72"/>
      <c r="E154" s="72"/>
      <c r="F154" s="72"/>
      <c r="G154" s="72"/>
      <c r="H154" s="72"/>
      <c r="I154" s="72"/>
      <c r="J154" s="72"/>
      <c r="K154" s="72"/>
      <c r="L154" s="72"/>
      <c r="M154" s="72"/>
      <c r="N154" s="72"/>
      <c r="O154" s="72"/>
      <c r="P154" s="72"/>
      <c r="Q154" s="72"/>
      <c r="R154" s="72"/>
      <c r="S154" s="72"/>
      <c r="T154" s="72"/>
      <c r="U154" s="72"/>
      <c r="V154" s="72"/>
      <c r="W154" s="72"/>
      <c r="X154" s="72"/>
      <c r="Y154" s="72"/>
      <c r="Z154" s="72"/>
      <c r="AA154" s="72"/>
      <c r="AB154" s="72"/>
    </row>
    <row r="155" spans="1:28" x14ac:dyDescent="0.2">
      <c r="A155" s="72"/>
      <c r="B155" s="72"/>
      <c r="C155" s="72"/>
      <c r="D155" s="72"/>
      <c r="E155" s="72"/>
      <c r="F155" s="72"/>
      <c r="G155" s="72"/>
      <c r="H155" s="72"/>
      <c r="I155" s="72"/>
      <c r="J155" s="72"/>
      <c r="K155" s="72"/>
      <c r="L155" s="72"/>
      <c r="M155" s="72"/>
      <c r="N155" s="72"/>
      <c r="O155" s="72"/>
      <c r="P155" s="72"/>
      <c r="Q155" s="72"/>
      <c r="R155" s="72"/>
      <c r="S155" s="72"/>
      <c r="T155" s="72"/>
      <c r="U155" s="72"/>
      <c r="V155" s="72"/>
      <c r="W155" s="72"/>
      <c r="X155" s="72"/>
      <c r="Y155" s="72"/>
      <c r="Z155" s="72"/>
      <c r="AA155" s="72"/>
      <c r="AB155" s="72"/>
    </row>
    <row r="156" spans="1:28" x14ac:dyDescent="0.2">
      <c r="A156" s="72"/>
      <c r="B156" s="72"/>
      <c r="C156" s="72"/>
      <c r="D156" s="72"/>
      <c r="E156" s="72"/>
      <c r="F156" s="72"/>
      <c r="G156" s="72"/>
      <c r="H156" s="72"/>
      <c r="I156" s="72"/>
      <c r="J156" s="72"/>
      <c r="K156" s="72"/>
      <c r="L156" s="72"/>
      <c r="M156" s="72"/>
      <c r="N156" s="72"/>
      <c r="O156" s="72"/>
      <c r="P156" s="72"/>
      <c r="Q156" s="72"/>
      <c r="R156" s="72"/>
      <c r="S156" s="72"/>
      <c r="T156" s="72"/>
      <c r="U156" s="72"/>
      <c r="V156" s="72"/>
      <c r="W156" s="72"/>
      <c r="X156" s="72"/>
      <c r="Y156" s="72"/>
      <c r="Z156" s="72"/>
      <c r="AA156" s="72"/>
      <c r="AB156" s="72"/>
    </row>
    <row r="157" spans="1:28" x14ac:dyDescent="0.2">
      <c r="A157" s="72"/>
      <c r="B157" s="72"/>
      <c r="C157" s="72"/>
      <c r="D157" s="72"/>
      <c r="E157" s="72"/>
      <c r="F157" s="72"/>
      <c r="G157" s="72"/>
      <c r="H157" s="72"/>
      <c r="I157" s="72"/>
      <c r="J157" s="72"/>
      <c r="K157" s="72"/>
      <c r="L157" s="72"/>
      <c r="M157" s="72"/>
      <c r="N157" s="72"/>
      <c r="O157" s="72"/>
      <c r="P157" s="72"/>
      <c r="Q157" s="72"/>
      <c r="R157" s="72"/>
      <c r="S157" s="72"/>
      <c r="T157" s="72"/>
      <c r="U157" s="72"/>
      <c r="V157" s="72"/>
      <c r="W157" s="72"/>
      <c r="X157" s="72"/>
      <c r="Y157" s="72"/>
      <c r="Z157" s="72"/>
      <c r="AA157" s="72"/>
      <c r="AB157" s="72"/>
    </row>
    <row r="158" spans="1:28" x14ac:dyDescent="0.2">
      <c r="A158" s="72"/>
      <c r="B158" s="72"/>
      <c r="C158" s="72"/>
      <c r="D158" s="72"/>
      <c r="E158" s="72"/>
      <c r="F158" s="72"/>
      <c r="G158" s="72"/>
      <c r="H158" s="72"/>
      <c r="I158" s="72"/>
      <c r="J158" s="72"/>
      <c r="K158" s="72"/>
      <c r="L158" s="72"/>
      <c r="M158" s="72"/>
      <c r="N158" s="72"/>
      <c r="O158" s="72"/>
      <c r="P158" s="72"/>
      <c r="Q158" s="72"/>
      <c r="R158" s="72"/>
      <c r="S158" s="72"/>
      <c r="T158" s="72"/>
      <c r="U158" s="72"/>
      <c r="V158" s="72"/>
      <c r="W158" s="72"/>
      <c r="X158" s="72"/>
      <c r="Y158" s="72"/>
      <c r="Z158" s="72"/>
      <c r="AA158" s="72"/>
      <c r="AB158" s="72"/>
    </row>
    <row r="159" spans="1:28" x14ac:dyDescent="0.2">
      <c r="A159" s="72"/>
      <c r="B159" s="72"/>
      <c r="C159" s="72"/>
      <c r="D159" s="72"/>
      <c r="E159" s="72"/>
      <c r="F159" s="72"/>
      <c r="G159" s="72"/>
      <c r="H159" s="72"/>
      <c r="I159" s="72"/>
      <c r="J159" s="72"/>
      <c r="K159" s="72"/>
      <c r="L159" s="72"/>
      <c r="M159" s="72"/>
      <c r="N159" s="72"/>
      <c r="O159" s="72"/>
      <c r="P159" s="72"/>
      <c r="Q159" s="72"/>
      <c r="R159" s="72"/>
      <c r="S159" s="72"/>
      <c r="T159" s="72"/>
      <c r="U159" s="72"/>
      <c r="V159" s="72"/>
      <c r="W159" s="72"/>
      <c r="X159" s="72"/>
      <c r="Y159" s="72"/>
      <c r="Z159" s="72"/>
      <c r="AA159" s="72"/>
      <c r="AB159" s="72"/>
    </row>
    <row r="160" spans="1:28" x14ac:dyDescent="0.2">
      <c r="A160" s="72"/>
      <c r="B160" s="72"/>
      <c r="C160" s="72"/>
      <c r="D160" s="72"/>
      <c r="E160" s="72"/>
      <c r="F160" s="72"/>
      <c r="G160" s="72"/>
      <c r="H160" s="72"/>
      <c r="I160" s="72"/>
      <c r="J160" s="72"/>
      <c r="K160" s="72"/>
      <c r="L160" s="72"/>
      <c r="M160" s="72"/>
      <c r="N160" s="72"/>
      <c r="O160" s="72"/>
      <c r="P160" s="72"/>
      <c r="Q160" s="72"/>
      <c r="R160" s="72"/>
      <c r="S160" s="72"/>
      <c r="T160" s="72"/>
      <c r="U160" s="72"/>
      <c r="V160" s="72"/>
      <c r="W160" s="72"/>
      <c r="X160" s="72"/>
      <c r="Y160" s="72"/>
      <c r="Z160" s="72"/>
      <c r="AA160" s="72"/>
      <c r="AB160" s="72"/>
    </row>
    <row r="161" spans="1:28" x14ac:dyDescent="0.2">
      <c r="A161" s="72"/>
      <c r="B161" s="72"/>
      <c r="C161" s="72"/>
      <c r="D161" s="72"/>
      <c r="E161" s="72"/>
      <c r="F161" s="72"/>
      <c r="G161" s="72"/>
      <c r="H161" s="72"/>
      <c r="I161" s="72"/>
      <c r="J161" s="72"/>
      <c r="K161" s="72"/>
      <c r="L161" s="72"/>
      <c r="M161" s="72"/>
      <c r="N161" s="72"/>
      <c r="O161" s="72"/>
      <c r="P161" s="72"/>
      <c r="Q161" s="72"/>
      <c r="R161" s="72"/>
      <c r="S161" s="72"/>
      <c r="T161" s="72"/>
      <c r="U161" s="72"/>
      <c r="V161" s="72"/>
      <c r="W161" s="72"/>
      <c r="X161" s="72"/>
      <c r="Y161" s="72"/>
      <c r="Z161" s="72"/>
      <c r="AA161" s="72"/>
      <c r="AB161" s="72"/>
    </row>
    <row r="162" spans="1:28" x14ac:dyDescent="0.2">
      <c r="A162" s="72"/>
      <c r="B162" s="72"/>
      <c r="C162" s="72"/>
      <c r="D162" s="72"/>
      <c r="E162" s="72"/>
      <c r="F162" s="72"/>
      <c r="G162" s="72"/>
      <c r="H162" s="72"/>
      <c r="I162" s="72"/>
      <c r="J162" s="72"/>
      <c r="K162" s="72"/>
      <c r="L162" s="72"/>
      <c r="M162" s="72"/>
      <c r="N162" s="72"/>
      <c r="O162" s="72"/>
      <c r="P162" s="72"/>
      <c r="Q162" s="72"/>
      <c r="R162" s="72"/>
      <c r="S162" s="72"/>
      <c r="T162" s="72"/>
      <c r="U162" s="72"/>
      <c r="V162" s="72"/>
      <c r="W162" s="72"/>
      <c r="X162" s="72"/>
      <c r="Y162" s="72"/>
      <c r="Z162" s="72"/>
      <c r="AA162" s="72"/>
      <c r="AB162" s="72"/>
    </row>
    <row r="163" spans="1:28" x14ac:dyDescent="0.2">
      <c r="A163" s="72"/>
      <c r="B163" s="72"/>
      <c r="C163" s="72"/>
      <c r="D163" s="72"/>
      <c r="E163" s="72"/>
      <c r="F163" s="72"/>
      <c r="G163" s="72"/>
      <c r="H163" s="72"/>
      <c r="I163" s="72"/>
      <c r="J163" s="72"/>
      <c r="K163" s="72"/>
      <c r="L163" s="72"/>
      <c r="M163" s="72"/>
      <c r="N163" s="72"/>
      <c r="O163" s="72"/>
      <c r="P163" s="72"/>
      <c r="Q163" s="72"/>
      <c r="R163" s="72"/>
      <c r="S163" s="72"/>
      <c r="T163" s="72"/>
      <c r="U163" s="72"/>
      <c r="V163" s="72"/>
      <c r="W163" s="72"/>
      <c r="X163" s="72"/>
      <c r="Y163" s="72"/>
      <c r="Z163" s="72"/>
      <c r="AA163" s="72"/>
      <c r="AB163" s="72"/>
    </row>
    <row r="164" spans="1:28" x14ac:dyDescent="0.2">
      <c r="A164" s="72"/>
      <c r="B164" s="72"/>
      <c r="C164" s="72"/>
      <c r="D164" s="72"/>
      <c r="E164" s="72"/>
      <c r="F164" s="72"/>
      <c r="G164" s="72"/>
      <c r="H164" s="72"/>
      <c r="I164" s="72"/>
      <c r="J164" s="72"/>
      <c r="K164" s="72"/>
      <c r="L164" s="72"/>
      <c r="M164" s="72"/>
      <c r="N164" s="72"/>
      <c r="O164" s="72"/>
      <c r="P164" s="72"/>
      <c r="Q164" s="72"/>
      <c r="R164" s="72"/>
      <c r="S164" s="72"/>
      <c r="T164" s="72"/>
      <c r="U164" s="72"/>
      <c r="V164" s="72"/>
      <c r="W164" s="72"/>
      <c r="X164" s="72"/>
      <c r="Y164" s="72"/>
      <c r="Z164" s="72"/>
      <c r="AA164" s="72"/>
      <c r="AB164" s="72"/>
    </row>
    <row r="165" spans="1:28" x14ac:dyDescent="0.2">
      <c r="A165" s="72"/>
      <c r="B165" s="72"/>
      <c r="C165" s="72"/>
      <c r="D165" s="72"/>
      <c r="E165" s="72"/>
      <c r="F165" s="72"/>
      <c r="G165" s="72"/>
      <c r="H165" s="72"/>
      <c r="I165" s="72"/>
      <c r="J165" s="72"/>
      <c r="K165" s="72"/>
      <c r="L165" s="72"/>
      <c r="M165" s="72"/>
      <c r="N165" s="72"/>
      <c r="O165" s="72"/>
      <c r="P165" s="72"/>
      <c r="Q165" s="72"/>
      <c r="R165" s="72"/>
      <c r="S165" s="72"/>
      <c r="T165" s="72"/>
      <c r="U165" s="72"/>
      <c r="V165" s="72"/>
      <c r="W165" s="72"/>
      <c r="X165" s="72"/>
      <c r="Y165" s="72"/>
      <c r="Z165" s="72"/>
      <c r="AA165" s="72"/>
      <c r="AB165" s="72"/>
    </row>
    <row r="166" spans="1:28" x14ac:dyDescent="0.2">
      <c r="A166" s="72"/>
      <c r="B166" s="72"/>
      <c r="C166" s="72"/>
      <c r="D166" s="72"/>
      <c r="E166" s="72"/>
      <c r="F166" s="72"/>
      <c r="G166" s="72"/>
      <c r="H166" s="72"/>
      <c r="I166" s="72"/>
      <c r="J166" s="72"/>
      <c r="K166" s="72"/>
      <c r="L166" s="72"/>
      <c r="M166" s="72"/>
      <c r="N166" s="72"/>
      <c r="O166" s="72"/>
      <c r="P166" s="72"/>
      <c r="Q166" s="72"/>
      <c r="R166" s="72"/>
      <c r="S166" s="72"/>
      <c r="T166" s="72"/>
      <c r="U166" s="72"/>
      <c r="V166" s="72"/>
      <c r="W166" s="72"/>
      <c r="X166" s="72"/>
      <c r="Y166" s="72"/>
      <c r="Z166" s="72"/>
      <c r="AA166" s="72"/>
      <c r="AB166" s="72"/>
    </row>
    <row r="167" spans="1:28" x14ac:dyDescent="0.2">
      <c r="A167" s="72"/>
      <c r="B167" s="72"/>
      <c r="C167" s="72"/>
      <c r="D167" s="72"/>
      <c r="E167" s="72"/>
      <c r="F167" s="72"/>
      <c r="G167" s="72"/>
      <c r="H167" s="72"/>
      <c r="I167" s="72"/>
      <c r="J167" s="72"/>
      <c r="K167" s="72"/>
      <c r="L167" s="72"/>
      <c r="M167" s="72"/>
      <c r="N167" s="72"/>
      <c r="O167" s="72"/>
      <c r="P167" s="72"/>
      <c r="Q167" s="72"/>
      <c r="R167" s="72"/>
      <c r="S167" s="72"/>
      <c r="T167" s="72"/>
      <c r="U167" s="72"/>
      <c r="V167" s="72"/>
      <c r="W167" s="72"/>
      <c r="X167" s="72"/>
      <c r="Y167" s="72"/>
      <c r="Z167" s="72"/>
      <c r="AA167" s="72"/>
      <c r="AB167" s="72"/>
    </row>
    <row r="168" spans="1:28" x14ac:dyDescent="0.2">
      <c r="A168" s="72"/>
      <c r="B168" s="72"/>
      <c r="C168" s="72"/>
      <c r="D168" s="72"/>
      <c r="E168" s="72"/>
      <c r="F168" s="72"/>
      <c r="G168" s="72"/>
      <c r="H168" s="72"/>
      <c r="I168" s="72"/>
      <c r="J168" s="72"/>
      <c r="K168" s="72"/>
      <c r="L168" s="72"/>
      <c r="M168" s="72"/>
      <c r="N168" s="72"/>
      <c r="O168" s="72"/>
      <c r="P168" s="72"/>
      <c r="Q168" s="72"/>
      <c r="R168" s="72"/>
      <c r="S168" s="72"/>
      <c r="T168" s="72"/>
      <c r="U168" s="72"/>
      <c r="V168" s="72"/>
      <c r="W168" s="72"/>
      <c r="X168" s="72"/>
      <c r="Y168" s="72"/>
      <c r="Z168" s="72"/>
      <c r="AA168" s="72"/>
      <c r="AB168" s="72"/>
    </row>
    <row r="169" spans="1:28" x14ac:dyDescent="0.2">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c r="AA169" s="72"/>
      <c r="AB169" s="72"/>
    </row>
    <row r="170" spans="1:28" x14ac:dyDescent="0.2">
      <c r="A170" s="72"/>
      <c r="B170" s="72"/>
      <c r="C170" s="72"/>
      <c r="D170" s="72"/>
      <c r="E170" s="72"/>
      <c r="F170" s="72"/>
      <c r="G170" s="72"/>
      <c r="H170" s="72"/>
      <c r="I170" s="72"/>
      <c r="J170" s="72"/>
      <c r="K170" s="72"/>
      <c r="L170" s="72"/>
      <c r="M170" s="72"/>
      <c r="N170" s="72"/>
      <c r="O170" s="72"/>
      <c r="P170" s="72"/>
      <c r="Q170" s="72"/>
      <c r="R170" s="72"/>
      <c r="S170" s="72"/>
      <c r="T170" s="72"/>
      <c r="U170" s="72"/>
      <c r="V170" s="72"/>
      <c r="W170" s="72"/>
      <c r="X170" s="72"/>
      <c r="Y170" s="72"/>
      <c r="Z170" s="72"/>
      <c r="AA170" s="72"/>
      <c r="AB170" s="72"/>
    </row>
    <row r="171" spans="1:28" x14ac:dyDescent="0.2">
      <c r="A171" s="72"/>
      <c r="B171" s="72"/>
      <c r="C171" s="72"/>
      <c r="D171" s="72"/>
      <c r="E171" s="72"/>
      <c r="F171" s="72"/>
      <c r="G171" s="72"/>
      <c r="H171" s="72"/>
      <c r="I171" s="72"/>
      <c r="J171" s="72"/>
      <c r="K171" s="72"/>
      <c r="L171" s="72"/>
      <c r="M171" s="72"/>
      <c r="N171" s="72"/>
      <c r="O171" s="72"/>
      <c r="P171" s="72"/>
      <c r="Q171" s="72"/>
      <c r="R171" s="72"/>
      <c r="S171" s="72"/>
      <c r="T171" s="72"/>
      <c r="U171" s="72"/>
      <c r="V171" s="72"/>
      <c r="W171" s="72"/>
      <c r="X171" s="72"/>
      <c r="Y171" s="72"/>
      <c r="Z171" s="72"/>
      <c r="AA171" s="72"/>
      <c r="AB171" s="72"/>
    </row>
    <row r="172" spans="1:28" x14ac:dyDescent="0.2">
      <c r="A172" s="72"/>
      <c r="B172" s="72"/>
      <c r="C172" s="72"/>
      <c r="D172" s="72"/>
      <c r="E172" s="72"/>
      <c r="F172" s="72"/>
      <c r="G172" s="72"/>
      <c r="H172" s="72"/>
      <c r="I172" s="72"/>
      <c r="J172" s="72"/>
      <c r="K172" s="72"/>
      <c r="L172" s="72"/>
      <c r="M172" s="72"/>
      <c r="N172" s="72"/>
      <c r="O172" s="72"/>
      <c r="P172" s="72"/>
      <c r="Q172" s="72"/>
      <c r="R172" s="72"/>
      <c r="S172" s="72"/>
      <c r="T172" s="72"/>
      <c r="U172" s="72"/>
      <c r="V172" s="72"/>
      <c r="W172" s="72"/>
      <c r="X172" s="72"/>
      <c r="Y172" s="72"/>
      <c r="Z172" s="72"/>
      <c r="AA172" s="72"/>
      <c r="AB172" s="72"/>
    </row>
    <row r="173" spans="1:28" x14ac:dyDescent="0.2">
      <c r="A173" s="72"/>
      <c r="B173" s="72"/>
      <c r="C173" s="72"/>
      <c r="D173" s="72"/>
      <c r="E173" s="72"/>
      <c r="F173" s="72"/>
      <c r="G173" s="72"/>
      <c r="H173" s="72"/>
      <c r="I173" s="72"/>
      <c r="J173" s="72"/>
      <c r="K173" s="72"/>
      <c r="L173" s="72"/>
      <c r="M173" s="72"/>
      <c r="N173" s="72"/>
      <c r="O173" s="72"/>
      <c r="P173" s="72"/>
      <c r="Q173" s="72"/>
      <c r="R173" s="72"/>
      <c r="S173" s="72"/>
      <c r="T173" s="72"/>
      <c r="U173" s="72"/>
      <c r="V173" s="72"/>
      <c r="W173" s="72"/>
      <c r="X173" s="72"/>
      <c r="Y173" s="72"/>
      <c r="Z173" s="72"/>
      <c r="AA173" s="72"/>
      <c r="AB173" s="72"/>
    </row>
    <row r="174" spans="1:28" x14ac:dyDescent="0.2">
      <c r="A174" s="72"/>
      <c r="B174" s="72"/>
      <c r="C174" s="72"/>
      <c r="D174" s="72"/>
      <c r="E174" s="72"/>
      <c r="F174" s="72"/>
      <c r="G174" s="72"/>
      <c r="H174" s="72"/>
      <c r="I174" s="72"/>
      <c r="J174" s="72"/>
      <c r="K174" s="72"/>
      <c r="L174" s="72"/>
      <c r="M174" s="72"/>
      <c r="N174" s="72"/>
      <c r="O174" s="72"/>
      <c r="P174" s="72"/>
      <c r="Q174" s="72"/>
      <c r="R174" s="72"/>
      <c r="S174" s="72"/>
      <c r="T174" s="72"/>
      <c r="U174" s="72"/>
      <c r="V174" s="72"/>
      <c r="W174" s="72"/>
      <c r="X174" s="72"/>
      <c r="Y174" s="72"/>
      <c r="Z174" s="72"/>
      <c r="AA174" s="72"/>
      <c r="AB174" s="72"/>
    </row>
    <row r="175" spans="1:28" x14ac:dyDescent="0.2">
      <c r="A175" s="72"/>
      <c r="B175" s="72"/>
      <c r="C175" s="72"/>
      <c r="D175" s="72"/>
      <c r="E175" s="72"/>
      <c r="F175" s="72"/>
      <c r="G175" s="72"/>
      <c r="H175" s="72"/>
      <c r="I175" s="72"/>
      <c r="J175" s="72"/>
      <c r="K175" s="72"/>
      <c r="L175" s="72"/>
      <c r="M175" s="72"/>
      <c r="N175" s="72"/>
      <c r="O175" s="72"/>
      <c r="P175" s="72"/>
      <c r="Q175" s="72"/>
      <c r="R175" s="72"/>
      <c r="S175" s="72"/>
      <c r="T175" s="72"/>
      <c r="U175" s="72"/>
      <c r="V175" s="72"/>
      <c r="W175" s="72"/>
      <c r="X175" s="72"/>
      <c r="Y175" s="72"/>
      <c r="Z175" s="72"/>
      <c r="AA175" s="72"/>
      <c r="AB175" s="72"/>
    </row>
    <row r="176" spans="1:28" x14ac:dyDescent="0.2">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c r="AA176" s="72"/>
      <c r="AB176" s="72"/>
    </row>
    <row r="177" spans="1:28" x14ac:dyDescent="0.2">
      <c r="A177" s="72"/>
      <c r="B177" s="72"/>
      <c r="C177" s="72"/>
      <c r="D177" s="72"/>
      <c r="E177" s="72"/>
      <c r="F177" s="72"/>
      <c r="G177" s="72"/>
      <c r="H177" s="72"/>
      <c r="I177" s="72"/>
      <c r="J177" s="72"/>
      <c r="K177" s="72"/>
      <c r="L177" s="72"/>
      <c r="M177" s="72"/>
      <c r="N177" s="72"/>
      <c r="O177" s="72"/>
      <c r="P177" s="72"/>
      <c r="Q177" s="72"/>
      <c r="R177" s="72"/>
      <c r="S177" s="72"/>
      <c r="T177" s="72"/>
      <c r="U177" s="72"/>
      <c r="V177" s="72"/>
      <c r="W177" s="72"/>
      <c r="X177" s="72"/>
      <c r="Y177" s="72"/>
      <c r="Z177" s="72"/>
      <c r="AA177" s="72"/>
      <c r="AB177" s="72"/>
    </row>
    <row r="178" spans="1:28" x14ac:dyDescent="0.2">
      <c r="A178" s="72"/>
      <c r="B178" s="72"/>
      <c r="C178" s="72"/>
      <c r="D178" s="72"/>
      <c r="E178" s="72"/>
      <c r="F178" s="72"/>
      <c r="G178" s="72"/>
      <c r="H178" s="72"/>
      <c r="I178" s="72"/>
      <c r="J178" s="72"/>
      <c r="K178" s="72"/>
      <c r="L178" s="72"/>
      <c r="M178" s="72"/>
      <c r="N178" s="72"/>
      <c r="O178" s="72"/>
      <c r="P178" s="72"/>
      <c r="Q178" s="72"/>
      <c r="R178" s="72"/>
      <c r="S178" s="72"/>
      <c r="T178" s="72"/>
      <c r="U178" s="72"/>
      <c r="V178" s="72"/>
      <c r="W178" s="72"/>
      <c r="X178" s="72"/>
      <c r="Y178" s="72"/>
      <c r="Z178" s="72"/>
      <c r="AA178" s="72"/>
      <c r="AB178" s="72"/>
    </row>
    <row r="179" spans="1:28" x14ac:dyDescent="0.2">
      <c r="A179" s="72"/>
      <c r="B179" s="72"/>
      <c r="C179" s="72"/>
      <c r="D179" s="72"/>
      <c r="E179" s="72"/>
      <c r="F179" s="72"/>
      <c r="G179" s="72"/>
      <c r="H179" s="72"/>
      <c r="I179" s="72"/>
      <c r="J179" s="72"/>
      <c r="K179" s="72"/>
      <c r="L179" s="72"/>
      <c r="M179" s="72"/>
      <c r="N179" s="72"/>
      <c r="O179" s="72"/>
      <c r="P179" s="72"/>
      <c r="Q179" s="72"/>
      <c r="R179" s="72"/>
      <c r="S179" s="72"/>
      <c r="T179" s="72"/>
      <c r="U179" s="72"/>
      <c r="V179" s="72"/>
      <c r="W179" s="72"/>
      <c r="X179" s="72"/>
      <c r="Y179" s="72"/>
      <c r="Z179" s="72"/>
      <c r="AA179" s="72"/>
      <c r="AB179" s="72"/>
    </row>
    <row r="180" spans="1:28" x14ac:dyDescent="0.2">
      <c r="A180" s="72"/>
      <c r="B180" s="72"/>
      <c r="C180" s="72"/>
      <c r="D180" s="72"/>
      <c r="E180" s="72"/>
      <c r="F180" s="72"/>
      <c r="G180" s="72"/>
      <c r="H180" s="72"/>
      <c r="I180" s="72"/>
      <c r="J180" s="72"/>
      <c r="K180" s="72"/>
      <c r="L180" s="72"/>
      <c r="M180" s="72"/>
      <c r="N180" s="72"/>
      <c r="O180" s="72"/>
      <c r="P180" s="72"/>
      <c r="Q180" s="72"/>
      <c r="R180" s="72"/>
      <c r="S180" s="72"/>
      <c r="T180" s="72"/>
      <c r="U180" s="72"/>
      <c r="V180" s="72"/>
      <c r="W180" s="72"/>
      <c r="X180" s="72"/>
      <c r="Y180" s="72"/>
      <c r="Z180" s="72"/>
      <c r="AA180" s="72"/>
      <c r="AB180" s="72"/>
    </row>
    <row r="181" spans="1:28" x14ac:dyDescent="0.2">
      <c r="A181" s="72"/>
      <c r="B181" s="72"/>
      <c r="C181" s="72"/>
      <c r="D181" s="72"/>
      <c r="E181" s="72"/>
      <c r="F181" s="72"/>
      <c r="G181" s="72"/>
      <c r="H181" s="72"/>
      <c r="I181" s="72"/>
      <c r="J181" s="72"/>
      <c r="K181" s="72"/>
      <c r="L181" s="72"/>
      <c r="M181" s="72"/>
      <c r="N181" s="72"/>
      <c r="O181" s="72"/>
      <c r="P181" s="72"/>
      <c r="Q181" s="72"/>
      <c r="R181" s="72"/>
      <c r="S181" s="72"/>
      <c r="T181" s="72"/>
      <c r="U181" s="72"/>
      <c r="V181" s="72"/>
      <c r="W181" s="72"/>
      <c r="X181" s="72"/>
      <c r="Y181" s="72"/>
      <c r="Z181" s="72"/>
      <c r="AA181" s="72"/>
      <c r="AB181" s="72"/>
    </row>
    <row r="182" spans="1:28" x14ac:dyDescent="0.2">
      <c r="A182" s="72"/>
      <c r="B182" s="72"/>
      <c r="C182" s="72"/>
      <c r="D182" s="72"/>
      <c r="E182" s="72"/>
      <c r="F182" s="72"/>
      <c r="G182" s="72"/>
      <c r="H182" s="72"/>
      <c r="I182" s="72"/>
      <c r="J182" s="72"/>
      <c r="K182" s="72"/>
      <c r="L182" s="72"/>
      <c r="M182" s="72"/>
      <c r="N182" s="72"/>
      <c r="O182" s="72"/>
      <c r="P182" s="72"/>
      <c r="Q182" s="72"/>
      <c r="R182" s="72"/>
      <c r="S182" s="72"/>
      <c r="T182" s="72"/>
      <c r="U182" s="72"/>
      <c r="V182" s="72"/>
      <c r="W182" s="72"/>
      <c r="X182" s="72"/>
      <c r="Y182" s="72"/>
      <c r="Z182" s="72"/>
      <c r="AA182" s="72"/>
      <c r="AB182" s="72"/>
    </row>
    <row r="183" spans="1:28" x14ac:dyDescent="0.2">
      <c r="A183" s="72"/>
      <c r="B183" s="72"/>
      <c r="C183" s="72"/>
      <c r="D183" s="72"/>
      <c r="E183" s="72"/>
      <c r="F183" s="72"/>
      <c r="G183" s="72"/>
      <c r="H183" s="72"/>
      <c r="I183" s="72"/>
      <c r="J183" s="72"/>
      <c r="K183" s="72"/>
      <c r="L183" s="72"/>
      <c r="M183" s="72"/>
      <c r="N183" s="72"/>
      <c r="O183" s="72"/>
      <c r="P183" s="72"/>
      <c r="Q183" s="72"/>
      <c r="R183" s="72"/>
      <c r="S183" s="72"/>
      <c r="T183" s="72"/>
      <c r="U183" s="72"/>
      <c r="V183" s="72"/>
      <c r="W183" s="72"/>
      <c r="X183" s="72"/>
      <c r="Y183" s="72"/>
      <c r="Z183" s="72"/>
      <c r="AA183" s="72"/>
      <c r="AB183" s="72"/>
    </row>
    <row r="184" spans="1:28" x14ac:dyDescent="0.2">
      <c r="A184" s="72"/>
      <c r="B184" s="72"/>
      <c r="C184" s="72"/>
      <c r="D184" s="72"/>
      <c r="E184" s="72"/>
      <c r="F184" s="72"/>
      <c r="G184" s="72"/>
      <c r="H184" s="72"/>
      <c r="I184" s="72"/>
      <c r="J184" s="72"/>
      <c r="K184" s="72"/>
      <c r="L184" s="72"/>
      <c r="M184" s="72"/>
      <c r="N184" s="72"/>
      <c r="O184" s="72"/>
      <c r="P184" s="72"/>
      <c r="Q184" s="72"/>
      <c r="R184" s="72"/>
      <c r="S184" s="72"/>
      <c r="T184" s="72"/>
      <c r="U184" s="72"/>
      <c r="V184" s="72"/>
      <c r="W184" s="72"/>
      <c r="X184" s="72"/>
      <c r="Y184" s="72"/>
      <c r="Z184" s="72"/>
      <c r="AA184" s="72"/>
      <c r="AB184" s="72"/>
    </row>
    <row r="185" spans="1:28" x14ac:dyDescent="0.2">
      <c r="A185" s="72"/>
      <c r="B185" s="72"/>
      <c r="C185" s="72"/>
      <c r="D185" s="72"/>
      <c r="E185" s="72"/>
      <c r="F185" s="72"/>
      <c r="G185" s="72"/>
      <c r="H185" s="72"/>
      <c r="I185" s="72"/>
      <c r="J185" s="72"/>
      <c r="K185" s="72"/>
      <c r="L185" s="72"/>
      <c r="M185" s="72"/>
      <c r="N185" s="72"/>
      <c r="O185" s="72"/>
      <c r="P185" s="72"/>
      <c r="Q185" s="72"/>
      <c r="R185" s="72"/>
      <c r="S185" s="72"/>
      <c r="T185" s="72"/>
      <c r="U185" s="72"/>
      <c r="V185" s="72"/>
      <c r="W185" s="72"/>
      <c r="X185" s="72"/>
      <c r="Y185" s="72"/>
      <c r="Z185" s="72"/>
      <c r="AA185" s="72"/>
      <c r="AB185" s="72"/>
    </row>
    <row r="186" spans="1:28" x14ac:dyDescent="0.2">
      <c r="A186" s="72"/>
      <c r="B186" s="72"/>
      <c r="C186" s="72"/>
      <c r="D186" s="72"/>
      <c r="E186" s="72"/>
      <c r="F186" s="72"/>
      <c r="G186" s="72"/>
      <c r="H186" s="72"/>
      <c r="I186" s="72"/>
      <c r="J186" s="72"/>
      <c r="K186" s="72"/>
      <c r="L186" s="72"/>
      <c r="M186" s="72"/>
      <c r="N186" s="72"/>
      <c r="O186" s="72"/>
      <c r="P186" s="72"/>
      <c r="Q186" s="72"/>
      <c r="R186" s="72"/>
      <c r="S186" s="72"/>
      <c r="T186" s="72"/>
      <c r="U186" s="72"/>
      <c r="V186" s="72"/>
      <c r="W186" s="72"/>
      <c r="X186" s="72"/>
      <c r="Y186" s="72"/>
      <c r="Z186" s="72"/>
      <c r="AA186" s="72"/>
      <c r="AB186" s="72"/>
    </row>
    <row r="187" spans="1:28" x14ac:dyDescent="0.2">
      <c r="A187" s="72"/>
      <c r="B187" s="72"/>
      <c r="C187" s="72"/>
      <c r="D187" s="72"/>
      <c r="E187" s="72"/>
      <c r="F187" s="72"/>
      <c r="G187" s="72"/>
      <c r="H187" s="72"/>
      <c r="I187" s="72"/>
      <c r="J187" s="72"/>
      <c r="K187" s="72"/>
      <c r="L187" s="72"/>
      <c r="M187" s="72"/>
      <c r="N187" s="72"/>
      <c r="O187" s="72"/>
      <c r="P187" s="72"/>
      <c r="Q187" s="72"/>
      <c r="R187" s="72"/>
      <c r="S187" s="72"/>
      <c r="T187" s="72"/>
      <c r="U187" s="72"/>
      <c r="V187" s="72"/>
      <c r="W187" s="72"/>
      <c r="X187" s="72"/>
      <c r="Y187" s="72"/>
      <c r="Z187" s="72"/>
      <c r="AA187" s="72"/>
      <c r="AB187" s="72"/>
    </row>
    <row r="188" spans="1:28" x14ac:dyDescent="0.2">
      <c r="A188" s="72"/>
      <c r="B188" s="72"/>
      <c r="C188" s="72"/>
      <c r="D188" s="72"/>
      <c r="E188" s="72"/>
      <c r="F188" s="72"/>
      <c r="G188" s="72"/>
      <c r="H188" s="72"/>
      <c r="I188" s="72"/>
      <c r="J188" s="72"/>
      <c r="K188" s="72"/>
      <c r="L188" s="72"/>
      <c r="M188" s="72"/>
      <c r="N188" s="72"/>
      <c r="O188" s="72"/>
      <c r="P188" s="72"/>
      <c r="Q188" s="72"/>
      <c r="R188" s="72"/>
      <c r="S188" s="72"/>
      <c r="T188" s="72"/>
      <c r="U188" s="72"/>
      <c r="V188" s="72"/>
      <c r="W188" s="72"/>
      <c r="X188" s="72"/>
      <c r="Y188" s="72"/>
      <c r="Z188" s="72"/>
      <c r="AA188" s="72"/>
      <c r="AB188" s="72"/>
    </row>
    <row r="189" spans="1:28" x14ac:dyDescent="0.2">
      <c r="A189" s="72"/>
      <c r="B189" s="72"/>
      <c r="C189" s="72"/>
      <c r="D189" s="72"/>
      <c r="E189" s="72"/>
      <c r="F189" s="72"/>
      <c r="G189" s="72"/>
      <c r="H189" s="72"/>
      <c r="I189" s="72"/>
      <c r="J189" s="72"/>
      <c r="K189" s="72"/>
      <c r="L189" s="72"/>
      <c r="M189" s="72"/>
      <c r="N189" s="72"/>
      <c r="O189" s="72"/>
      <c r="P189" s="72"/>
      <c r="Q189" s="72"/>
      <c r="R189" s="72"/>
      <c r="S189" s="72"/>
      <c r="T189" s="72"/>
      <c r="U189" s="72"/>
      <c r="V189" s="72"/>
      <c r="W189" s="72"/>
      <c r="X189" s="72"/>
      <c r="Y189" s="72"/>
      <c r="Z189" s="72"/>
      <c r="AA189" s="72"/>
      <c r="AB189" s="72"/>
    </row>
    <row r="190" spans="1:28" x14ac:dyDescent="0.2">
      <c r="A190" s="72"/>
      <c r="B190" s="72"/>
      <c r="C190" s="72"/>
      <c r="D190" s="72"/>
      <c r="E190" s="72"/>
      <c r="F190" s="72"/>
      <c r="G190" s="72"/>
      <c r="H190" s="72"/>
      <c r="I190" s="72"/>
      <c r="J190" s="72"/>
      <c r="K190" s="72"/>
      <c r="L190" s="72"/>
      <c r="M190" s="72"/>
      <c r="N190" s="72"/>
      <c r="O190" s="72"/>
      <c r="P190" s="72"/>
      <c r="Q190" s="72"/>
      <c r="R190" s="72"/>
      <c r="S190" s="72"/>
      <c r="T190" s="72"/>
      <c r="U190" s="72"/>
      <c r="V190" s="72"/>
      <c r="W190" s="72"/>
      <c r="X190" s="72"/>
      <c r="Y190" s="72"/>
      <c r="Z190" s="72"/>
      <c r="AA190" s="72"/>
      <c r="AB190" s="72"/>
    </row>
    <row r="191" spans="1:28" x14ac:dyDescent="0.2">
      <c r="A191" s="72"/>
      <c r="B191" s="72"/>
      <c r="C191" s="72"/>
      <c r="D191" s="72"/>
      <c r="E191" s="72"/>
      <c r="F191" s="72"/>
      <c r="G191" s="72"/>
      <c r="H191" s="72"/>
      <c r="I191" s="72"/>
      <c r="J191" s="72"/>
      <c r="K191" s="72"/>
      <c r="L191" s="72"/>
      <c r="M191" s="72"/>
      <c r="N191" s="72"/>
      <c r="O191" s="72"/>
      <c r="P191" s="72"/>
      <c r="Q191" s="72"/>
      <c r="R191" s="72"/>
      <c r="S191" s="72"/>
      <c r="T191" s="72"/>
      <c r="U191" s="72"/>
      <c r="V191" s="72"/>
      <c r="W191" s="72"/>
      <c r="X191" s="72"/>
      <c r="Y191" s="72"/>
      <c r="Z191" s="72"/>
      <c r="AA191" s="72"/>
      <c r="AB191" s="72"/>
    </row>
    <row r="192" spans="1:28" x14ac:dyDescent="0.2">
      <c r="A192" s="72"/>
      <c r="B192" s="72"/>
      <c r="C192" s="72"/>
      <c r="D192" s="72"/>
      <c r="E192" s="72"/>
      <c r="F192" s="72"/>
      <c r="G192" s="72"/>
      <c r="H192" s="72"/>
      <c r="I192" s="72"/>
      <c r="J192" s="72"/>
      <c r="K192" s="72"/>
      <c r="L192" s="72"/>
      <c r="M192" s="72"/>
      <c r="N192" s="72"/>
      <c r="O192" s="72"/>
      <c r="P192" s="72"/>
      <c r="Q192" s="72"/>
      <c r="R192" s="72"/>
      <c r="S192" s="72"/>
      <c r="T192" s="72"/>
      <c r="U192" s="72"/>
      <c r="V192" s="72"/>
      <c r="W192" s="72"/>
      <c r="X192" s="72"/>
      <c r="Y192" s="72"/>
      <c r="Z192" s="72"/>
      <c r="AA192" s="72"/>
      <c r="AB192" s="72"/>
    </row>
    <row r="193" spans="1:28" x14ac:dyDescent="0.2">
      <c r="A193" s="72"/>
      <c r="B193" s="72"/>
      <c r="C193" s="72"/>
      <c r="D193" s="72"/>
      <c r="E193" s="72"/>
      <c r="F193" s="72"/>
      <c r="G193" s="72"/>
      <c r="H193" s="72"/>
      <c r="I193" s="72"/>
      <c r="J193" s="72"/>
      <c r="K193" s="72"/>
      <c r="L193" s="72"/>
      <c r="M193" s="72"/>
      <c r="N193" s="72"/>
      <c r="O193" s="72"/>
      <c r="P193" s="72"/>
      <c r="Q193" s="72"/>
      <c r="R193" s="72"/>
      <c r="S193" s="72"/>
      <c r="T193" s="72"/>
      <c r="U193" s="72"/>
      <c r="V193" s="72"/>
      <c r="W193" s="72"/>
      <c r="X193" s="72"/>
      <c r="Y193" s="72"/>
      <c r="Z193" s="72"/>
      <c r="AA193" s="72"/>
      <c r="AB193" s="72"/>
    </row>
    <row r="194" spans="1:28" x14ac:dyDescent="0.2">
      <c r="A194" s="72"/>
      <c r="B194" s="72"/>
      <c r="C194" s="72"/>
      <c r="D194" s="72"/>
      <c r="E194" s="72"/>
      <c r="F194" s="72"/>
      <c r="G194" s="72"/>
      <c r="H194" s="72"/>
      <c r="I194" s="72"/>
      <c r="J194" s="72"/>
      <c r="K194" s="72"/>
      <c r="L194" s="72"/>
      <c r="M194" s="72"/>
      <c r="N194" s="72"/>
      <c r="O194" s="72"/>
      <c r="P194" s="72"/>
      <c r="Q194" s="72"/>
      <c r="R194" s="72"/>
      <c r="S194" s="72"/>
      <c r="T194" s="72"/>
      <c r="U194" s="72"/>
      <c r="V194" s="72"/>
      <c r="W194" s="72"/>
      <c r="X194" s="72"/>
      <c r="Y194" s="72"/>
      <c r="Z194" s="72"/>
      <c r="AA194" s="72"/>
      <c r="AB194" s="72"/>
    </row>
    <row r="195" spans="1:28" x14ac:dyDescent="0.2">
      <c r="A195" s="72"/>
      <c r="B195" s="72"/>
      <c r="C195" s="72"/>
      <c r="D195" s="72"/>
      <c r="E195" s="72"/>
      <c r="F195" s="72"/>
      <c r="G195" s="72"/>
      <c r="H195" s="72"/>
      <c r="I195" s="72"/>
      <c r="J195" s="72"/>
      <c r="K195" s="72"/>
      <c r="L195" s="72"/>
      <c r="M195" s="72"/>
      <c r="N195" s="72"/>
      <c r="O195" s="72"/>
      <c r="P195" s="72"/>
      <c r="Q195" s="72"/>
      <c r="R195" s="72"/>
      <c r="S195" s="72"/>
      <c r="T195" s="72"/>
      <c r="U195" s="72"/>
      <c r="V195" s="72"/>
      <c r="W195" s="72"/>
      <c r="X195" s="72"/>
      <c r="Y195" s="72"/>
      <c r="Z195" s="72"/>
      <c r="AA195" s="72"/>
      <c r="AB195" s="72"/>
    </row>
    <row r="196" spans="1:28" x14ac:dyDescent="0.2">
      <c r="A196" s="72"/>
      <c r="B196" s="72"/>
      <c r="C196" s="72"/>
      <c r="D196" s="72"/>
      <c r="E196" s="72"/>
      <c r="F196" s="72"/>
      <c r="G196" s="72"/>
      <c r="H196" s="72"/>
      <c r="I196" s="72"/>
      <c r="J196" s="72"/>
      <c r="K196" s="72"/>
      <c r="L196" s="72"/>
      <c r="M196" s="72"/>
      <c r="N196" s="72"/>
      <c r="O196" s="72"/>
      <c r="P196" s="72"/>
      <c r="Q196" s="72"/>
      <c r="R196" s="72"/>
      <c r="S196" s="72"/>
      <c r="T196" s="72"/>
      <c r="U196" s="72"/>
      <c r="V196" s="72"/>
      <c r="W196" s="72"/>
      <c r="X196" s="72"/>
      <c r="Y196" s="72"/>
      <c r="Z196" s="72"/>
      <c r="AA196" s="72"/>
      <c r="AB196" s="72"/>
    </row>
    <row r="197" spans="1:28" x14ac:dyDescent="0.2">
      <c r="A197" s="72"/>
      <c r="B197" s="72"/>
      <c r="C197" s="72"/>
      <c r="D197" s="72"/>
      <c r="E197" s="72"/>
      <c r="F197" s="72"/>
      <c r="G197" s="72"/>
      <c r="H197" s="72"/>
      <c r="I197" s="72"/>
      <c r="J197" s="72"/>
      <c r="K197" s="72"/>
      <c r="L197" s="72"/>
      <c r="M197" s="72"/>
      <c r="N197" s="72"/>
      <c r="O197" s="72"/>
      <c r="P197" s="72"/>
      <c r="Q197" s="72"/>
      <c r="R197" s="72"/>
      <c r="S197" s="72"/>
      <c r="T197" s="72"/>
      <c r="U197" s="72"/>
      <c r="V197" s="72"/>
      <c r="W197" s="72"/>
      <c r="X197" s="72"/>
      <c r="Y197" s="72"/>
      <c r="Z197" s="72"/>
      <c r="AA197" s="72"/>
      <c r="AB197" s="72"/>
    </row>
    <row r="198" spans="1:28" x14ac:dyDescent="0.2">
      <c r="A198" s="72"/>
      <c r="B198" s="72"/>
      <c r="C198" s="72"/>
      <c r="D198" s="72"/>
      <c r="E198" s="72"/>
      <c r="F198" s="72"/>
      <c r="G198" s="72"/>
      <c r="H198" s="72"/>
      <c r="I198" s="72"/>
      <c r="J198" s="72"/>
      <c r="K198" s="72"/>
      <c r="L198" s="72"/>
      <c r="M198" s="72"/>
      <c r="N198" s="72"/>
      <c r="O198" s="72"/>
      <c r="P198" s="72"/>
      <c r="Q198" s="72"/>
      <c r="R198" s="72"/>
      <c r="S198" s="72"/>
      <c r="T198" s="72"/>
      <c r="U198" s="72"/>
      <c r="V198" s="72"/>
      <c r="W198" s="72"/>
      <c r="X198" s="72"/>
      <c r="Y198" s="72"/>
      <c r="Z198" s="72"/>
      <c r="AA198" s="72"/>
      <c r="AB198" s="72"/>
    </row>
    <row r="199" spans="1:28" x14ac:dyDescent="0.2">
      <c r="A199" s="72"/>
      <c r="B199" s="72"/>
      <c r="C199" s="72"/>
      <c r="D199" s="72"/>
      <c r="E199" s="72"/>
      <c r="F199" s="72"/>
      <c r="G199" s="72"/>
      <c r="H199" s="72"/>
      <c r="I199" s="72"/>
      <c r="J199" s="72"/>
      <c r="K199" s="72"/>
      <c r="L199" s="72"/>
      <c r="M199" s="72"/>
      <c r="N199" s="72"/>
      <c r="O199" s="72"/>
      <c r="P199" s="72"/>
      <c r="Q199" s="72"/>
      <c r="R199" s="72"/>
      <c r="S199" s="72"/>
      <c r="T199" s="72"/>
      <c r="U199" s="72"/>
      <c r="V199" s="72"/>
      <c r="W199" s="72"/>
      <c r="X199" s="72"/>
      <c r="Y199" s="72"/>
      <c r="Z199" s="72"/>
      <c r="AA199" s="72"/>
      <c r="AB199" s="72"/>
    </row>
    <row r="200" spans="1:28" x14ac:dyDescent="0.2">
      <c r="A200" s="72"/>
      <c r="B200" s="72"/>
      <c r="C200" s="72"/>
      <c r="D200" s="72"/>
      <c r="E200" s="72"/>
      <c r="F200" s="72"/>
      <c r="G200" s="72"/>
      <c r="H200" s="72"/>
      <c r="I200" s="72"/>
      <c r="J200" s="72"/>
      <c r="K200" s="72"/>
      <c r="L200" s="72"/>
      <c r="M200" s="72"/>
      <c r="N200" s="72"/>
      <c r="O200" s="72"/>
      <c r="P200" s="72"/>
      <c r="Q200" s="72"/>
      <c r="R200" s="72"/>
      <c r="S200" s="72"/>
      <c r="T200" s="72"/>
      <c r="U200" s="72"/>
      <c r="V200" s="72"/>
      <c r="W200" s="72"/>
      <c r="X200" s="72"/>
      <c r="Y200" s="72"/>
      <c r="Z200" s="72"/>
      <c r="AA200" s="72"/>
      <c r="AB200" s="72"/>
    </row>
    <row r="201" spans="1:28" x14ac:dyDescent="0.2">
      <c r="A201" s="72"/>
      <c r="B201" s="72"/>
      <c r="C201" s="72"/>
      <c r="D201" s="72"/>
      <c r="E201" s="72"/>
      <c r="F201" s="72"/>
      <c r="G201" s="72"/>
      <c r="H201" s="72"/>
      <c r="I201" s="72"/>
      <c r="J201" s="72"/>
      <c r="K201" s="72"/>
      <c r="L201" s="72"/>
      <c r="M201" s="72"/>
      <c r="N201" s="72"/>
      <c r="O201" s="72"/>
      <c r="P201" s="72"/>
      <c r="Q201" s="72"/>
      <c r="R201" s="72"/>
      <c r="S201" s="72"/>
      <c r="T201" s="72"/>
      <c r="U201" s="72"/>
      <c r="V201" s="72"/>
      <c r="W201" s="72"/>
      <c r="X201" s="72"/>
      <c r="Y201" s="72"/>
      <c r="Z201" s="72"/>
      <c r="AA201" s="72"/>
      <c r="AB201" s="72"/>
    </row>
    <row r="202" spans="1:28" x14ac:dyDescent="0.2">
      <c r="A202" s="72"/>
      <c r="B202" s="72"/>
      <c r="C202" s="72"/>
      <c r="D202" s="72"/>
      <c r="E202" s="72"/>
      <c r="F202" s="72"/>
      <c r="G202" s="72"/>
      <c r="H202" s="72"/>
      <c r="I202" s="72"/>
      <c r="J202" s="72"/>
      <c r="K202" s="72"/>
      <c r="L202" s="72"/>
      <c r="M202" s="72"/>
      <c r="N202" s="72"/>
      <c r="O202" s="72"/>
      <c r="P202" s="72"/>
      <c r="Q202" s="72"/>
      <c r="R202" s="72"/>
      <c r="S202" s="72"/>
      <c r="T202" s="72"/>
      <c r="U202" s="72"/>
      <c r="V202" s="72"/>
      <c r="W202" s="72"/>
      <c r="X202" s="72"/>
      <c r="Y202" s="72"/>
      <c r="Z202" s="72"/>
      <c r="AA202" s="72"/>
      <c r="AB202" s="72"/>
    </row>
    <row r="203" spans="1:28" x14ac:dyDescent="0.2">
      <c r="A203" s="72"/>
      <c r="B203" s="72"/>
      <c r="C203" s="72"/>
      <c r="D203" s="72"/>
      <c r="E203" s="72"/>
      <c r="F203" s="72"/>
      <c r="G203" s="72"/>
      <c r="H203" s="72"/>
      <c r="I203" s="72"/>
      <c r="J203" s="72"/>
      <c r="K203" s="72"/>
      <c r="L203" s="72"/>
      <c r="M203" s="72"/>
      <c r="N203" s="72"/>
      <c r="O203" s="72"/>
      <c r="P203" s="72"/>
      <c r="Q203" s="72"/>
      <c r="R203" s="72"/>
      <c r="S203" s="72"/>
      <c r="T203" s="72"/>
      <c r="U203" s="72"/>
      <c r="V203" s="72"/>
      <c r="W203" s="72"/>
      <c r="X203" s="72"/>
      <c r="Y203" s="72"/>
      <c r="Z203" s="72"/>
      <c r="AA203" s="72"/>
      <c r="AB203" s="72"/>
    </row>
    <row r="204" spans="1:28" x14ac:dyDescent="0.2">
      <c r="A204" s="72"/>
      <c r="B204" s="72"/>
      <c r="C204" s="72"/>
      <c r="D204" s="72"/>
      <c r="E204" s="72"/>
      <c r="F204" s="72"/>
      <c r="G204" s="72"/>
      <c r="H204" s="72"/>
      <c r="I204" s="72"/>
      <c r="J204" s="72"/>
      <c r="K204" s="72"/>
      <c r="L204" s="72"/>
      <c r="M204" s="72"/>
      <c r="N204" s="72"/>
      <c r="O204" s="72"/>
      <c r="P204" s="72"/>
      <c r="Q204" s="72"/>
      <c r="R204" s="72"/>
      <c r="S204" s="72"/>
      <c r="T204" s="72"/>
      <c r="U204" s="72"/>
      <c r="V204" s="72"/>
      <c r="W204" s="72"/>
      <c r="X204" s="72"/>
      <c r="Y204" s="72"/>
      <c r="Z204" s="72"/>
      <c r="AA204" s="72"/>
      <c r="AB204" s="72"/>
    </row>
    <row r="205" spans="1:28" x14ac:dyDescent="0.2">
      <c r="A205" s="72"/>
      <c r="B205" s="72"/>
      <c r="C205" s="72"/>
      <c r="D205" s="72"/>
      <c r="E205" s="72"/>
      <c r="F205" s="72"/>
      <c r="G205" s="72"/>
      <c r="H205" s="72"/>
      <c r="I205" s="72"/>
      <c r="J205" s="72"/>
      <c r="K205" s="72"/>
      <c r="L205" s="72"/>
      <c r="M205" s="72"/>
      <c r="N205" s="72"/>
      <c r="O205" s="72"/>
      <c r="P205" s="72"/>
      <c r="Q205" s="72"/>
      <c r="R205" s="72"/>
      <c r="S205" s="72"/>
      <c r="T205" s="72"/>
      <c r="U205" s="72"/>
      <c r="V205" s="72"/>
      <c r="W205" s="72"/>
      <c r="X205" s="72"/>
      <c r="Y205" s="72"/>
      <c r="Z205" s="72"/>
      <c r="AA205" s="72"/>
      <c r="AB205" s="72"/>
    </row>
    <row r="206" spans="1:28" x14ac:dyDescent="0.2">
      <c r="A206" s="72"/>
      <c r="B206" s="72"/>
      <c r="C206" s="72"/>
      <c r="D206" s="72"/>
      <c r="E206" s="72"/>
      <c r="F206" s="72"/>
      <c r="G206" s="72"/>
      <c r="H206" s="72"/>
      <c r="I206" s="72"/>
      <c r="J206" s="72"/>
      <c r="K206" s="72"/>
      <c r="L206" s="72"/>
      <c r="M206" s="72"/>
      <c r="N206" s="72"/>
      <c r="O206" s="72"/>
      <c r="P206" s="72"/>
      <c r="Q206" s="72"/>
      <c r="R206" s="72"/>
      <c r="S206" s="72"/>
      <c r="T206" s="72"/>
      <c r="U206" s="72"/>
      <c r="V206" s="72"/>
      <c r="W206" s="72"/>
      <c r="X206" s="72"/>
      <c r="Y206" s="72"/>
      <c r="Z206" s="72"/>
      <c r="AA206" s="72"/>
      <c r="AB206" s="72"/>
    </row>
    <row r="207" spans="1:28" x14ac:dyDescent="0.2">
      <c r="A207" s="72"/>
      <c r="B207" s="72"/>
      <c r="C207" s="72"/>
      <c r="D207" s="72"/>
      <c r="E207" s="72"/>
      <c r="F207" s="72"/>
      <c r="G207" s="72"/>
      <c r="H207" s="72"/>
      <c r="I207" s="72"/>
      <c r="J207" s="72"/>
      <c r="K207" s="72"/>
      <c r="L207" s="72"/>
      <c r="M207" s="72"/>
      <c r="N207" s="72"/>
      <c r="O207" s="72"/>
      <c r="P207" s="72"/>
      <c r="Q207" s="72"/>
      <c r="R207" s="72"/>
      <c r="S207" s="72"/>
      <c r="T207" s="72"/>
      <c r="U207" s="72"/>
      <c r="V207" s="72"/>
      <c r="W207" s="72"/>
      <c r="X207" s="72"/>
      <c r="Y207" s="72"/>
      <c r="Z207" s="72"/>
      <c r="AA207" s="72"/>
      <c r="AB207" s="72"/>
    </row>
    <row r="208" spans="1:28" x14ac:dyDescent="0.2">
      <c r="A208" s="72"/>
      <c r="B208" s="72"/>
      <c r="C208" s="72"/>
      <c r="D208" s="72"/>
      <c r="E208" s="72"/>
      <c r="F208" s="72"/>
      <c r="G208" s="72"/>
      <c r="H208" s="72"/>
      <c r="I208" s="72"/>
      <c r="J208" s="72"/>
      <c r="K208" s="72"/>
      <c r="L208" s="72"/>
      <c r="M208" s="72"/>
      <c r="N208" s="72"/>
      <c r="O208" s="72"/>
      <c r="P208" s="72"/>
      <c r="Q208" s="72"/>
      <c r="R208" s="72"/>
      <c r="S208" s="72"/>
      <c r="T208" s="72"/>
      <c r="U208" s="72"/>
      <c r="V208" s="72"/>
      <c r="W208" s="72"/>
      <c r="X208" s="72"/>
      <c r="Y208" s="72"/>
      <c r="Z208" s="72"/>
      <c r="AA208" s="72"/>
      <c r="AB208" s="72"/>
    </row>
    <row r="209" spans="1:28" x14ac:dyDescent="0.2">
      <c r="A209" s="72"/>
      <c r="B209" s="72"/>
      <c r="C209" s="72"/>
      <c r="D209" s="72"/>
      <c r="E209" s="72"/>
      <c r="F209" s="72"/>
      <c r="G209" s="72"/>
      <c r="H209" s="72"/>
      <c r="I209" s="72"/>
      <c r="J209" s="72"/>
      <c r="K209" s="72"/>
      <c r="L209" s="72"/>
      <c r="M209" s="72"/>
      <c r="N209" s="72"/>
      <c r="O209" s="72"/>
      <c r="P209" s="72"/>
      <c r="Q209" s="72"/>
      <c r="R209" s="72"/>
      <c r="S209" s="72"/>
      <c r="T209" s="72"/>
      <c r="U209" s="72"/>
      <c r="V209" s="72"/>
      <c r="W209" s="72"/>
      <c r="X209" s="72"/>
      <c r="Y209" s="72"/>
      <c r="Z209" s="72"/>
      <c r="AA209" s="72"/>
      <c r="AB209" s="72"/>
    </row>
    <row r="210" spans="1:28" x14ac:dyDescent="0.2">
      <c r="A210" s="72"/>
      <c r="B210" s="72"/>
      <c r="C210" s="72"/>
      <c r="D210" s="72"/>
      <c r="E210" s="72"/>
      <c r="F210" s="72"/>
      <c r="G210" s="72"/>
      <c r="H210" s="72"/>
      <c r="I210" s="72"/>
      <c r="J210" s="72"/>
      <c r="K210" s="72"/>
      <c r="L210" s="72"/>
      <c r="M210" s="72"/>
      <c r="N210" s="72"/>
      <c r="O210" s="72"/>
      <c r="P210" s="72"/>
      <c r="Q210" s="72"/>
      <c r="R210" s="72"/>
      <c r="S210" s="72"/>
      <c r="T210" s="72"/>
      <c r="U210" s="72"/>
      <c r="V210" s="72"/>
      <c r="W210" s="72"/>
      <c r="X210" s="72"/>
      <c r="Y210" s="72"/>
      <c r="Z210" s="72"/>
      <c r="AA210" s="72"/>
      <c r="AB210" s="72"/>
    </row>
    <row r="211" spans="1:28" x14ac:dyDescent="0.2">
      <c r="A211" s="72"/>
      <c r="B211" s="72"/>
      <c r="C211" s="72"/>
      <c r="D211" s="72"/>
      <c r="E211" s="72"/>
      <c r="F211" s="72"/>
      <c r="G211" s="72"/>
      <c r="H211" s="72"/>
      <c r="I211" s="72"/>
      <c r="J211" s="72"/>
      <c r="K211" s="72"/>
      <c r="L211" s="72"/>
      <c r="M211" s="72"/>
      <c r="N211" s="72"/>
      <c r="O211" s="72"/>
      <c r="P211" s="72"/>
      <c r="Q211" s="72"/>
      <c r="R211" s="72"/>
      <c r="S211" s="72"/>
      <c r="T211" s="72"/>
      <c r="U211" s="72"/>
      <c r="V211" s="72"/>
      <c r="W211" s="72"/>
      <c r="X211" s="72"/>
      <c r="Y211" s="72"/>
      <c r="Z211" s="72"/>
      <c r="AA211" s="72"/>
      <c r="AB211" s="72"/>
    </row>
    <row r="212" spans="1:28" x14ac:dyDescent="0.2">
      <c r="A212" s="72"/>
      <c r="B212" s="72"/>
      <c r="C212" s="72"/>
      <c r="D212" s="72"/>
      <c r="E212" s="72"/>
      <c r="F212" s="72"/>
      <c r="G212" s="72"/>
      <c r="H212" s="72"/>
      <c r="I212" s="72"/>
      <c r="J212" s="72"/>
      <c r="K212" s="72"/>
      <c r="L212" s="72"/>
      <c r="M212" s="72"/>
      <c r="N212" s="72"/>
      <c r="O212" s="72"/>
      <c r="P212" s="72"/>
      <c r="Q212" s="72"/>
      <c r="R212" s="72"/>
      <c r="S212" s="72"/>
      <c r="T212" s="72"/>
      <c r="U212" s="72"/>
      <c r="V212" s="72"/>
      <c r="W212" s="72"/>
      <c r="X212" s="72"/>
      <c r="Y212" s="72"/>
      <c r="Z212" s="72"/>
      <c r="AA212" s="72"/>
      <c r="AB212" s="72"/>
    </row>
    <row r="213" spans="1:28" x14ac:dyDescent="0.2">
      <c r="A213" s="72"/>
      <c r="B213" s="72"/>
      <c r="C213" s="72"/>
      <c r="D213" s="72"/>
      <c r="E213" s="72"/>
      <c r="F213" s="72"/>
      <c r="G213" s="72"/>
      <c r="H213" s="72"/>
      <c r="I213" s="72"/>
      <c r="J213" s="72"/>
      <c r="K213" s="72"/>
      <c r="L213" s="72"/>
      <c r="M213" s="72"/>
      <c r="N213" s="72"/>
      <c r="O213" s="72"/>
      <c r="P213" s="72"/>
      <c r="Q213" s="72"/>
      <c r="R213" s="72"/>
      <c r="S213" s="72"/>
      <c r="T213" s="72"/>
      <c r="U213" s="72"/>
      <c r="V213" s="72"/>
      <c r="W213" s="72"/>
      <c r="X213" s="72"/>
      <c r="Y213" s="72"/>
      <c r="Z213" s="72"/>
      <c r="AA213" s="72"/>
      <c r="AB213" s="72"/>
    </row>
    <row r="214" spans="1:28" x14ac:dyDescent="0.2">
      <c r="A214" s="72"/>
      <c r="B214" s="72"/>
      <c r="C214" s="72"/>
      <c r="D214" s="72"/>
      <c r="E214" s="72"/>
      <c r="F214" s="72"/>
      <c r="G214" s="72"/>
      <c r="H214" s="72"/>
      <c r="I214" s="72"/>
      <c r="J214" s="72"/>
      <c r="K214" s="72"/>
      <c r="L214" s="72"/>
      <c r="M214" s="72"/>
      <c r="N214" s="72"/>
      <c r="O214" s="72"/>
      <c r="P214" s="72"/>
      <c r="Q214" s="72"/>
      <c r="R214" s="72"/>
      <c r="S214" s="72"/>
      <c r="T214" s="72"/>
      <c r="U214" s="72"/>
      <c r="V214" s="72"/>
      <c r="W214" s="72"/>
      <c r="X214" s="72"/>
      <c r="Y214" s="72"/>
      <c r="Z214" s="72"/>
      <c r="AA214" s="72"/>
      <c r="AB214" s="72"/>
    </row>
    <row r="215" spans="1:28" x14ac:dyDescent="0.2">
      <c r="A215" s="72"/>
      <c r="B215" s="72"/>
      <c r="C215" s="72"/>
      <c r="D215" s="72"/>
      <c r="E215" s="72"/>
      <c r="F215" s="72"/>
      <c r="G215" s="72"/>
      <c r="H215" s="72"/>
      <c r="I215" s="72"/>
      <c r="J215" s="72"/>
      <c r="K215" s="72"/>
      <c r="L215" s="72"/>
      <c r="M215" s="72"/>
      <c r="N215" s="72"/>
      <c r="O215" s="72"/>
      <c r="P215" s="72"/>
      <c r="Q215" s="72"/>
      <c r="R215" s="72"/>
      <c r="S215" s="72"/>
      <c r="T215" s="72"/>
      <c r="U215" s="72"/>
      <c r="V215" s="72"/>
      <c r="W215" s="72"/>
      <c r="X215" s="72"/>
      <c r="Y215" s="72"/>
      <c r="Z215" s="72"/>
      <c r="AA215" s="72"/>
      <c r="AB215" s="72"/>
    </row>
    <row r="216" spans="1:28" x14ac:dyDescent="0.2">
      <c r="A216" s="72"/>
      <c r="B216" s="72"/>
      <c r="C216" s="72"/>
      <c r="D216" s="72"/>
      <c r="E216" s="72"/>
      <c r="F216" s="72"/>
      <c r="G216" s="72"/>
      <c r="H216" s="72"/>
      <c r="I216" s="72"/>
      <c r="J216" s="72"/>
      <c r="K216" s="72"/>
      <c r="L216" s="72"/>
      <c r="M216" s="72"/>
      <c r="N216" s="72"/>
      <c r="O216" s="72"/>
      <c r="P216" s="72"/>
      <c r="Q216" s="72"/>
      <c r="R216" s="72"/>
      <c r="S216" s="72"/>
      <c r="T216" s="72"/>
      <c r="U216" s="72"/>
      <c r="V216" s="72"/>
      <c r="W216" s="72"/>
      <c r="X216" s="72"/>
      <c r="Y216" s="72"/>
      <c r="Z216" s="72"/>
      <c r="AA216" s="72"/>
      <c r="AB216" s="72"/>
    </row>
    <row r="217" spans="1:28" x14ac:dyDescent="0.2">
      <c r="A217" s="72"/>
      <c r="B217" s="72"/>
      <c r="C217" s="72"/>
      <c r="D217" s="72"/>
      <c r="E217" s="72"/>
      <c r="F217" s="72"/>
      <c r="G217" s="72"/>
      <c r="H217" s="72"/>
      <c r="I217" s="72"/>
      <c r="J217" s="72"/>
      <c r="K217" s="72"/>
      <c r="L217" s="72"/>
      <c r="M217" s="72"/>
      <c r="N217" s="72"/>
      <c r="O217" s="72"/>
      <c r="P217" s="72"/>
      <c r="Q217" s="72"/>
      <c r="R217" s="72"/>
      <c r="S217" s="72"/>
      <c r="T217" s="72"/>
      <c r="U217" s="72"/>
      <c r="V217" s="72"/>
      <c r="W217" s="72"/>
      <c r="X217" s="72"/>
      <c r="Y217" s="72"/>
      <c r="Z217" s="72"/>
      <c r="AA217" s="72"/>
      <c r="AB217" s="72"/>
    </row>
    <row r="218" spans="1:28" x14ac:dyDescent="0.2">
      <c r="A218" s="72"/>
      <c r="B218" s="72"/>
      <c r="C218" s="72"/>
      <c r="D218" s="72"/>
      <c r="E218" s="72"/>
      <c r="F218" s="72"/>
      <c r="G218" s="72"/>
      <c r="H218" s="72"/>
      <c r="I218" s="72"/>
      <c r="J218" s="72"/>
      <c r="K218" s="72"/>
      <c r="L218" s="72"/>
      <c r="M218" s="72"/>
      <c r="N218" s="72"/>
      <c r="O218" s="72"/>
      <c r="P218" s="72"/>
      <c r="Q218" s="72"/>
      <c r="R218" s="72"/>
      <c r="S218" s="72"/>
      <c r="T218" s="72"/>
      <c r="U218" s="72"/>
      <c r="V218" s="72"/>
      <c r="W218" s="72"/>
      <c r="X218" s="72"/>
      <c r="Y218" s="72"/>
      <c r="Z218" s="72"/>
      <c r="AA218" s="72"/>
      <c r="AB218" s="72"/>
    </row>
    <row r="219" spans="1:28" x14ac:dyDescent="0.2">
      <c r="A219" s="72"/>
      <c r="B219" s="72"/>
      <c r="C219" s="72"/>
      <c r="D219" s="72"/>
      <c r="E219" s="72"/>
      <c r="F219" s="72"/>
      <c r="G219" s="72"/>
      <c r="H219" s="72"/>
      <c r="I219" s="72"/>
      <c r="J219" s="72"/>
      <c r="K219" s="72"/>
      <c r="L219" s="72"/>
      <c r="M219" s="72"/>
      <c r="N219" s="72"/>
      <c r="O219" s="72"/>
      <c r="P219" s="72"/>
      <c r="Q219" s="72"/>
      <c r="R219" s="72"/>
      <c r="S219" s="72"/>
      <c r="T219" s="72"/>
      <c r="U219" s="72"/>
      <c r="V219" s="72"/>
      <c r="W219" s="72"/>
      <c r="X219" s="72"/>
      <c r="Y219" s="72"/>
      <c r="Z219" s="72"/>
      <c r="AA219" s="72"/>
      <c r="AB219" s="72"/>
    </row>
    <row r="220" spans="1:28" x14ac:dyDescent="0.2">
      <c r="A220" s="72"/>
      <c r="B220" s="72"/>
      <c r="C220" s="72"/>
      <c r="D220" s="72"/>
      <c r="E220" s="72"/>
      <c r="F220" s="72"/>
      <c r="G220" s="72"/>
      <c r="H220" s="72"/>
      <c r="I220" s="72"/>
      <c r="J220" s="72"/>
      <c r="K220" s="72"/>
      <c r="L220" s="72"/>
      <c r="M220" s="72"/>
      <c r="N220" s="72"/>
      <c r="O220" s="72"/>
      <c r="P220" s="72"/>
      <c r="Q220" s="72"/>
      <c r="R220" s="72"/>
      <c r="S220" s="72"/>
      <c r="T220" s="72"/>
      <c r="U220" s="72"/>
      <c r="V220" s="72"/>
      <c r="W220" s="72"/>
      <c r="X220" s="72"/>
      <c r="Y220" s="72"/>
      <c r="Z220" s="72"/>
      <c r="AA220" s="72"/>
      <c r="AB220" s="72"/>
    </row>
    <row r="221" spans="1:28" x14ac:dyDescent="0.2">
      <c r="A221" s="72"/>
      <c r="B221" s="72"/>
      <c r="C221" s="72"/>
      <c r="D221" s="72"/>
      <c r="E221" s="72"/>
      <c r="F221" s="72"/>
      <c r="G221" s="72"/>
      <c r="H221" s="72"/>
      <c r="I221" s="72"/>
      <c r="J221" s="72"/>
      <c r="K221" s="72"/>
      <c r="L221" s="72"/>
      <c r="M221" s="72"/>
      <c r="N221" s="72"/>
      <c r="O221" s="72"/>
      <c r="P221" s="72"/>
      <c r="Q221" s="72"/>
      <c r="R221" s="72"/>
      <c r="S221" s="72"/>
      <c r="T221" s="72"/>
      <c r="U221" s="72"/>
      <c r="V221" s="72"/>
      <c r="W221" s="72"/>
      <c r="X221" s="72"/>
      <c r="Y221" s="72"/>
      <c r="Z221" s="72"/>
      <c r="AA221" s="72"/>
      <c r="AB221" s="72"/>
    </row>
    <row r="222" spans="1:28" x14ac:dyDescent="0.2">
      <c r="A222" s="72"/>
      <c r="B222" s="72"/>
      <c r="C222" s="72"/>
      <c r="D222" s="72"/>
      <c r="E222" s="72"/>
      <c r="F222" s="72"/>
      <c r="G222" s="72"/>
      <c r="H222" s="72"/>
      <c r="I222" s="72"/>
      <c r="J222" s="72"/>
      <c r="K222" s="72"/>
      <c r="L222" s="72"/>
      <c r="M222" s="72"/>
      <c r="N222" s="72"/>
      <c r="O222" s="72"/>
      <c r="P222" s="72"/>
      <c r="Q222" s="72"/>
      <c r="R222" s="72"/>
      <c r="S222" s="72"/>
      <c r="T222" s="72"/>
      <c r="U222" s="72"/>
      <c r="V222" s="72"/>
      <c r="W222" s="72"/>
      <c r="X222" s="72"/>
      <c r="Y222" s="72"/>
      <c r="Z222" s="72"/>
      <c r="AA222" s="72"/>
      <c r="AB222" s="72"/>
    </row>
    <row r="223" spans="1:28" x14ac:dyDescent="0.2">
      <c r="A223" s="72"/>
      <c r="B223" s="72"/>
      <c r="C223" s="72"/>
      <c r="D223" s="72"/>
      <c r="E223" s="72"/>
      <c r="F223" s="72"/>
      <c r="G223" s="72"/>
      <c r="H223" s="72"/>
      <c r="I223" s="72"/>
      <c r="J223" s="72"/>
      <c r="K223" s="72"/>
      <c r="L223" s="72"/>
      <c r="M223" s="72"/>
      <c r="N223" s="72"/>
      <c r="O223" s="72"/>
      <c r="P223" s="72"/>
      <c r="Q223" s="72"/>
      <c r="R223" s="72"/>
      <c r="S223" s="72"/>
      <c r="T223" s="72"/>
      <c r="U223" s="72"/>
      <c r="V223" s="72"/>
      <c r="W223" s="72"/>
      <c r="X223" s="72"/>
      <c r="Y223" s="72"/>
      <c r="Z223" s="72"/>
      <c r="AA223" s="72"/>
      <c r="AB223" s="72"/>
    </row>
    <row r="224" spans="1:28" x14ac:dyDescent="0.2">
      <c r="A224" s="72"/>
      <c r="B224" s="72"/>
      <c r="C224" s="72"/>
      <c r="D224" s="72"/>
      <c r="E224" s="72"/>
      <c r="F224" s="72"/>
      <c r="G224" s="72"/>
      <c r="H224" s="72"/>
      <c r="I224" s="72"/>
      <c r="J224" s="72"/>
      <c r="K224" s="72"/>
      <c r="L224" s="72"/>
      <c r="M224" s="72"/>
      <c r="N224" s="72"/>
      <c r="O224" s="72"/>
      <c r="P224" s="72"/>
      <c r="Q224" s="72"/>
      <c r="R224" s="72"/>
      <c r="S224" s="72"/>
      <c r="T224" s="72"/>
      <c r="U224" s="72"/>
      <c r="V224" s="72"/>
      <c r="W224" s="72"/>
      <c r="X224" s="72"/>
      <c r="Y224" s="72"/>
      <c r="Z224" s="72"/>
      <c r="AA224" s="72"/>
      <c r="AB224" s="72"/>
    </row>
    <row r="225" spans="1:28" x14ac:dyDescent="0.2">
      <c r="A225" s="72"/>
      <c r="B225" s="72"/>
      <c r="C225" s="72"/>
      <c r="D225" s="72"/>
      <c r="E225" s="72"/>
      <c r="F225" s="72"/>
      <c r="G225" s="72"/>
      <c r="H225" s="72"/>
      <c r="I225" s="72"/>
      <c r="J225" s="72"/>
      <c r="K225" s="72"/>
      <c r="L225" s="72"/>
      <c r="M225" s="72"/>
      <c r="N225" s="72"/>
      <c r="O225" s="72"/>
      <c r="P225" s="72"/>
      <c r="Q225" s="72"/>
      <c r="R225" s="72"/>
      <c r="S225" s="72"/>
      <c r="T225" s="72"/>
      <c r="U225" s="72"/>
      <c r="V225" s="72"/>
      <c r="W225" s="72"/>
      <c r="X225" s="72"/>
      <c r="Y225" s="72"/>
      <c r="Z225" s="72"/>
      <c r="AA225" s="72"/>
      <c r="AB225" s="72"/>
    </row>
    <row r="226" spans="1:28" x14ac:dyDescent="0.2">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c r="AA226" s="72"/>
      <c r="AB226" s="72"/>
    </row>
    <row r="227" spans="1:28" x14ac:dyDescent="0.2">
      <c r="A227" s="72"/>
      <c r="B227" s="72"/>
      <c r="C227" s="72"/>
      <c r="D227" s="72"/>
      <c r="E227" s="72"/>
      <c r="F227" s="72"/>
      <c r="G227" s="72"/>
      <c r="H227" s="72"/>
      <c r="I227" s="72"/>
      <c r="J227" s="72"/>
      <c r="K227" s="72"/>
      <c r="L227" s="72"/>
      <c r="M227" s="72"/>
      <c r="N227" s="72"/>
      <c r="O227" s="72"/>
      <c r="P227" s="72"/>
      <c r="Q227" s="72"/>
      <c r="R227" s="72"/>
      <c r="S227" s="72"/>
      <c r="T227" s="72"/>
      <c r="U227" s="72"/>
      <c r="V227" s="72"/>
      <c r="W227" s="72"/>
      <c r="X227" s="72"/>
      <c r="Y227" s="72"/>
      <c r="Z227" s="72"/>
      <c r="AA227" s="72"/>
      <c r="AB227" s="72"/>
    </row>
    <row r="228" spans="1:28" x14ac:dyDescent="0.2">
      <c r="A228" s="72"/>
      <c r="B228" s="72"/>
      <c r="C228" s="72"/>
      <c r="D228" s="72"/>
      <c r="E228" s="72"/>
      <c r="F228" s="72"/>
      <c r="G228" s="72"/>
      <c r="H228" s="72"/>
      <c r="I228" s="72"/>
      <c r="J228" s="72"/>
      <c r="K228" s="72"/>
      <c r="L228" s="72"/>
      <c r="M228" s="72"/>
      <c r="N228" s="72"/>
      <c r="O228" s="72"/>
      <c r="P228" s="72"/>
      <c r="Q228" s="72"/>
      <c r="R228" s="72"/>
      <c r="S228" s="72"/>
      <c r="T228" s="72"/>
      <c r="U228" s="72"/>
      <c r="V228" s="72"/>
      <c r="W228" s="72"/>
      <c r="X228" s="72"/>
      <c r="Y228" s="72"/>
      <c r="Z228" s="72"/>
      <c r="AA228" s="72"/>
      <c r="AB228" s="72"/>
    </row>
    <row r="229" spans="1:28" x14ac:dyDescent="0.2">
      <c r="A229" s="72"/>
      <c r="B229" s="72"/>
      <c r="C229" s="72"/>
      <c r="D229" s="72"/>
      <c r="E229" s="72"/>
      <c r="F229" s="72"/>
      <c r="G229" s="72"/>
      <c r="H229" s="72"/>
      <c r="I229" s="72"/>
      <c r="J229" s="72"/>
      <c r="K229" s="72"/>
      <c r="L229" s="72"/>
      <c r="M229" s="72"/>
      <c r="N229" s="72"/>
      <c r="O229" s="72"/>
      <c r="P229" s="72"/>
      <c r="Q229" s="72"/>
      <c r="R229" s="72"/>
      <c r="S229" s="72"/>
      <c r="T229" s="72"/>
      <c r="U229" s="72"/>
      <c r="V229" s="72"/>
      <c r="W229" s="72"/>
      <c r="X229" s="72"/>
      <c r="Y229" s="72"/>
      <c r="Z229" s="72"/>
      <c r="AA229" s="72"/>
      <c r="AB229" s="72"/>
    </row>
    <row r="230" spans="1:28" x14ac:dyDescent="0.2">
      <c r="A230" s="72"/>
      <c r="B230" s="72"/>
      <c r="C230" s="72"/>
      <c r="D230" s="72"/>
      <c r="E230" s="72"/>
      <c r="F230" s="72"/>
      <c r="G230" s="72"/>
      <c r="H230" s="72"/>
      <c r="I230" s="72"/>
      <c r="J230" s="72"/>
      <c r="K230" s="72"/>
      <c r="L230" s="72"/>
      <c r="M230" s="72"/>
      <c r="N230" s="72"/>
      <c r="O230" s="72"/>
      <c r="P230" s="72"/>
      <c r="Q230" s="72"/>
      <c r="R230" s="72"/>
      <c r="S230" s="72"/>
      <c r="T230" s="72"/>
      <c r="U230" s="72"/>
      <c r="V230" s="72"/>
      <c r="W230" s="72"/>
      <c r="X230" s="72"/>
      <c r="Y230" s="72"/>
      <c r="Z230" s="72"/>
      <c r="AA230" s="72"/>
      <c r="AB230" s="72"/>
    </row>
    <row r="231" spans="1:28" x14ac:dyDescent="0.2">
      <c r="A231" s="72"/>
      <c r="B231" s="72"/>
      <c r="C231" s="72"/>
      <c r="D231" s="72"/>
      <c r="E231" s="72"/>
      <c r="F231" s="72"/>
      <c r="G231" s="72"/>
      <c r="H231" s="72"/>
      <c r="I231" s="72"/>
      <c r="J231" s="72"/>
      <c r="K231" s="72"/>
      <c r="L231" s="72"/>
      <c r="M231" s="72"/>
      <c r="N231" s="72"/>
      <c r="O231" s="72"/>
      <c r="P231" s="72"/>
      <c r="Q231" s="72"/>
      <c r="R231" s="72"/>
      <c r="S231" s="72"/>
      <c r="T231" s="72"/>
      <c r="U231" s="72"/>
      <c r="V231" s="72"/>
      <c r="W231" s="72"/>
      <c r="X231" s="72"/>
      <c r="Y231" s="72"/>
      <c r="Z231" s="72"/>
      <c r="AA231" s="72"/>
      <c r="AB231" s="72"/>
    </row>
    <row r="232" spans="1:28" x14ac:dyDescent="0.2">
      <c r="A232" s="72"/>
      <c r="B232" s="72"/>
      <c r="C232" s="72"/>
      <c r="D232" s="72"/>
      <c r="E232" s="72"/>
      <c r="F232" s="72"/>
      <c r="G232" s="72"/>
      <c r="H232" s="72"/>
      <c r="I232" s="72"/>
      <c r="J232" s="72"/>
      <c r="K232" s="72"/>
      <c r="L232" s="72"/>
      <c r="M232" s="72"/>
      <c r="N232" s="72"/>
      <c r="O232" s="72"/>
      <c r="P232" s="72"/>
      <c r="Q232" s="72"/>
      <c r="R232" s="72"/>
      <c r="S232" s="72"/>
      <c r="T232" s="72"/>
      <c r="U232" s="72"/>
      <c r="V232" s="72"/>
      <c r="W232" s="72"/>
      <c r="X232" s="72"/>
      <c r="Y232" s="72"/>
      <c r="Z232" s="72"/>
      <c r="AA232" s="72"/>
      <c r="AB232" s="72"/>
    </row>
    <row r="233" spans="1:28" x14ac:dyDescent="0.2">
      <c r="A233" s="72"/>
      <c r="B233" s="72"/>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c r="AA233" s="72"/>
      <c r="AB233" s="72"/>
    </row>
    <row r="234" spans="1:28" x14ac:dyDescent="0.2">
      <c r="A234" s="72"/>
      <c r="B234" s="72"/>
      <c r="C234" s="72"/>
      <c r="D234" s="72"/>
      <c r="E234" s="72"/>
      <c r="F234" s="72"/>
      <c r="G234" s="72"/>
      <c r="H234" s="72"/>
      <c r="I234" s="72"/>
      <c r="J234" s="72"/>
      <c r="K234" s="72"/>
      <c r="L234" s="72"/>
      <c r="M234" s="72"/>
      <c r="N234" s="72"/>
      <c r="O234" s="72"/>
      <c r="P234" s="72"/>
      <c r="Q234" s="72"/>
      <c r="R234" s="72"/>
      <c r="S234" s="72"/>
      <c r="T234" s="72"/>
      <c r="U234" s="72"/>
      <c r="V234" s="72"/>
      <c r="W234" s="72"/>
      <c r="X234" s="72"/>
      <c r="Y234" s="72"/>
      <c r="Z234" s="72"/>
      <c r="AA234" s="72"/>
      <c r="AB234" s="72"/>
    </row>
    <row r="235" spans="1:28" x14ac:dyDescent="0.2">
      <c r="A235" s="72"/>
      <c r="B235" s="72"/>
      <c r="C235" s="72"/>
      <c r="D235" s="72"/>
      <c r="E235" s="72"/>
      <c r="F235" s="72"/>
      <c r="G235" s="72"/>
      <c r="H235" s="72"/>
      <c r="I235" s="72"/>
      <c r="J235" s="72"/>
      <c r="K235" s="72"/>
      <c r="L235" s="72"/>
      <c r="M235" s="72"/>
      <c r="N235" s="72"/>
      <c r="O235" s="72"/>
      <c r="P235" s="72"/>
      <c r="Q235" s="72"/>
      <c r="R235" s="72"/>
      <c r="S235" s="72"/>
      <c r="T235" s="72"/>
      <c r="U235" s="72"/>
      <c r="V235" s="72"/>
      <c r="W235" s="72"/>
      <c r="X235" s="72"/>
      <c r="Y235" s="72"/>
      <c r="Z235" s="72"/>
      <c r="AA235" s="72"/>
      <c r="AB235" s="72"/>
    </row>
    <row r="236" spans="1:28" x14ac:dyDescent="0.2">
      <c r="A236" s="72"/>
      <c r="B236" s="72"/>
      <c r="C236" s="72"/>
      <c r="D236" s="72"/>
      <c r="E236" s="72"/>
      <c r="F236" s="72"/>
      <c r="G236" s="72"/>
      <c r="H236" s="72"/>
      <c r="I236" s="72"/>
      <c r="J236" s="72"/>
      <c r="K236" s="72"/>
      <c r="L236" s="72"/>
      <c r="M236" s="72"/>
      <c r="N236" s="72"/>
      <c r="O236" s="72"/>
      <c r="P236" s="72"/>
      <c r="Q236" s="72"/>
      <c r="R236" s="72"/>
      <c r="S236" s="72"/>
      <c r="T236" s="72"/>
      <c r="U236" s="72"/>
      <c r="V236" s="72"/>
      <c r="W236" s="72"/>
      <c r="X236" s="72"/>
      <c r="Y236" s="72"/>
      <c r="Z236" s="72"/>
      <c r="AA236" s="72"/>
      <c r="AB236" s="72"/>
    </row>
    <row r="237" spans="1:28" x14ac:dyDescent="0.2">
      <c r="A237" s="72"/>
      <c r="B237" s="72"/>
      <c r="C237" s="72"/>
      <c r="D237" s="72"/>
      <c r="E237" s="72"/>
      <c r="F237" s="72"/>
      <c r="G237" s="72"/>
      <c r="H237" s="72"/>
      <c r="I237" s="72"/>
      <c r="J237" s="72"/>
      <c r="K237" s="72"/>
      <c r="L237" s="72"/>
      <c r="M237" s="72"/>
      <c r="N237" s="72"/>
      <c r="O237" s="72"/>
      <c r="P237" s="72"/>
      <c r="Q237" s="72"/>
      <c r="R237" s="72"/>
      <c r="S237" s="72"/>
      <c r="T237" s="72"/>
      <c r="U237" s="72"/>
      <c r="V237" s="72"/>
      <c r="W237" s="72"/>
      <c r="X237" s="72"/>
      <c r="Y237" s="72"/>
      <c r="Z237" s="72"/>
      <c r="AA237" s="72"/>
      <c r="AB237" s="72"/>
    </row>
    <row r="238" spans="1:28" x14ac:dyDescent="0.2">
      <c r="A238" s="72"/>
      <c r="B238" s="72"/>
      <c r="C238" s="72"/>
      <c r="D238" s="72"/>
      <c r="E238" s="72"/>
      <c r="F238" s="72"/>
      <c r="G238" s="72"/>
      <c r="H238" s="72"/>
      <c r="I238" s="72"/>
      <c r="J238" s="72"/>
      <c r="K238" s="72"/>
      <c r="L238" s="72"/>
      <c r="M238" s="72"/>
      <c r="N238" s="72"/>
      <c r="O238" s="72"/>
      <c r="P238" s="72"/>
      <c r="Q238" s="72"/>
      <c r="R238" s="72"/>
      <c r="S238" s="72"/>
      <c r="T238" s="72"/>
      <c r="U238" s="72"/>
      <c r="V238" s="72"/>
      <c r="W238" s="72"/>
      <c r="X238" s="72"/>
      <c r="Y238" s="72"/>
      <c r="Z238" s="72"/>
      <c r="AA238" s="72"/>
      <c r="AB238" s="72"/>
    </row>
    <row r="239" spans="1:28" x14ac:dyDescent="0.2">
      <c r="A239" s="72"/>
      <c r="B239" s="72"/>
      <c r="C239" s="72"/>
      <c r="D239" s="72"/>
      <c r="E239" s="72"/>
      <c r="F239" s="72"/>
      <c r="G239" s="72"/>
      <c r="H239" s="72"/>
      <c r="I239" s="72"/>
      <c r="J239" s="72"/>
      <c r="K239" s="72"/>
      <c r="L239" s="72"/>
      <c r="M239" s="72"/>
      <c r="N239" s="72"/>
      <c r="O239" s="72"/>
      <c r="P239" s="72"/>
      <c r="Q239" s="72"/>
      <c r="R239" s="72"/>
      <c r="S239" s="72"/>
      <c r="T239" s="72"/>
      <c r="U239" s="72"/>
      <c r="V239" s="72"/>
      <c r="W239" s="72"/>
      <c r="X239" s="72"/>
      <c r="Y239" s="72"/>
      <c r="Z239" s="72"/>
      <c r="AA239" s="72"/>
      <c r="AB239" s="72"/>
    </row>
    <row r="240" spans="1:28" x14ac:dyDescent="0.2">
      <c r="A240" s="72"/>
      <c r="B240" s="72"/>
      <c r="C240" s="72"/>
      <c r="D240" s="72"/>
      <c r="E240" s="72"/>
      <c r="F240" s="72"/>
      <c r="G240" s="72"/>
      <c r="H240" s="72"/>
      <c r="I240" s="72"/>
      <c r="J240" s="72"/>
      <c r="K240" s="72"/>
      <c r="L240" s="72"/>
      <c r="M240" s="72"/>
      <c r="N240" s="72"/>
      <c r="O240" s="72"/>
      <c r="P240" s="72"/>
      <c r="Q240" s="72"/>
      <c r="R240" s="72"/>
      <c r="S240" s="72"/>
      <c r="T240" s="72"/>
      <c r="U240" s="72"/>
      <c r="V240" s="72"/>
      <c r="W240" s="72"/>
      <c r="X240" s="72"/>
      <c r="Y240" s="72"/>
      <c r="Z240" s="72"/>
      <c r="AA240" s="72"/>
      <c r="AB240" s="72"/>
    </row>
    <row r="241" spans="1:28" x14ac:dyDescent="0.2">
      <c r="A241" s="72"/>
      <c r="B241" s="72"/>
      <c r="C241" s="72"/>
      <c r="D241" s="72"/>
      <c r="E241" s="72"/>
      <c r="F241" s="72"/>
      <c r="G241" s="72"/>
      <c r="H241" s="72"/>
      <c r="I241" s="72"/>
      <c r="J241" s="72"/>
      <c r="K241" s="72"/>
      <c r="L241" s="72"/>
      <c r="M241" s="72"/>
      <c r="N241" s="72"/>
      <c r="O241" s="72"/>
      <c r="P241" s="72"/>
      <c r="Q241" s="72"/>
      <c r="R241" s="72"/>
      <c r="S241" s="72"/>
      <c r="T241" s="72"/>
      <c r="U241" s="72"/>
      <c r="V241" s="72"/>
      <c r="W241" s="72"/>
      <c r="X241" s="72"/>
      <c r="Y241" s="72"/>
      <c r="Z241" s="72"/>
      <c r="AA241" s="72"/>
      <c r="AB241" s="72"/>
    </row>
    <row r="242" spans="1:28" x14ac:dyDescent="0.2">
      <c r="A242" s="72"/>
      <c r="B242" s="72"/>
      <c r="C242" s="72"/>
      <c r="D242" s="72"/>
      <c r="E242" s="72"/>
      <c r="F242" s="72"/>
      <c r="G242" s="72"/>
      <c r="H242" s="72"/>
      <c r="I242" s="72"/>
      <c r="J242" s="72"/>
      <c r="K242" s="72"/>
      <c r="L242" s="72"/>
      <c r="M242" s="72"/>
      <c r="N242" s="72"/>
      <c r="O242" s="72"/>
      <c r="P242" s="72"/>
      <c r="Q242" s="72"/>
      <c r="R242" s="72"/>
      <c r="S242" s="72"/>
      <c r="T242" s="72"/>
      <c r="U242" s="72"/>
      <c r="V242" s="72"/>
      <c r="W242" s="72"/>
      <c r="X242" s="72"/>
      <c r="Y242" s="72"/>
      <c r="Z242" s="72"/>
      <c r="AA242" s="72"/>
      <c r="AB242" s="72"/>
    </row>
    <row r="243" spans="1:28" x14ac:dyDescent="0.2">
      <c r="A243" s="72"/>
      <c r="B243" s="72"/>
      <c r="C243" s="72"/>
      <c r="D243" s="72"/>
      <c r="E243" s="72"/>
      <c r="F243" s="72"/>
      <c r="G243" s="72"/>
      <c r="H243" s="72"/>
      <c r="I243" s="72"/>
      <c r="J243" s="72"/>
      <c r="K243" s="72"/>
      <c r="L243" s="72"/>
      <c r="M243" s="72"/>
      <c r="N243" s="72"/>
      <c r="O243" s="72"/>
      <c r="P243" s="72"/>
      <c r="Q243" s="72"/>
      <c r="R243" s="72"/>
      <c r="S243" s="72"/>
      <c r="T243" s="72"/>
      <c r="U243" s="72"/>
      <c r="V243" s="72"/>
      <c r="W243" s="72"/>
      <c r="X243" s="72"/>
      <c r="Y243" s="72"/>
      <c r="Z243" s="72"/>
      <c r="AA243" s="72"/>
      <c r="AB243" s="72"/>
    </row>
    <row r="244" spans="1:28" x14ac:dyDescent="0.2">
      <c r="A244" s="72"/>
      <c r="B244" s="72"/>
      <c r="C244" s="72"/>
      <c r="D244" s="72"/>
      <c r="E244" s="72"/>
      <c r="F244" s="72"/>
      <c r="G244" s="72"/>
      <c r="H244" s="72"/>
      <c r="I244" s="72"/>
      <c r="J244" s="72"/>
      <c r="K244" s="72"/>
      <c r="L244" s="72"/>
      <c r="M244" s="72"/>
      <c r="N244" s="72"/>
      <c r="O244" s="72"/>
      <c r="P244" s="72"/>
      <c r="Q244" s="72"/>
      <c r="R244" s="72"/>
      <c r="S244" s="72"/>
      <c r="T244" s="72"/>
      <c r="U244" s="72"/>
      <c r="V244" s="72"/>
      <c r="W244" s="72"/>
      <c r="X244" s="72"/>
      <c r="Y244" s="72"/>
      <c r="Z244" s="72"/>
      <c r="AA244" s="72"/>
      <c r="AB244" s="72"/>
    </row>
    <row r="245" spans="1:28" x14ac:dyDescent="0.2">
      <c r="A245" s="72"/>
      <c r="B245" s="72"/>
      <c r="C245" s="72"/>
      <c r="D245" s="72"/>
      <c r="E245" s="72"/>
      <c r="F245" s="72"/>
      <c r="G245" s="72"/>
      <c r="H245" s="72"/>
      <c r="I245" s="72"/>
      <c r="J245" s="72"/>
      <c r="K245" s="72"/>
      <c r="L245" s="72"/>
      <c r="M245" s="72"/>
      <c r="N245" s="72"/>
      <c r="O245" s="72"/>
      <c r="P245" s="72"/>
      <c r="Q245" s="72"/>
      <c r="R245" s="72"/>
      <c r="S245" s="72"/>
      <c r="T245" s="72"/>
      <c r="U245" s="72"/>
      <c r="V245" s="72"/>
      <c r="W245" s="72"/>
      <c r="X245" s="72"/>
      <c r="Y245" s="72"/>
      <c r="Z245" s="72"/>
      <c r="AA245" s="72"/>
      <c r="AB245" s="72"/>
    </row>
    <row r="246" spans="1:28" x14ac:dyDescent="0.2">
      <c r="A246" s="72"/>
      <c r="B246" s="72"/>
      <c r="C246" s="72"/>
      <c r="D246" s="72"/>
      <c r="E246" s="72"/>
      <c r="F246" s="72"/>
      <c r="G246" s="72"/>
      <c r="H246" s="72"/>
      <c r="I246" s="72"/>
      <c r="J246" s="72"/>
      <c r="K246" s="72"/>
      <c r="L246" s="72"/>
      <c r="M246" s="72"/>
      <c r="N246" s="72"/>
      <c r="O246" s="72"/>
      <c r="P246" s="72"/>
      <c r="Q246" s="72"/>
      <c r="R246" s="72"/>
      <c r="S246" s="72"/>
      <c r="T246" s="72"/>
      <c r="U246" s="72"/>
      <c r="V246" s="72"/>
      <c r="W246" s="72"/>
      <c r="X246" s="72"/>
      <c r="Y246" s="72"/>
      <c r="Z246" s="72"/>
      <c r="AA246" s="72"/>
      <c r="AB246" s="72"/>
    </row>
    <row r="247" spans="1:28" x14ac:dyDescent="0.2">
      <c r="A247" s="72"/>
      <c r="B247" s="72"/>
      <c r="C247" s="72"/>
      <c r="D247" s="72"/>
      <c r="E247" s="72"/>
      <c r="F247" s="72"/>
      <c r="G247" s="72"/>
      <c r="H247" s="72"/>
      <c r="I247" s="72"/>
      <c r="J247" s="72"/>
      <c r="K247" s="72"/>
      <c r="L247" s="72"/>
      <c r="M247" s="72"/>
      <c r="N247" s="72"/>
      <c r="O247" s="72"/>
      <c r="P247" s="72"/>
      <c r="Q247" s="72"/>
      <c r="R247" s="72"/>
      <c r="S247" s="72"/>
      <c r="T247" s="72"/>
      <c r="U247" s="72"/>
      <c r="V247" s="72"/>
      <c r="W247" s="72"/>
      <c r="X247" s="72"/>
      <c r="Y247" s="72"/>
      <c r="Z247" s="72"/>
      <c r="AA247" s="72"/>
      <c r="AB247" s="72"/>
    </row>
    <row r="248" spans="1:28" x14ac:dyDescent="0.2">
      <c r="A248" s="72"/>
      <c r="B248" s="72"/>
      <c r="C248" s="72"/>
      <c r="D248" s="72"/>
      <c r="E248" s="72"/>
      <c r="F248" s="72"/>
      <c r="G248" s="72"/>
      <c r="H248" s="72"/>
      <c r="I248" s="72"/>
      <c r="J248" s="72"/>
      <c r="K248" s="72"/>
      <c r="L248" s="72"/>
      <c r="M248" s="72"/>
      <c r="N248" s="72"/>
      <c r="O248" s="72"/>
      <c r="P248" s="72"/>
      <c r="Q248" s="72"/>
      <c r="R248" s="72"/>
      <c r="S248" s="72"/>
      <c r="T248" s="72"/>
      <c r="U248" s="72"/>
      <c r="V248" s="72"/>
      <c r="W248" s="72"/>
      <c r="X248" s="72"/>
      <c r="Y248" s="72"/>
      <c r="Z248" s="72"/>
      <c r="AA248" s="72"/>
      <c r="AB248" s="72"/>
    </row>
    <row r="249" spans="1:28" x14ac:dyDescent="0.2">
      <c r="A249" s="72"/>
      <c r="B249" s="72"/>
      <c r="C249" s="72"/>
      <c r="D249" s="72"/>
      <c r="E249" s="72"/>
      <c r="F249" s="72"/>
      <c r="G249" s="72"/>
      <c r="H249" s="72"/>
      <c r="I249" s="72"/>
      <c r="J249" s="72"/>
      <c r="K249" s="72"/>
      <c r="L249" s="72"/>
      <c r="M249" s="72"/>
      <c r="N249" s="72"/>
      <c r="O249" s="72"/>
      <c r="P249" s="72"/>
      <c r="Q249" s="72"/>
      <c r="R249" s="72"/>
      <c r="S249" s="72"/>
      <c r="T249" s="72"/>
      <c r="U249" s="72"/>
      <c r="V249" s="72"/>
      <c r="W249" s="72"/>
      <c r="X249" s="72"/>
      <c r="Y249" s="72"/>
      <c r="Z249" s="72"/>
      <c r="AA249" s="72"/>
      <c r="AB249" s="72"/>
    </row>
    <row r="250" spans="1:28" x14ac:dyDescent="0.2">
      <c r="A250" s="72"/>
      <c r="B250" s="72"/>
      <c r="C250" s="72"/>
      <c r="D250" s="72"/>
      <c r="E250" s="72"/>
      <c r="F250" s="72"/>
      <c r="G250" s="72"/>
      <c r="H250" s="72"/>
      <c r="I250" s="72"/>
      <c r="J250" s="72"/>
      <c r="K250" s="72"/>
      <c r="L250" s="72"/>
      <c r="M250" s="72"/>
      <c r="N250" s="72"/>
      <c r="O250" s="72"/>
      <c r="P250" s="72"/>
      <c r="Q250" s="72"/>
      <c r="R250" s="72"/>
      <c r="S250" s="72"/>
      <c r="T250" s="72"/>
      <c r="U250" s="72"/>
      <c r="V250" s="72"/>
      <c r="W250" s="72"/>
      <c r="X250" s="72"/>
      <c r="Y250" s="72"/>
      <c r="Z250" s="72"/>
      <c r="AA250" s="72"/>
      <c r="AB250" s="72"/>
    </row>
    <row r="251" spans="1:28" x14ac:dyDescent="0.2">
      <c r="A251" s="72"/>
      <c r="B251" s="72"/>
      <c r="C251" s="72"/>
      <c r="D251" s="72"/>
      <c r="E251" s="72"/>
      <c r="F251" s="72"/>
      <c r="G251" s="72"/>
      <c r="H251" s="72"/>
      <c r="I251" s="72"/>
      <c r="J251" s="72"/>
      <c r="K251" s="72"/>
      <c r="L251" s="72"/>
      <c r="M251" s="72"/>
      <c r="N251" s="72"/>
      <c r="O251" s="72"/>
      <c r="P251" s="72"/>
      <c r="Q251" s="72"/>
      <c r="R251" s="72"/>
      <c r="S251" s="72"/>
      <c r="T251" s="72"/>
      <c r="U251" s="72"/>
      <c r="V251" s="72"/>
      <c r="W251" s="72"/>
      <c r="X251" s="72"/>
      <c r="Y251" s="72"/>
      <c r="Z251" s="72"/>
      <c r="AA251" s="72"/>
      <c r="AB251" s="72"/>
    </row>
    <row r="252" spans="1:28" x14ac:dyDescent="0.2">
      <c r="A252" s="72"/>
      <c r="B252" s="72"/>
      <c r="C252" s="72"/>
      <c r="D252" s="72"/>
      <c r="E252" s="72"/>
      <c r="F252" s="72"/>
      <c r="G252" s="72"/>
      <c r="H252" s="72"/>
      <c r="I252" s="72"/>
      <c r="J252" s="72"/>
      <c r="K252" s="72"/>
      <c r="L252" s="72"/>
      <c r="M252" s="72"/>
      <c r="N252" s="72"/>
      <c r="O252" s="72"/>
      <c r="P252" s="72"/>
      <c r="Q252" s="72"/>
      <c r="R252" s="72"/>
      <c r="S252" s="72"/>
      <c r="T252" s="72"/>
      <c r="U252" s="72"/>
      <c r="V252" s="72"/>
      <c r="W252" s="72"/>
      <c r="X252" s="72"/>
      <c r="Y252" s="72"/>
      <c r="Z252" s="72"/>
      <c r="AA252" s="72"/>
      <c r="AB252" s="72"/>
    </row>
    <row r="253" spans="1:28" x14ac:dyDescent="0.2">
      <c r="A253" s="72"/>
      <c r="B253" s="72"/>
      <c r="C253" s="72"/>
      <c r="D253" s="72"/>
      <c r="E253" s="72"/>
      <c r="F253" s="72"/>
      <c r="G253" s="72"/>
      <c r="H253" s="72"/>
      <c r="I253" s="72"/>
      <c r="J253" s="72"/>
      <c r="K253" s="72"/>
      <c r="L253" s="72"/>
      <c r="M253" s="72"/>
      <c r="N253" s="72"/>
      <c r="O253" s="72"/>
      <c r="P253" s="72"/>
      <c r="Q253" s="72"/>
      <c r="R253" s="72"/>
      <c r="S253" s="72"/>
      <c r="T253" s="72"/>
      <c r="U253" s="72"/>
      <c r="V253" s="72"/>
      <c r="W253" s="72"/>
      <c r="X253" s="72"/>
      <c r="Y253" s="72"/>
      <c r="Z253" s="72"/>
      <c r="AA253" s="72"/>
      <c r="AB253" s="72"/>
    </row>
    <row r="254" spans="1:28" x14ac:dyDescent="0.2">
      <c r="A254" s="72"/>
      <c r="B254" s="72"/>
      <c r="C254" s="72"/>
      <c r="D254" s="72"/>
      <c r="E254" s="72"/>
      <c r="F254" s="72"/>
      <c r="G254" s="72"/>
      <c r="H254" s="72"/>
      <c r="I254" s="72"/>
      <c r="J254" s="72"/>
      <c r="K254" s="72"/>
      <c r="L254" s="72"/>
      <c r="M254" s="72"/>
      <c r="N254" s="72"/>
      <c r="O254" s="72"/>
      <c r="P254" s="72"/>
      <c r="Q254" s="72"/>
      <c r="R254" s="72"/>
      <c r="S254" s="72"/>
      <c r="T254" s="72"/>
      <c r="U254" s="72"/>
      <c r="V254" s="72"/>
      <c r="W254" s="72"/>
      <c r="X254" s="72"/>
      <c r="Y254" s="72"/>
      <c r="Z254" s="72"/>
      <c r="AA254" s="72"/>
      <c r="AB254" s="72"/>
    </row>
    <row r="255" spans="1:28" x14ac:dyDescent="0.2">
      <c r="A255" s="72"/>
      <c r="B255" s="72"/>
      <c r="C255" s="72"/>
      <c r="D255" s="72"/>
      <c r="E255" s="72"/>
      <c r="F255" s="72"/>
      <c r="G255" s="72"/>
      <c r="H255" s="72"/>
      <c r="I255" s="72"/>
      <c r="J255" s="72"/>
      <c r="K255" s="72"/>
      <c r="L255" s="72"/>
      <c r="M255" s="72"/>
      <c r="N255" s="72"/>
      <c r="O255" s="72"/>
      <c r="P255" s="72"/>
      <c r="Q255" s="72"/>
      <c r="R255" s="72"/>
      <c r="S255" s="72"/>
      <c r="T255" s="72"/>
      <c r="U255" s="72"/>
      <c r="V255" s="72"/>
      <c r="W255" s="72"/>
      <c r="X255" s="72"/>
      <c r="Y255" s="72"/>
      <c r="Z255" s="72"/>
      <c r="AA255" s="72"/>
      <c r="AB255" s="72"/>
    </row>
    <row r="256" spans="1:28" x14ac:dyDescent="0.2">
      <c r="A256" s="72"/>
      <c r="B256" s="72"/>
      <c r="C256" s="72"/>
      <c r="D256" s="72"/>
      <c r="E256" s="72"/>
      <c r="F256" s="72"/>
      <c r="G256" s="72"/>
      <c r="H256" s="72"/>
      <c r="I256" s="72"/>
      <c r="J256" s="72"/>
      <c r="K256" s="72"/>
      <c r="L256" s="72"/>
      <c r="M256" s="72"/>
      <c r="N256" s="72"/>
      <c r="O256" s="72"/>
      <c r="P256" s="72"/>
      <c r="Q256" s="72"/>
      <c r="R256" s="72"/>
      <c r="S256" s="72"/>
      <c r="T256" s="72"/>
      <c r="U256" s="72"/>
      <c r="V256" s="72"/>
      <c r="W256" s="72"/>
      <c r="X256" s="72"/>
      <c r="Y256" s="72"/>
      <c r="Z256" s="72"/>
      <c r="AA256" s="72"/>
      <c r="AB256" s="72"/>
    </row>
    <row r="257" spans="1:28" x14ac:dyDescent="0.2">
      <c r="A257" s="72"/>
      <c r="B257" s="72"/>
      <c r="C257" s="72"/>
      <c r="D257" s="72"/>
      <c r="E257" s="72"/>
      <c r="F257" s="72"/>
      <c r="G257" s="72"/>
      <c r="H257" s="72"/>
      <c r="I257" s="72"/>
      <c r="J257" s="72"/>
      <c r="K257" s="72"/>
      <c r="L257" s="72"/>
      <c r="M257" s="72"/>
      <c r="N257" s="72"/>
      <c r="O257" s="72"/>
      <c r="P257" s="72"/>
      <c r="Q257" s="72"/>
      <c r="R257" s="72"/>
      <c r="S257" s="72"/>
      <c r="T257" s="72"/>
      <c r="U257" s="72"/>
      <c r="V257" s="72"/>
      <c r="W257" s="72"/>
      <c r="X257" s="72"/>
      <c r="Y257" s="72"/>
      <c r="Z257" s="72"/>
      <c r="AA257" s="72"/>
      <c r="AB257" s="72"/>
    </row>
    <row r="258" spans="1:28" x14ac:dyDescent="0.2">
      <c r="A258" s="72"/>
      <c r="B258" s="72"/>
      <c r="C258" s="72"/>
      <c r="D258" s="72"/>
      <c r="E258" s="72"/>
      <c r="F258" s="72"/>
      <c r="G258" s="72"/>
      <c r="H258" s="72"/>
      <c r="I258" s="72"/>
      <c r="J258" s="72"/>
      <c r="K258" s="72"/>
      <c r="L258" s="72"/>
      <c r="M258" s="72"/>
      <c r="N258" s="72"/>
      <c r="O258" s="72"/>
      <c r="P258" s="72"/>
      <c r="Q258" s="72"/>
      <c r="R258" s="72"/>
      <c r="S258" s="72"/>
      <c r="T258" s="72"/>
      <c r="U258" s="72"/>
      <c r="V258" s="72"/>
      <c r="W258" s="72"/>
      <c r="X258" s="72"/>
      <c r="Y258" s="72"/>
      <c r="Z258" s="72"/>
      <c r="AA258" s="72"/>
      <c r="AB258" s="72"/>
    </row>
    <row r="259" spans="1:28" x14ac:dyDescent="0.2">
      <c r="A259" s="72"/>
      <c r="B259" s="72"/>
      <c r="C259" s="72"/>
      <c r="D259" s="72"/>
      <c r="E259" s="72"/>
      <c r="F259" s="72"/>
      <c r="G259" s="72"/>
      <c r="H259" s="72"/>
      <c r="I259" s="72"/>
      <c r="J259" s="72"/>
      <c r="K259" s="72"/>
      <c r="L259" s="72"/>
      <c r="M259" s="72"/>
      <c r="N259" s="72"/>
      <c r="O259" s="72"/>
      <c r="P259" s="72"/>
      <c r="Q259" s="72"/>
      <c r="R259" s="72"/>
      <c r="S259" s="72"/>
      <c r="T259" s="72"/>
      <c r="U259" s="72"/>
      <c r="V259" s="72"/>
      <c r="W259" s="72"/>
      <c r="X259" s="72"/>
      <c r="Y259" s="72"/>
      <c r="Z259" s="72"/>
      <c r="AA259" s="72"/>
      <c r="AB259" s="72"/>
    </row>
    <row r="260" spans="1:28" x14ac:dyDescent="0.2">
      <c r="A260" s="72"/>
      <c r="B260" s="72"/>
      <c r="C260" s="72"/>
      <c r="D260" s="72"/>
      <c r="E260" s="72"/>
      <c r="F260" s="72"/>
      <c r="G260" s="72"/>
      <c r="H260" s="72"/>
      <c r="I260" s="72"/>
      <c r="J260" s="72"/>
      <c r="K260" s="72"/>
      <c r="L260" s="72"/>
      <c r="M260" s="72"/>
      <c r="N260" s="72"/>
      <c r="O260" s="72"/>
      <c r="P260" s="72"/>
      <c r="Q260" s="72"/>
      <c r="R260" s="72"/>
      <c r="S260" s="72"/>
      <c r="T260" s="72"/>
      <c r="U260" s="72"/>
      <c r="V260" s="72"/>
      <c r="W260" s="72"/>
      <c r="X260" s="72"/>
      <c r="Y260" s="72"/>
      <c r="Z260" s="72"/>
      <c r="AA260" s="72"/>
      <c r="AB260" s="72"/>
    </row>
    <row r="261" spans="1:28" x14ac:dyDescent="0.2">
      <c r="A261" s="72"/>
      <c r="B261" s="72"/>
      <c r="C261" s="72"/>
      <c r="D261" s="72"/>
      <c r="E261" s="72"/>
      <c r="F261" s="72"/>
      <c r="G261" s="72"/>
      <c r="H261" s="72"/>
      <c r="I261" s="72"/>
      <c r="J261" s="72"/>
      <c r="K261" s="72"/>
      <c r="L261" s="72"/>
      <c r="M261" s="72"/>
      <c r="N261" s="72"/>
      <c r="O261" s="72"/>
      <c r="P261" s="72"/>
      <c r="Q261" s="72"/>
      <c r="R261" s="72"/>
      <c r="S261" s="72"/>
      <c r="T261" s="72"/>
      <c r="U261" s="72"/>
      <c r="V261" s="72"/>
      <c r="W261" s="72"/>
      <c r="X261" s="72"/>
      <c r="Y261" s="72"/>
      <c r="Z261" s="72"/>
      <c r="AA261" s="72"/>
      <c r="AB261" s="72"/>
    </row>
    <row r="262" spans="1:28" x14ac:dyDescent="0.2">
      <c r="A262" s="72"/>
      <c r="B262" s="72"/>
      <c r="C262" s="72"/>
      <c r="D262" s="72"/>
      <c r="E262" s="72"/>
      <c r="F262" s="72"/>
      <c r="G262" s="72"/>
      <c r="H262" s="72"/>
      <c r="I262" s="72"/>
      <c r="J262" s="72"/>
      <c r="K262" s="72"/>
      <c r="L262" s="72"/>
      <c r="M262" s="72"/>
      <c r="N262" s="72"/>
      <c r="O262" s="72"/>
      <c r="P262" s="72"/>
      <c r="Q262" s="72"/>
      <c r="R262" s="72"/>
      <c r="S262" s="72"/>
      <c r="T262" s="72"/>
      <c r="U262" s="72"/>
      <c r="V262" s="72"/>
      <c r="W262" s="72"/>
      <c r="X262" s="72"/>
      <c r="Y262" s="72"/>
      <c r="Z262" s="72"/>
      <c r="AA262" s="72"/>
      <c r="AB262" s="72"/>
    </row>
    <row r="263" spans="1:28" x14ac:dyDescent="0.2">
      <c r="A263" s="72"/>
      <c r="B263" s="72"/>
      <c r="C263" s="72"/>
      <c r="D263" s="72"/>
      <c r="E263" s="72"/>
      <c r="F263" s="72"/>
      <c r="G263" s="72"/>
      <c r="H263" s="72"/>
      <c r="I263" s="72"/>
      <c r="J263" s="72"/>
      <c r="K263" s="72"/>
      <c r="L263" s="72"/>
      <c r="M263" s="72"/>
      <c r="N263" s="72"/>
      <c r="O263" s="72"/>
      <c r="P263" s="72"/>
      <c r="Q263" s="72"/>
      <c r="R263" s="72"/>
      <c r="S263" s="72"/>
      <c r="T263" s="72"/>
      <c r="U263" s="72"/>
      <c r="V263" s="72"/>
      <c r="W263" s="72"/>
      <c r="X263" s="72"/>
      <c r="Y263" s="72"/>
      <c r="Z263" s="72"/>
      <c r="AA263" s="72"/>
      <c r="AB263" s="72"/>
    </row>
    <row r="264" spans="1:28" x14ac:dyDescent="0.2">
      <c r="A264" s="72"/>
      <c r="B264" s="72"/>
      <c r="C264" s="72"/>
      <c r="D264" s="72"/>
      <c r="E264" s="72"/>
      <c r="F264" s="72"/>
      <c r="G264" s="72"/>
      <c r="H264" s="72"/>
      <c r="I264" s="72"/>
      <c r="J264" s="72"/>
      <c r="K264" s="72"/>
      <c r="L264" s="72"/>
      <c r="M264" s="72"/>
      <c r="N264" s="72"/>
      <c r="O264" s="72"/>
      <c r="P264" s="72"/>
      <c r="Q264" s="72"/>
      <c r="R264" s="72"/>
      <c r="S264" s="72"/>
      <c r="T264" s="72"/>
      <c r="U264" s="72"/>
      <c r="V264" s="72"/>
      <c r="W264" s="72"/>
      <c r="X264" s="72"/>
      <c r="Y264" s="72"/>
      <c r="Z264" s="72"/>
      <c r="AA264" s="72"/>
      <c r="AB264" s="72"/>
    </row>
    <row r="265" spans="1:28" x14ac:dyDescent="0.2">
      <c r="A265" s="72"/>
      <c r="B265" s="72"/>
      <c r="C265" s="72"/>
      <c r="D265" s="72"/>
      <c r="E265" s="72"/>
      <c r="F265" s="72"/>
      <c r="G265" s="72"/>
      <c r="H265" s="72"/>
      <c r="I265" s="72"/>
      <c r="J265" s="72"/>
      <c r="K265" s="72"/>
      <c r="L265" s="72"/>
      <c r="M265" s="72"/>
      <c r="N265" s="72"/>
      <c r="O265" s="72"/>
      <c r="P265" s="72"/>
      <c r="Q265" s="72"/>
      <c r="R265" s="72"/>
      <c r="S265" s="72"/>
      <c r="T265" s="72"/>
      <c r="U265" s="72"/>
      <c r="V265" s="72"/>
      <c r="W265" s="72"/>
      <c r="X265" s="72"/>
      <c r="Y265" s="72"/>
      <c r="Z265" s="72"/>
      <c r="AA265" s="72"/>
      <c r="AB265" s="72"/>
    </row>
    <row r="266" spans="1:28" x14ac:dyDescent="0.2">
      <c r="A266" s="72"/>
      <c r="B266" s="72"/>
      <c r="C266" s="72"/>
      <c r="D266" s="72"/>
      <c r="E266" s="72"/>
      <c r="F266" s="72"/>
      <c r="G266" s="72"/>
      <c r="H266" s="72"/>
      <c r="I266" s="72"/>
      <c r="J266" s="72"/>
      <c r="K266" s="72"/>
      <c r="L266" s="72"/>
      <c r="M266" s="72"/>
      <c r="N266" s="72"/>
      <c r="O266" s="72"/>
      <c r="P266" s="72"/>
      <c r="Q266" s="72"/>
      <c r="R266" s="72"/>
      <c r="S266" s="72"/>
      <c r="T266" s="72"/>
      <c r="U266" s="72"/>
      <c r="V266" s="72"/>
      <c r="W266" s="72"/>
      <c r="X266" s="72"/>
      <c r="Y266" s="72"/>
      <c r="Z266" s="72"/>
      <c r="AA266" s="72"/>
      <c r="AB266" s="72"/>
    </row>
    <row r="267" spans="1:28" x14ac:dyDescent="0.2">
      <c r="A267" s="72"/>
      <c r="B267" s="72"/>
      <c r="C267" s="72"/>
      <c r="D267" s="72"/>
      <c r="E267" s="72"/>
      <c r="F267" s="72"/>
      <c r="G267" s="72"/>
      <c r="H267" s="72"/>
      <c r="I267" s="72"/>
      <c r="J267" s="72"/>
      <c r="K267" s="72"/>
      <c r="L267" s="72"/>
      <c r="M267" s="72"/>
      <c r="N267" s="72"/>
      <c r="O267" s="72"/>
      <c r="P267" s="72"/>
      <c r="Q267" s="72"/>
      <c r="R267" s="72"/>
      <c r="S267" s="72"/>
      <c r="T267" s="72"/>
      <c r="U267" s="72"/>
      <c r="V267" s="72"/>
      <c r="W267" s="72"/>
      <c r="X267" s="72"/>
      <c r="Y267" s="72"/>
      <c r="Z267" s="72"/>
      <c r="AA267" s="72"/>
      <c r="AB267" s="72"/>
    </row>
  </sheetData>
  <mergeCells count="14">
    <mergeCell ref="A1:H1"/>
    <mergeCell ref="B11:G11"/>
    <mergeCell ref="B12:G12"/>
    <mergeCell ref="B105:G105"/>
    <mergeCell ref="B68:G68"/>
    <mergeCell ref="B74:G74"/>
    <mergeCell ref="B64:G64"/>
    <mergeCell ref="B39:I39"/>
    <mergeCell ref="B43:G43"/>
    <mergeCell ref="B60:G60"/>
    <mergeCell ref="B53:G53"/>
    <mergeCell ref="B36:G36"/>
    <mergeCell ref="B26:I26"/>
    <mergeCell ref="B30:I30"/>
  </mergeCells>
  <phoneticPr fontId="7" type="noConversion"/>
  <hyperlinks>
    <hyperlink ref="B79:G79" location="'3.1.1 D'!A1" display="'3.1.1 D'!A1"/>
    <hyperlink ref="B80:G80" location="'3.1.2 FB'!A1" display="'3.1.2 FB'!A1"/>
    <hyperlink ref="B83:G83" location="'3.2.1 Deutschl.'!A1" display="3.2.1 Deutschland - Absolut -"/>
    <hyperlink ref="B85:G85" location="'3.2.2 Fr. Bundesgebiet'!A1" display="3.2.2 Früheres Bundesgebiet - Absolut -"/>
    <hyperlink ref="B86:G86" location="'3.2.2 Fr. Bundesgeb.Rate'!A1" display="           Früheres Bundesgebiet - Veränderungsraten -"/>
    <hyperlink ref="B87:G87" location="'3.2.3 Neue Länder'!A1" display="3.2.3 Neue Länder - Absolut -"/>
    <hyperlink ref="B18:G18" location="'1.2.1 Insgesamt'!A1" display="'1.2.1 Insgesamt'!A1"/>
    <hyperlink ref="B19:G19" location="'1.2.2 Männlich'!A1" display="'1.2.2 Männlich'!A1"/>
    <hyperlink ref="B20:G20" location="'1.2.3 Weiblich'!A1" display="'1.2.3 Weiblich'!A1"/>
    <hyperlink ref="B22:G22" location="'1.3.1 Insgesamt'!A1" display="'1.3.1 Insgesamt'!A1"/>
    <hyperlink ref="B23:E23" location="'2.2.2 Proz.'!A1" display="'2.2.2 Proz.'!A1"/>
    <hyperlink ref="B24:G24" location="'1.3.3 Männlich'!A1" display="'1.3.3 Männlich'!A1"/>
    <hyperlink ref="B25:G25" location="'1.3.4 Weiblich'!A1" display="'1.3.4 Weiblich'!A1"/>
    <hyperlink ref="B27:G27" location="'1.4.1 Insgesamt'!A1" display="'1.4.1 Insgesamt'!A1"/>
    <hyperlink ref="B28:G28" location="'1.4.2 Deutsche'!A1" display="'1.4.2 Deutsche'!A1"/>
    <hyperlink ref="B29:G29" location="'1.4.3 Ausländer'!A1" display="'1.4.3 Ausländer'!A1"/>
    <hyperlink ref="B48:G48" location="'1.9.1 Insgesamt'!A1" display="'1.9.1 Insgesamt'!A1"/>
    <hyperlink ref="B49:G49" location="'1.9.2 Männlich'!A1" display="'1.9.2 Männlich'!A1"/>
    <hyperlink ref="B50:G50" location="'1.9.3 Weiblich'!A1" display="'1.9.3 Weiblich'!A1"/>
    <hyperlink ref="B37:G37" location="'1.6.1 Insgesamt'!A1" display="'1.6.1 Insgesamt'!A1"/>
    <hyperlink ref="B44:G44" location="'1.8.1 Insgesamt'!A1" display="'1.8.1 Insgesamt'!A1"/>
    <hyperlink ref="B45:G45" location="'1.8.2 Männlich'!A1" display="'1.8.2 Männlich'!A1"/>
    <hyperlink ref="B46:G46" location="'1.8.3 Weiblich'!A1" display="'1.8.3 Weiblich'!A1"/>
    <hyperlink ref="A51" location="'2.7 Staatsang.'!A1" display="'2.7 Staatsang.'!A1"/>
    <hyperlink ref="A58" location="'2.10 Länder'!A1" display="'2.10 Länder'!A1"/>
    <hyperlink ref="A59" location="'2.11 Lä-Alt-Grad'!A1" display="'2.11 Lä-Alt-Grad'!A1"/>
    <hyperlink ref="B69:G69" location="'2.1.1 Schw.Behind.'!A1" display="'2.1.1 Schw.Behind.'!A1"/>
    <hyperlink ref="A6:G6" location="Erläuterungen!A1" display="Erläuterungen zur Schwerbehindertenstatistik"/>
    <hyperlink ref="B70:G70" location="'2.1.2 Zweitschw.Behind.'!A1" display="'2.1.2 Zweitschw.Behind.'!A1"/>
    <hyperlink ref="B71:G71" location="'2.1.3 Drittschw.Behind.'!A1" display="'2.1.3 Drittschw.Behind.'!A1"/>
    <hyperlink ref="B84:G84" location="'3.2.1 Deutschl.Rate'!A1" display="           Deutschland - Veränderungsraten -"/>
    <hyperlink ref="B38:G38" location="'1.6.2 Proz.'!A1" display="'1.6.2 Proz.'!A1"/>
    <hyperlink ref="B58:G58" location="'2.10 Länder'!A1" display="'2.10 Länder'!A1"/>
    <hyperlink ref="B59:G59" location="'2.11 Lä-Alt-Grad'!A1" display="'2.11 Lä-Alt-Grad'!A1"/>
    <hyperlink ref="B51:G51" location="'2.7 Staatsang.'!A1" display="'2.7 Staatsang.'!A1"/>
    <hyperlink ref="A4:I4" location="Gebiet.Zeichenerkl.!A1" display="Gebiet.Zeichenerkl.!A1"/>
    <hyperlink ref="A16" location="'2.8 Alter und Länder'!A1" display="'2.8 Alter und Länder'!A1"/>
    <hyperlink ref="B16:G16" location="'2.8 Alter und Länder'!A1" display="'2.8 Alter und Länder'!A1"/>
    <hyperlink ref="B31:G31" location="'1.5.1 Insgesamt'!A1" display="'1.5.1 Insgesamt'!A1"/>
    <hyperlink ref="B34:G34" location="'1.5.4 Deutsche'!A1" display="'1.5.4 Deutsche'!A1"/>
    <hyperlink ref="B35:G35" location="'1.5.5 Ausländer'!A1" display="'1.5.5 Ausländer'!A1"/>
    <hyperlink ref="B32:G32" location="'1.5.2 Männlich'!A1" display="'1.5.2 Männlich'!A1"/>
    <hyperlink ref="B33:G33" location="'1.5.3 Weiblich'!A1" display="'1.5.3 Weiblich'!A1"/>
    <hyperlink ref="B40:G40" location="'1.7.1 Insgesamt'!A1" display="'1.7.1 Insgesamt'!A1"/>
    <hyperlink ref="B41:G41" location="'1.7.2 Deutsche'!A1" display="'1.7.2 Deutsche'!A1"/>
    <hyperlink ref="B42:G42" location="'1.7.3 Ausländer'!A1" display="'1.7.3 Ausländer'!A1"/>
    <hyperlink ref="A57" location="'2.9 Länder'!A1" display="'2.9 Länder'!A1"/>
    <hyperlink ref="B57:G57" location="'2.9 Länder'!A1" display="'2.9 Länder'!A1"/>
    <hyperlink ref="B61:G61" location="'1.14.1 Anzahl'!A1" display="'1.14.1 Anzahl'!A1"/>
    <hyperlink ref="B62:G62" location="'1.14.2 Prozent'!A1" display="'1.14.2 Prozent'!A1"/>
    <hyperlink ref="B81:G81" location="'3.1.3 NL'!A1" display="'3.1.3 NL'!A1"/>
    <hyperlink ref="B88:G88" location="'3.2.3 Neue Länder Rate'!A1" display="           Neue Länder - Veränderungsraten -"/>
    <hyperlink ref="B90:G90" location="'3.3.1 Ursache D'!A1" display="3.3.1 Deutschland - Absolut -"/>
    <hyperlink ref="B92:G92" location="'3.3.2 Ursache FB'!A1" display="3.3.2 Früheres Bundesgebiet - Absolut -"/>
    <hyperlink ref="B93:G93" location="'3.3.2 Veränderung FB'!A1" display="           Früheres Bundesgebiet - Veränderungsraten -"/>
    <hyperlink ref="B94:G94" location="'3.3.3 Ursache NL'!A1" display="3.3.3 Neue Länder - Absolut -"/>
    <hyperlink ref="B91:G91" location="'3.3.1 Veränderung D'!A1" display="           Deutschland - Veränderungsraten -"/>
    <hyperlink ref="B95:G95" location="'3.3.3 Veränderung NL'!A1" display="           Neue Länder - Veränderungsraten -"/>
    <hyperlink ref="A4" location="Gebiet.Zeichenerkl.!A1" display="Gebiet.Zeichenerkl.!A1"/>
    <hyperlink ref="A16:G16" location="'1.1'!A1" display="'1.1'!A1"/>
    <hyperlink ref="B23:G23" location="'1.3.2 Proz.'!A1" display="'1.3.2 Proz.'!A1"/>
    <hyperlink ref="A51:G51" location="'1.10 Staatsang.'!A1" display="'1.10 Staatsang.'!A1"/>
    <hyperlink ref="A57:G57" location="'1.11 Länder'!A1" display="'1.11 Länder'!A1"/>
    <hyperlink ref="A58:I58" location="'1.12 Länder'!A1" display="'1.12 Länder'!A1"/>
    <hyperlink ref="A59:G59" location="'1.13 Lä-Alt-Grad'!A1" display="'1.13 Lä-Alt-Grad'!A1"/>
    <hyperlink ref="B72:G72" location="'2.1.4 Insgesamt'!A1" display="2.1.4 Behinderungen insgesamt"/>
    <hyperlink ref="A5" location="Qualitätsbericht!A1" display="Qualitätsbericht"/>
    <hyperlink ref="A5:B5" location="Qualitätsbericht!A1" display="Qualitätsbericht"/>
    <hyperlink ref="A4:G4" location="Gebiet.Zeichenerkl.!A1" display="Gebietsstand und Zeichenerklärung"/>
    <hyperlink ref="A5:G5" location="Qualitätsbericht!A1" display="Qualitätsbericht"/>
    <hyperlink ref="A7:IV7" location="Überblick!A1" display="Erster Überblick über die Ergebnisse am 31.12.2011"/>
  </hyperlinks>
  <pageMargins left="0.35433070866141736" right="0.23622047244094491" top="0.43307086614173229" bottom="0.23622047244094491" header="0.39370078740157483" footer="0.23622047244094491"/>
  <pageSetup paperSize="9" scale="95" orientation="portrait" r:id="rId1"/>
  <headerFooter alignWithMargins="0"/>
  <rowBreaks count="1" manualBreakCount="1">
    <brk id="6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44"/>
  <sheetViews>
    <sheetView showGridLines="0" zoomScaleNormal="100" workbookViewId="0">
      <selection sqref="A1:H1"/>
    </sheetView>
  </sheetViews>
  <sheetFormatPr baseColWidth="10" defaultColWidth="11.42578125" defaultRowHeight="12.75" x14ac:dyDescent="0.2"/>
  <cols>
    <col min="1" max="2" width="11.42578125" style="105"/>
    <col min="3" max="3" width="12" style="105" customWidth="1"/>
    <col min="4" max="16384" width="11.42578125" style="105"/>
  </cols>
  <sheetData>
    <row r="1" spans="1:8" s="143" customFormat="1" x14ac:dyDescent="0.2">
      <c r="A1" s="447" t="s">
        <v>67</v>
      </c>
      <c r="B1" s="447"/>
      <c r="C1" s="447"/>
      <c r="D1" s="447"/>
      <c r="E1" s="447"/>
      <c r="F1" s="447"/>
      <c r="G1" s="447"/>
      <c r="H1" s="447"/>
    </row>
    <row r="2" spans="1:8" x14ac:dyDescent="0.2">
      <c r="A2" s="111"/>
      <c r="B2" s="111"/>
      <c r="C2" s="111"/>
      <c r="D2" s="111"/>
      <c r="E2" s="111"/>
      <c r="F2" s="111"/>
      <c r="G2" s="111"/>
    </row>
    <row r="3" spans="1:8" ht="14.25" x14ac:dyDescent="0.2">
      <c r="A3" s="450" t="s">
        <v>640</v>
      </c>
      <c r="B3" s="450"/>
      <c r="C3" s="450"/>
      <c r="D3" s="450"/>
      <c r="E3" s="450"/>
      <c r="F3" s="450"/>
      <c r="G3" s="450"/>
      <c r="H3" s="450"/>
    </row>
    <row r="4" spans="1:8" ht="14.25" x14ac:dyDescent="0.2">
      <c r="A4" s="370"/>
      <c r="B4" s="370"/>
      <c r="C4" s="370"/>
      <c r="D4" s="370"/>
      <c r="E4" s="370"/>
      <c r="F4" s="370"/>
      <c r="G4" s="370"/>
      <c r="H4" s="370"/>
    </row>
    <row r="6" spans="1:8" s="140" customFormat="1" ht="26.25" customHeight="1" x14ac:dyDescent="0.2">
      <c r="A6" s="446" t="s">
        <v>647</v>
      </c>
      <c r="B6" s="448"/>
      <c r="C6" s="448"/>
      <c r="D6" s="448"/>
      <c r="E6" s="448"/>
      <c r="F6" s="448"/>
      <c r="G6" s="448"/>
      <c r="H6" s="448"/>
    </row>
    <row r="7" spans="1:8" s="140" customFormat="1" ht="9" customHeight="1" x14ac:dyDescent="0.2">
      <c r="A7" s="369"/>
      <c r="B7" s="369"/>
      <c r="C7" s="369"/>
      <c r="D7" s="369"/>
      <c r="E7" s="369"/>
      <c r="F7" s="369"/>
      <c r="G7" s="369"/>
      <c r="H7" s="369"/>
    </row>
    <row r="8" spans="1:8" s="140" customFormat="1" ht="24.75" customHeight="1" x14ac:dyDescent="0.2">
      <c r="A8" s="446" t="s">
        <v>648</v>
      </c>
      <c r="B8" s="448"/>
      <c r="C8" s="448"/>
      <c r="D8" s="448"/>
      <c r="E8" s="448"/>
      <c r="F8" s="448"/>
      <c r="G8" s="448"/>
      <c r="H8" s="448"/>
    </row>
    <row r="9" spans="1:8" s="140" customFormat="1" ht="12" x14ac:dyDescent="0.2">
      <c r="A9" s="369"/>
      <c r="B9" s="369"/>
      <c r="C9" s="369"/>
      <c r="D9" s="369"/>
      <c r="E9" s="369"/>
      <c r="F9" s="369"/>
      <c r="G9" s="369"/>
      <c r="H9" s="369"/>
    </row>
    <row r="10" spans="1:8" s="176" customFormat="1" ht="39.75" customHeight="1" x14ac:dyDescent="0.2">
      <c r="A10" s="446" t="s">
        <v>649</v>
      </c>
      <c r="B10" s="446"/>
      <c r="C10" s="446"/>
      <c r="D10" s="446"/>
      <c r="E10" s="446"/>
      <c r="F10" s="446"/>
      <c r="G10" s="446"/>
      <c r="H10" s="446"/>
    </row>
    <row r="11" spans="1:8" s="177" customFormat="1" x14ac:dyDescent="0.2">
      <c r="A11" s="179"/>
      <c r="B11" s="179"/>
      <c r="C11" s="179"/>
      <c r="D11" s="179"/>
      <c r="E11" s="179"/>
      <c r="F11" s="179"/>
      <c r="G11" s="179"/>
      <c r="H11" s="179"/>
    </row>
    <row r="12" spans="1:8" s="177" customFormat="1" ht="13.9" customHeight="1" x14ac:dyDescent="0.2">
      <c r="A12" s="449" t="s">
        <v>332</v>
      </c>
      <c r="B12" s="449"/>
      <c r="C12" s="449"/>
      <c r="D12" s="449"/>
      <c r="E12" s="449"/>
      <c r="F12" s="449"/>
      <c r="G12" s="449"/>
      <c r="H12" s="449"/>
    </row>
    <row r="14" spans="1:8" s="140" customFormat="1" ht="12" x14ac:dyDescent="0.2">
      <c r="A14" s="448" t="s">
        <v>650</v>
      </c>
      <c r="B14" s="448"/>
      <c r="C14" s="448"/>
      <c r="D14" s="448"/>
      <c r="E14" s="448"/>
      <c r="F14" s="448"/>
      <c r="G14" s="448"/>
      <c r="H14" s="448"/>
    </row>
    <row r="15" spans="1:8" s="140" customFormat="1" ht="12" x14ac:dyDescent="0.2"/>
    <row r="16" spans="1:8" s="140" customFormat="1" ht="12" x14ac:dyDescent="0.2"/>
    <row r="17" spans="1:8" s="140" customFormat="1" ht="14.25" x14ac:dyDescent="0.2">
      <c r="A17" s="449" t="s">
        <v>651</v>
      </c>
      <c r="B17" s="449"/>
      <c r="C17" s="449"/>
      <c r="D17" s="449"/>
      <c r="E17" s="449"/>
      <c r="F17" s="449"/>
      <c r="G17" s="449"/>
      <c r="H17" s="449"/>
    </row>
    <row r="18" spans="1:8" x14ac:dyDescent="0.2">
      <c r="A18" s="140"/>
      <c r="B18" s="140"/>
      <c r="C18" s="140"/>
      <c r="D18" s="140"/>
      <c r="E18" s="140"/>
      <c r="F18" s="140"/>
      <c r="G18" s="140"/>
      <c r="H18" s="140"/>
    </row>
    <row r="19" spans="1:8" ht="88.15" customHeight="1" x14ac:dyDescent="0.2">
      <c r="A19" s="446" t="s">
        <v>652</v>
      </c>
      <c r="B19" s="446"/>
      <c r="C19" s="446"/>
      <c r="D19" s="446"/>
      <c r="E19" s="446"/>
      <c r="F19" s="446"/>
      <c r="G19" s="446"/>
      <c r="H19" s="446"/>
    </row>
    <row r="20" spans="1:8" x14ac:dyDescent="0.2">
      <c r="A20" s="140"/>
      <c r="B20" s="140"/>
      <c r="C20" s="140"/>
      <c r="D20" s="140"/>
      <c r="E20" s="140"/>
      <c r="F20" s="140"/>
      <c r="G20" s="140"/>
      <c r="H20" s="140"/>
    </row>
    <row r="21" spans="1:8" s="140" customFormat="1" x14ac:dyDescent="0.2">
      <c r="A21" s="105"/>
      <c r="B21" s="105"/>
      <c r="C21" s="105"/>
      <c r="D21" s="105"/>
      <c r="E21" s="105"/>
      <c r="F21" s="105"/>
      <c r="G21" s="105"/>
      <c r="H21" s="105"/>
    </row>
    <row r="22" spans="1:8" s="140" customFormat="1" ht="14.25" x14ac:dyDescent="0.2">
      <c r="A22" s="105"/>
      <c r="B22" s="371"/>
      <c r="C22" s="371" t="s">
        <v>653</v>
      </c>
      <c r="D22" s="371"/>
      <c r="E22" s="371"/>
      <c r="F22" s="371"/>
      <c r="G22" s="371"/>
      <c r="H22" s="371"/>
    </row>
    <row r="23" spans="1:8" s="140" customFormat="1" x14ac:dyDescent="0.2">
      <c r="A23" s="105"/>
      <c r="B23" s="105"/>
      <c r="C23" s="105"/>
      <c r="D23" s="105"/>
      <c r="E23" s="105"/>
      <c r="F23" s="105"/>
      <c r="G23" s="105"/>
      <c r="H23" s="105"/>
    </row>
    <row r="24" spans="1:8" s="140" customFormat="1" ht="12" x14ac:dyDescent="0.2">
      <c r="C24" s="140" t="s">
        <v>130</v>
      </c>
      <c r="D24" s="140" t="s">
        <v>333</v>
      </c>
      <c r="E24" s="140" t="s">
        <v>199</v>
      </c>
    </row>
    <row r="25" spans="1:8" s="140" customFormat="1" ht="12" x14ac:dyDescent="0.2"/>
    <row r="26" spans="1:8" x14ac:dyDescent="0.2">
      <c r="A26" s="140"/>
      <c r="B26" s="140"/>
      <c r="C26" s="140" t="s">
        <v>299</v>
      </c>
      <c r="D26" s="140" t="s">
        <v>333</v>
      </c>
      <c r="E26" s="140" t="s">
        <v>201</v>
      </c>
      <c r="F26" s="140"/>
      <c r="G26" s="140"/>
      <c r="H26" s="140"/>
    </row>
    <row r="27" spans="1:8" x14ac:dyDescent="0.2">
      <c r="A27" s="140"/>
      <c r="B27" s="140"/>
      <c r="C27" s="140"/>
      <c r="D27" s="140"/>
      <c r="E27" s="140" t="s">
        <v>202</v>
      </c>
      <c r="F27" s="140"/>
      <c r="G27" s="140"/>
      <c r="H27" s="140"/>
    </row>
    <row r="28" spans="1:8" x14ac:dyDescent="0.2">
      <c r="A28" s="140"/>
      <c r="B28" s="140"/>
      <c r="C28" s="140"/>
      <c r="D28" s="140"/>
      <c r="E28" s="140"/>
      <c r="F28" s="140"/>
      <c r="G28" s="140"/>
      <c r="H28" s="140"/>
    </row>
    <row r="29" spans="1:8" s="140" customFormat="1" x14ac:dyDescent="0.2">
      <c r="A29" s="105"/>
      <c r="B29" s="105"/>
      <c r="C29" s="105"/>
      <c r="D29" s="105"/>
      <c r="E29" s="105"/>
      <c r="F29" s="105"/>
      <c r="G29" s="105"/>
      <c r="H29" s="105"/>
    </row>
    <row r="30" spans="1:8" s="140" customFormat="1" ht="14.25" x14ac:dyDescent="0.2">
      <c r="A30" s="105"/>
      <c r="B30" s="371"/>
      <c r="C30" s="371" t="s">
        <v>654</v>
      </c>
      <c r="D30" s="371"/>
      <c r="E30" s="371"/>
      <c r="F30" s="371"/>
      <c r="G30" s="371"/>
      <c r="H30" s="371"/>
    </row>
    <row r="31" spans="1:8" s="140" customFormat="1" x14ac:dyDescent="0.2">
      <c r="A31" s="105"/>
      <c r="B31" s="105"/>
      <c r="C31" s="105"/>
      <c r="D31" s="105"/>
      <c r="E31" s="105"/>
      <c r="F31" s="105"/>
      <c r="G31" s="105"/>
      <c r="H31" s="105"/>
    </row>
    <row r="32" spans="1:8" s="140" customFormat="1" ht="12" x14ac:dyDescent="0.2">
      <c r="C32" s="140" t="s">
        <v>470</v>
      </c>
      <c r="D32" s="140" t="s">
        <v>333</v>
      </c>
      <c r="E32" s="140" t="s">
        <v>471</v>
      </c>
    </row>
    <row r="33" spans="1:8" s="140" customFormat="1" ht="12" x14ac:dyDescent="0.2"/>
    <row r="34" spans="1:8" s="140" customFormat="1" ht="12" x14ac:dyDescent="0.2">
      <c r="C34" s="140" t="s">
        <v>334</v>
      </c>
      <c r="D34" s="180" t="s">
        <v>333</v>
      </c>
      <c r="E34" s="140" t="s">
        <v>335</v>
      </c>
    </row>
    <row r="35" spans="1:8" s="140" customFormat="1" ht="12" x14ac:dyDescent="0.2">
      <c r="D35" s="180"/>
    </row>
    <row r="36" spans="1:8" s="140" customFormat="1" ht="12" x14ac:dyDescent="0.2">
      <c r="C36" s="140" t="s">
        <v>336</v>
      </c>
      <c r="D36" s="140" t="s">
        <v>333</v>
      </c>
      <c r="E36" s="140" t="s">
        <v>95</v>
      </c>
    </row>
    <row r="37" spans="1:8" s="140" customFormat="1" ht="12" x14ac:dyDescent="0.2"/>
    <row r="38" spans="1:8" s="140" customFormat="1" ht="12" x14ac:dyDescent="0.2">
      <c r="C38" s="140" t="s">
        <v>337</v>
      </c>
      <c r="D38" s="140" t="s">
        <v>333</v>
      </c>
      <c r="E38" s="140" t="s">
        <v>338</v>
      </c>
    </row>
    <row r="39" spans="1:8" s="140" customFormat="1" ht="12" x14ac:dyDescent="0.2"/>
    <row r="40" spans="1:8" s="140" customFormat="1" ht="12" x14ac:dyDescent="0.2">
      <c r="C40" s="140" t="s">
        <v>339</v>
      </c>
      <c r="D40" s="180" t="s">
        <v>333</v>
      </c>
      <c r="E40" s="140" t="s">
        <v>340</v>
      </c>
    </row>
    <row r="41" spans="1:8" s="140" customFormat="1" ht="12" customHeight="1" x14ac:dyDescent="0.2">
      <c r="D41" s="180"/>
    </row>
    <row r="42" spans="1:8" ht="11.45" customHeight="1" x14ac:dyDescent="0.2">
      <c r="A42" s="140"/>
      <c r="B42" s="140"/>
      <c r="C42" s="140" t="s">
        <v>596</v>
      </c>
      <c r="D42" s="180" t="s">
        <v>333</v>
      </c>
      <c r="E42" s="140" t="s">
        <v>597</v>
      </c>
      <c r="F42" s="140"/>
      <c r="G42" s="140"/>
      <c r="H42" s="140"/>
    </row>
    <row r="43" spans="1:8" x14ac:dyDescent="0.2">
      <c r="A43" s="140"/>
      <c r="B43" s="140"/>
      <c r="C43" s="140"/>
      <c r="D43" s="140"/>
      <c r="E43" s="140"/>
      <c r="F43" s="140"/>
      <c r="G43" s="140"/>
      <c r="H43" s="140"/>
    </row>
    <row r="44" spans="1:8" ht="34.9" customHeight="1" x14ac:dyDescent="0.2">
      <c r="A44" s="446" t="s">
        <v>655</v>
      </c>
      <c r="B44" s="446"/>
      <c r="C44" s="446"/>
      <c r="D44" s="446"/>
      <c r="E44" s="446"/>
      <c r="F44" s="446"/>
      <c r="G44" s="446"/>
      <c r="H44" s="446"/>
    </row>
  </sheetData>
  <mergeCells count="10">
    <mergeCell ref="A44:H44"/>
    <mergeCell ref="A1:H1"/>
    <mergeCell ref="A6:H6"/>
    <mergeCell ref="A12:H12"/>
    <mergeCell ref="A8:H8"/>
    <mergeCell ref="A10:H10"/>
    <mergeCell ref="A3:H3"/>
    <mergeCell ref="A14:H14"/>
    <mergeCell ref="A19:H19"/>
    <mergeCell ref="A17:H17"/>
  </mergeCells>
  <phoneticPr fontId="7" type="noConversion"/>
  <hyperlinks>
    <hyperlink ref="A1" location="Inhaltsverzeichnis!A1" display="Inhaltsverzeichnis!A1"/>
    <hyperlink ref="A1:H1" location="Inhaltsverzeichnis!A1" display="Inhaltsverzeichnis!A1"/>
  </hyperlinks>
  <pageMargins left="0.51181102362204722" right="0.43307086614173229" top="0.55118110236220474" bottom="0.55118110236220474" header="0.51181102362204722" footer="0.1574803149606299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H41"/>
  <sheetViews>
    <sheetView showGridLines="0" topLeftCell="A3" zoomScaleNormal="100" workbookViewId="0">
      <selection activeCell="A3" sqref="A3:H3"/>
    </sheetView>
  </sheetViews>
  <sheetFormatPr baseColWidth="10" defaultColWidth="11.42578125" defaultRowHeight="12.75" x14ac:dyDescent="0.2"/>
  <cols>
    <col min="1" max="2" width="11.42578125" style="105"/>
    <col min="3" max="3" width="12" style="105" customWidth="1"/>
    <col min="4" max="16384" width="11.42578125" style="105"/>
  </cols>
  <sheetData>
    <row r="1" spans="1:8" s="143" customFormat="1" x14ac:dyDescent="0.2">
      <c r="A1" s="447" t="s">
        <v>67</v>
      </c>
      <c r="B1" s="447"/>
      <c r="C1" s="447"/>
      <c r="D1" s="447"/>
      <c r="E1" s="447"/>
      <c r="F1" s="447"/>
      <c r="G1" s="447"/>
      <c r="H1" s="447"/>
    </row>
    <row r="2" spans="1:8" x14ac:dyDescent="0.2">
      <c r="A2" s="111"/>
      <c r="B2" s="111"/>
      <c r="C2" s="111"/>
      <c r="D2" s="111"/>
      <c r="E2" s="111"/>
      <c r="F2" s="111"/>
      <c r="G2" s="111"/>
    </row>
    <row r="3" spans="1:8" ht="14.25" x14ac:dyDescent="0.2">
      <c r="A3" s="450"/>
      <c r="B3" s="450"/>
      <c r="C3" s="450"/>
      <c r="D3" s="450"/>
      <c r="E3" s="450"/>
      <c r="F3" s="450"/>
      <c r="G3" s="450"/>
      <c r="H3" s="450"/>
    </row>
    <row r="4" spans="1:8" ht="14.25" x14ac:dyDescent="0.2">
      <c r="A4" s="144"/>
      <c r="B4" s="144"/>
      <c r="C4" s="144"/>
      <c r="D4" s="144"/>
      <c r="E4" s="144"/>
      <c r="F4" s="144"/>
      <c r="G4" s="144"/>
      <c r="H4" s="144"/>
    </row>
    <row r="5" spans="1:8" ht="18" x14ac:dyDescent="0.25">
      <c r="A5" s="452" t="s">
        <v>493</v>
      </c>
      <c r="B5" s="453"/>
      <c r="C5" s="453"/>
      <c r="D5" s="453"/>
      <c r="E5" s="453"/>
      <c r="F5" s="453"/>
      <c r="G5" s="453"/>
      <c r="H5" s="453"/>
    </row>
    <row r="6" spans="1:8" ht="18" x14ac:dyDescent="0.25">
      <c r="A6" s="452" t="s">
        <v>494</v>
      </c>
      <c r="B6" s="453"/>
      <c r="C6" s="453"/>
      <c r="D6" s="453"/>
      <c r="E6" s="453"/>
      <c r="F6" s="453"/>
      <c r="G6" s="453"/>
      <c r="H6" s="453"/>
    </row>
    <row r="7" spans="1:8" s="140" customFormat="1" ht="18" x14ac:dyDescent="0.25">
      <c r="A7" s="453" t="s">
        <v>495</v>
      </c>
      <c r="B7" s="453"/>
      <c r="C7" s="453"/>
      <c r="D7" s="453"/>
      <c r="E7" s="453"/>
      <c r="F7" s="453"/>
      <c r="G7" s="453"/>
      <c r="H7" s="453"/>
    </row>
    <row r="8" spans="1:8" s="140" customFormat="1" ht="18" x14ac:dyDescent="0.25">
      <c r="A8" s="452" t="s">
        <v>490</v>
      </c>
      <c r="B8" s="452"/>
      <c r="C8" s="452"/>
      <c r="D8" s="452"/>
      <c r="E8" s="452"/>
      <c r="F8" s="452"/>
      <c r="G8" s="452"/>
      <c r="H8" s="452"/>
    </row>
    <row r="9" spans="1:8" s="140" customFormat="1" ht="8.25" customHeight="1" x14ac:dyDescent="0.2"/>
    <row r="10" spans="1:8" s="140" customFormat="1" ht="12" x14ac:dyDescent="0.2">
      <c r="A10" s="448" t="s">
        <v>491</v>
      </c>
      <c r="B10" s="448"/>
      <c r="C10" s="448"/>
      <c r="D10" s="448"/>
      <c r="E10" s="448"/>
      <c r="F10" s="448"/>
      <c r="G10" s="448"/>
      <c r="H10" s="448"/>
    </row>
    <row r="11" spans="1:8" s="176" customFormat="1" ht="12" x14ac:dyDescent="0.2">
      <c r="A11" s="448" t="s">
        <v>492</v>
      </c>
      <c r="B11" s="448"/>
      <c r="C11" s="448"/>
      <c r="D11" s="448"/>
      <c r="E11" s="448"/>
      <c r="F11" s="448"/>
      <c r="G11" s="448"/>
      <c r="H11" s="448"/>
    </row>
    <row r="12" spans="1:8" s="177" customFormat="1" ht="25.5" x14ac:dyDescent="0.35">
      <c r="A12" s="248"/>
      <c r="B12" s="248"/>
      <c r="C12" s="248"/>
      <c r="D12" s="248"/>
      <c r="E12" s="248"/>
      <c r="F12" s="248"/>
      <c r="G12" s="248"/>
      <c r="H12" s="248"/>
    </row>
    <row r="13" spans="1:8" s="177" customFormat="1" ht="14.25" x14ac:dyDescent="0.2">
      <c r="A13" s="449"/>
      <c r="B13" s="449"/>
      <c r="C13" s="449"/>
      <c r="D13" s="449"/>
      <c r="E13" s="449"/>
      <c r="F13" s="449"/>
      <c r="G13" s="449"/>
      <c r="H13" s="449"/>
    </row>
    <row r="15" spans="1:8" s="140" customFormat="1" ht="12" x14ac:dyDescent="0.2">
      <c r="A15" s="448"/>
      <c r="B15" s="448"/>
      <c r="C15" s="448"/>
      <c r="D15" s="448"/>
      <c r="E15" s="448"/>
      <c r="F15" s="448"/>
      <c r="G15" s="448"/>
      <c r="H15" s="448"/>
    </row>
    <row r="16" spans="1:8" s="140" customFormat="1" ht="12" x14ac:dyDescent="0.2"/>
    <row r="17" spans="1:8" s="140" customFormat="1" ht="12" x14ac:dyDescent="0.2"/>
    <row r="18" spans="1:8" s="140" customFormat="1" ht="12" x14ac:dyDescent="0.2"/>
    <row r="20" spans="1:8" x14ac:dyDescent="0.2">
      <c r="A20" s="447"/>
      <c r="B20" s="447"/>
      <c r="C20" s="447"/>
      <c r="D20" s="447"/>
      <c r="E20" s="447"/>
      <c r="F20" s="447"/>
      <c r="G20" s="447"/>
      <c r="H20" s="447"/>
    </row>
    <row r="22" spans="1:8" s="140" customFormat="1" ht="12" x14ac:dyDescent="0.2"/>
    <row r="23" spans="1:8" s="140" customFormat="1" ht="12" x14ac:dyDescent="0.2"/>
    <row r="24" spans="1:8" s="140" customFormat="1" ht="12" x14ac:dyDescent="0.2"/>
    <row r="25" spans="1:8" s="140" customFormat="1" ht="12" x14ac:dyDescent="0.2"/>
    <row r="26" spans="1:8" s="140" customFormat="1" ht="12" x14ac:dyDescent="0.2"/>
    <row r="28" spans="1:8" ht="14.25" x14ac:dyDescent="0.2">
      <c r="A28" s="451"/>
      <c r="B28" s="451"/>
      <c r="C28" s="451"/>
      <c r="D28" s="451"/>
      <c r="E28" s="451"/>
      <c r="F28" s="451"/>
      <c r="G28" s="451"/>
      <c r="H28" s="451"/>
    </row>
    <row r="30" spans="1:8" s="140" customFormat="1" ht="12" x14ac:dyDescent="0.2"/>
    <row r="31" spans="1:8" s="140" customFormat="1" ht="12" x14ac:dyDescent="0.2"/>
    <row r="32" spans="1:8" s="140" customFormat="1" ht="12" x14ac:dyDescent="0.2">
      <c r="D32" s="180"/>
    </row>
    <row r="33" spans="1:8" s="140" customFormat="1" ht="12" x14ac:dyDescent="0.2">
      <c r="D33" s="180"/>
    </row>
    <row r="34" spans="1:8" s="140" customFormat="1" ht="12" x14ac:dyDescent="0.2"/>
    <row r="35" spans="1:8" s="140" customFormat="1" ht="12" x14ac:dyDescent="0.2"/>
    <row r="36" spans="1:8" s="140" customFormat="1" ht="12" x14ac:dyDescent="0.2"/>
    <row r="37" spans="1:8" s="140" customFormat="1" ht="12" x14ac:dyDescent="0.2"/>
    <row r="38" spans="1:8" s="140" customFormat="1" ht="12" x14ac:dyDescent="0.2">
      <c r="D38" s="180"/>
    </row>
    <row r="39" spans="1:8" s="140" customFormat="1" ht="12" x14ac:dyDescent="0.2">
      <c r="D39" s="180"/>
    </row>
    <row r="40" spans="1:8" s="140" customFormat="1" ht="12" x14ac:dyDescent="0.2"/>
    <row r="41" spans="1:8" s="140" customFormat="1" ht="28.5" customHeight="1" x14ac:dyDescent="0.2">
      <c r="A41" s="446"/>
      <c r="B41" s="448"/>
      <c r="C41" s="448"/>
      <c r="D41" s="448"/>
      <c r="E41" s="448"/>
      <c r="F41" s="448"/>
      <c r="G41" s="448"/>
      <c r="H41" s="448"/>
    </row>
  </sheetData>
  <mergeCells count="13">
    <mergeCell ref="A41:H41"/>
    <mergeCell ref="A15:H15"/>
    <mergeCell ref="A20:H20"/>
    <mergeCell ref="A28:H28"/>
    <mergeCell ref="A1:H1"/>
    <mergeCell ref="A13:H13"/>
    <mergeCell ref="A5:H5"/>
    <mergeCell ref="A8:H8"/>
    <mergeCell ref="A3:H3"/>
    <mergeCell ref="A10:H10"/>
    <mergeCell ref="A11:H11"/>
    <mergeCell ref="A6:H6"/>
    <mergeCell ref="A7:H7"/>
  </mergeCells>
  <phoneticPr fontId="7" type="noConversion"/>
  <hyperlinks>
    <hyperlink ref="A1" location="Inhaltsverzeichnis!A1" display="Inhaltsverzeichnis!A1"/>
    <hyperlink ref="A1:H1" location="Inhaltsverzeichnis!A1" display="Inhaltsverzeichnis!A1"/>
  </hyperlinks>
  <pageMargins left="0.51181102362204722" right="0.43307086614173229" top="0.55118110236220474" bottom="0.55118110236220474" header="0.51181102362204722" footer="0.15748031496062992"/>
  <pageSetup paperSize="9" orientation="portrait" r:id="rId1"/>
  <headerFooter alignWithMargins="0"/>
  <drawing r:id="rId2"/>
  <legacyDrawing r:id="rId3"/>
  <oleObjects>
    <mc:AlternateContent xmlns:mc="http://schemas.openxmlformats.org/markup-compatibility/2006">
      <mc:Choice Requires="x14">
        <oleObject progId="Acrobat Document" shapeId="78884" r:id="rId4">
          <objectPr defaultSize="0" autoPict="0" r:id="rId5">
            <anchor moveWithCells="1">
              <from>
                <xdr:col>3</xdr:col>
                <xdr:colOff>161925</xdr:colOff>
                <xdr:row>12</xdr:row>
                <xdr:rowOff>0</xdr:rowOff>
              </from>
              <to>
                <xdr:col>4</xdr:col>
                <xdr:colOff>638175</xdr:colOff>
                <xdr:row>23</xdr:row>
                <xdr:rowOff>57150</xdr:rowOff>
              </to>
            </anchor>
          </objectPr>
        </oleObject>
      </mc:Choice>
      <mc:Fallback>
        <oleObject progId="Acrobat Document" shapeId="78884"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58"/>
  <sheetViews>
    <sheetView showGridLines="0" zoomScaleNormal="100" workbookViewId="0">
      <selection sqref="A1:I1"/>
    </sheetView>
  </sheetViews>
  <sheetFormatPr baseColWidth="10" defaultRowHeight="12.75" x14ac:dyDescent="0.2"/>
  <cols>
    <col min="9" max="9" width="7.140625" customWidth="1"/>
  </cols>
  <sheetData>
    <row r="1" spans="1:9" x14ac:dyDescent="0.2">
      <c r="A1" s="454" t="s">
        <v>67</v>
      </c>
      <c r="B1" s="454"/>
      <c r="C1" s="454"/>
      <c r="D1" s="454"/>
      <c r="E1" s="454"/>
      <c r="F1" s="454"/>
      <c r="G1" s="454"/>
      <c r="H1" s="454"/>
      <c r="I1" s="454"/>
    </row>
    <row r="58" spans="5:5" x14ac:dyDescent="0.2">
      <c r="E58" s="332"/>
    </row>
  </sheetData>
  <mergeCells count="1">
    <mergeCell ref="A1:I1"/>
  </mergeCells>
  <phoneticPr fontId="7" type="noConversion"/>
  <hyperlinks>
    <hyperlink ref="A1" location="Inhaltsverzeichnis!A1" display="Inhaltsverzeichnis"/>
  </hyperlinks>
  <printOptions horizontalCentered="1"/>
  <pageMargins left="0.23622047244094491" right="0.23622047244094491" top="0.43307086614173229" bottom="0.23622047244094491" header="0.31496062992125984" footer="0.15748031496062992"/>
  <pageSetup paperSize="9" fitToWidth="0" orientation="portrait" r:id="rId1"/>
  <headerFooter alignWithMargins="0"/>
  <drawing r:id="rId2"/>
  <legacyDrawing r:id="rId3"/>
  <oleObjects>
    <mc:AlternateContent xmlns:mc="http://schemas.openxmlformats.org/markup-compatibility/2006">
      <mc:Choice Requires="x14">
        <oleObject progId="Dokument" shapeId="90127" r:id="rId4">
          <objectPr defaultSize="0" r:id="rId5">
            <anchor moveWithCells="1">
              <from>
                <xdr:col>0</xdr:col>
                <xdr:colOff>323850</xdr:colOff>
                <xdr:row>2</xdr:row>
                <xdr:rowOff>28575</xdr:rowOff>
              </from>
              <to>
                <xdr:col>8</xdr:col>
                <xdr:colOff>66675</xdr:colOff>
                <xdr:row>63</xdr:row>
                <xdr:rowOff>76200</xdr:rowOff>
              </to>
            </anchor>
          </objectPr>
        </oleObject>
      </mc:Choice>
      <mc:Fallback>
        <oleObject progId="Dokument" shapeId="90127"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50"/>
  <sheetViews>
    <sheetView showGridLines="0" zoomScaleNormal="100" workbookViewId="0">
      <selection sqref="A1:H1"/>
    </sheetView>
  </sheetViews>
  <sheetFormatPr baseColWidth="10" defaultColWidth="11.42578125" defaultRowHeight="12.75" x14ac:dyDescent="0.2"/>
  <cols>
    <col min="1" max="16384" width="11.42578125" style="260"/>
  </cols>
  <sheetData>
    <row r="1" spans="1:9" x14ac:dyDescent="0.2">
      <c r="A1" s="455" t="s">
        <v>67</v>
      </c>
      <c r="B1" s="455"/>
      <c r="C1" s="455"/>
      <c r="D1" s="455"/>
      <c r="E1" s="455"/>
      <c r="F1" s="455"/>
      <c r="G1" s="455"/>
      <c r="H1" s="455"/>
    </row>
    <row r="2" spans="1:9" ht="15" x14ac:dyDescent="0.2">
      <c r="A2" s="456" t="s">
        <v>636</v>
      </c>
      <c r="B2" s="456"/>
      <c r="C2" s="456"/>
      <c r="D2" s="456"/>
      <c r="E2" s="456"/>
      <c r="F2" s="456"/>
      <c r="G2" s="456"/>
      <c r="H2" s="456"/>
    </row>
    <row r="3" spans="1:9" x14ac:dyDescent="0.2">
      <c r="I3" s="261"/>
    </row>
    <row r="4" spans="1:9" x14ac:dyDescent="0.2">
      <c r="I4" s="261"/>
    </row>
    <row r="5" spans="1:9" x14ac:dyDescent="0.2">
      <c r="I5" s="261"/>
    </row>
    <row r="50" ht="9.75" customHeight="1" x14ac:dyDescent="0.2"/>
  </sheetData>
  <mergeCells count="2">
    <mergeCell ref="A1:H1"/>
    <mergeCell ref="A2:H2"/>
  </mergeCells>
  <hyperlinks>
    <hyperlink ref="A1" location="Inhaltsverzeichnis!A1" display="Inhaltsverzeichnis"/>
  </hyperlinks>
  <pageMargins left="0.59055118110236227" right="0.46" top="0.27559055118110237" bottom="0.31496062992125984" header="0.51181102362204722" footer="0.51181102362204722"/>
  <pageSetup paperSize="9" orientation="portrait" horizontalDpi="1200" verticalDpi="1200" r:id="rId1"/>
  <headerFooter alignWithMargins="0"/>
  <drawing r:id="rId2"/>
  <legacyDrawing r:id="rId3"/>
  <oleObjects>
    <mc:AlternateContent xmlns:mc="http://schemas.openxmlformats.org/markup-compatibility/2006">
      <mc:Choice Requires="x14">
        <oleObject progId="Dokument" shapeId="218116" r:id="rId4">
          <objectPr defaultSize="0" r:id="rId5">
            <anchor moveWithCells="1">
              <from>
                <xdr:col>0</xdr:col>
                <xdr:colOff>123825</xdr:colOff>
                <xdr:row>3</xdr:row>
                <xdr:rowOff>57150</xdr:rowOff>
              </from>
              <to>
                <xdr:col>7</xdr:col>
                <xdr:colOff>161925</xdr:colOff>
                <xdr:row>45</xdr:row>
                <xdr:rowOff>47625</xdr:rowOff>
              </to>
            </anchor>
          </objectPr>
        </oleObject>
      </mc:Choice>
      <mc:Fallback>
        <oleObject progId="Dokument" shapeId="218116"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62"/>
  <sheetViews>
    <sheetView showGridLines="0" zoomScaleNormal="100" workbookViewId="0">
      <selection sqref="A1:I1"/>
    </sheetView>
  </sheetViews>
  <sheetFormatPr baseColWidth="10" defaultColWidth="11.42578125" defaultRowHeight="12.75" x14ac:dyDescent="0.2"/>
  <cols>
    <col min="1" max="1" width="1.7109375" style="157" customWidth="1"/>
    <col min="2" max="2" width="24.7109375" style="134" customWidth="1"/>
    <col min="3" max="3" width="1.5703125" style="134" customWidth="1"/>
    <col min="4" max="8" width="11.42578125" style="134"/>
    <col min="9" max="9" width="12.140625" style="157" bestFit="1" customWidth="1"/>
    <col min="10" max="16384" width="11.42578125" style="134"/>
  </cols>
  <sheetData>
    <row r="1" spans="1:9" s="156" customFormat="1" x14ac:dyDescent="0.2">
      <c r="A1" s="454" t="s">
        <v>67</v>
      </c>
      <c r="B1" s="454"/>
      <c r="C1" s="454"/>
      <c r="D1" s="454"/>
      <c r="E1" s="454"/>
      <c r="F1" s="454"/>
      <c r="G1" s="454"/>
      <c r="H1" s="454"/>
      <c r="I1" s="454"/>
    </row>
    <row r="2" spans="1:9" s="156" customFormat="1" x14ac:dyDescent="0.2">
      <c r="A2" s="143"/>
      <c r="B2" s="362" t="s">
        <v>631</v>
      </c>
      <c r="C2" s="362"/>
      <c r="D2" s="362"/>
      <c r="E2" s="362"/>
      <c r="F2" s="265"/>
      <c r="G2" s="265"/>
      <c r="H2" s="265"/>
      <c r="I2" s="265"/>
    </row>
    <row r="3" spans="1:9" s="64" customFormat="1" x14ac:dyDescent="0.2">
      <c r="B3" s="273" t="s">
        <v>341</v>
      </c>
      <c r="C3" s="273"/>
      <c r="D3" s="273"/>
      <c r="E3" s="273"/>
      <c r="F3" s="273"/>
      <c r="G3" s="273"/>
      <c r="H3" s="273"/>
      <c r="I3" s="273"/>
    </row>
    <row r="4" spans="1:9" s="72" customFormat="1" x14ac:dyDescent="0.2">
      <c r="A4" s="64"/>
      <c r="B4" s="65"/>
      <c r="C4" s="65"/>
      <c r="D4" s="262"/>
      <c r="E4" s="65"/>
      <c r="F4" s="65"/>
      <c r="G4" s="65"/>
      <c r="H4" s="65"/>
      <c r="I4" s="65"/>
    </row>
    <row r="5" spans="1:9" s="72" customFormat="1" x14ac:dyDescent="0.2">
      <c r="A5" s="64"/>
      <c r="B5" s="66"/>
      <c r="C5" s="66"/>
      <c r="D5" s="66"/>
      <c r="E5" s="66"/>
      <c r="F5" s="66"/>
      <c r="G5" s="66"/>
      <c r="H5" s="66"/>
      <c r="I5" s="66"/>
    </row>
    <row r="6" spans="1:9" s="72" customFormat="1" x14ac:dyDescent="0.2">
      <c r="A6" s="64"/>
      <c r="B6" s="64"/>
      <c r="C6" s="64"/>
      <c r="D6" s="64"/>
      <c r="E6" s="64"/>
      <c r="F6" s="64"/>
      <c r="G6" s="64"/>
      <c r="H6" s="64"/>
      <c r="I6" s="64"/>
    </row>
    <row r="7" spans="1:9" s="72" customFormat="1" x14ac:dyDescent="0.2">
      <c r="A7" s="64"/>
      <c r="B7" s="457" t="s">
        <v>205</v>
      </c>
      <c r="C7" s="458"/>
      <c r="D7" s="467" t="s">
        <v>66</v>
      </c>
      <c r="E7" s="468"/>
      <c r="F7" s="467" t="s">
        <v>206</v>
      </c>
      <c r="G7" s="468"/>
      <c r="H7" s="467" t="s">
        <v>207</v>
      </c>
      <c r="I7" s="476"/>
    </row>
    <row r="8" spans="1:9" s="72" customFormat="1" x14ac:dyDescent="0.2">
      <c r="A8" s="64"/>
      <c r="B8" s="459"/>
      <c r="C8" s="460"/>
      <c r="D8" s="469"/>
      <c r="E8" s="470"/>
      <c r="F8" s="469"/>
      <c r="G8" s="470"/>
      <c r="H8" s="469"/>
      <c r="I8" s="477"/>
    </row>
    <row r="9" spans="1:9" s="72" customFormat="1" ht="5.0999999999999996" customHeight="1" x14ac:dyDescent="0.2">
      <c r="A9" s="64"/>
      <c r="B9" s="459"/>
      <c r="C9" s="460"/>
      <c r="D9" s="471"/>
      <c r="E9" s="472"/>
      <c r="F9" s="471"/>
      <c r="G9" s="472"/>
      <c r="H9" s="471"/>
      <c r="I9" s="478"/>
    </row>
    <row r="10" spans="1:9" s="72" customFormat="1" x14ac:dyDescent="0.2">
      <c r="A10" s="67"/>
      <c r="B10" s="459"/>
      <c r="C10" s="460"/>
      <c r="D10" s="474" t="s">
        <v>92</v>
      </c>
      <c r="E10" s="69" t="s">
        <v>208</v>
      </c>
      <c r="F10" s="474" t="s">
        <v>92</v>
      </c>
      <c r="G10" s="69" t="s">
        <v>208</v>
      </c>
      <c r="H10" s="474" t="s">
        <v>92</v>
      </c>
      <c r="I10" s="70" t="s">
        <v>208</v>
      </c>
    </row>
    <row r="11" spans="1:9" s="72" customFormat="1" ht="14.25" x14ac:dyDescent="0.2">
      <c r="A11" s="68"/>
      <c r="B11" s="461"/>
      <c r="C11" s="462"/>
      <c r="D11" s="475"/>
      <c r="E11" s="290" t="s">
        <v>602</v>
      </c>
      <c r="F11" s="475"/>
      <c r="G11" s="296" t="s">
        <v>602</v>
      </c>
      <c r="H11" s="475"/>
      <c r="I11" s="297" t="s">
        <v>602</v>
      </c>
    </row>
    <row r="12" spans="1:9" s="72" customFormat="1" x14ac:dyDescent="0.2">
      <c r="A12" s="68"/>
      <c r="B12" s="67"/>
      <c r="C12" s="67"/>
      <c r="D12" s="67"/>
      <c r="E12" s="71"/>
      <c r="F12" s="67"/>
      <c r="G12" s="71"/>
      <c r="H12" s="67"/>
      <c r="I12" s="71"/>
    </row>
    <row r="13" spans="1:9" s="72" customFormat="1" x14ac:dyDescent="0.2">
      <c r="A13" s="68"/>
      <c r="C13" s="265"/>
      <c r="D13" s="264" t="s">
        <v>77</v>
      </c>
      <c r="E13" s="265"/>
      <c r="F13" s="265"/>
      <c r="G13" s="265"/>
      <c r="H13" s="265"/>
      <c r="I13" s="265"/>
    </row>
    <row r="14" spans="1:9" s="72" customFormat="1" x14ac:dyDescent="0.2">
      <c r="A14" s="64"/>
      <c r="B14" s="71"/>
      <c r="C14" s="71"/>
      <c r="D14" s="71"/>
      <c r="E14" s="71"/>
      <c r="F14" s="71"/>
      <c r="G14" s="71"/>
      <c r="H14" s="71"/>
      <c r="I14" s="71"/>
    </row>
    <row r="15" spans="1:9" s="72" customFormat="1" ht="15" customHeight="1" x14ac:dyDescent="0.2">
      <c r="A15" s="64"/>
      <c r="B15" s="473" t="s">
        <v>624</v>
      </c>
      <c r="C15" s="466"/>
      <c r="D15" s="181">
        <v>3983749</v>
      </c>
      <c r="E15" s="324">
        <v>97</v>
      </c>
      <c r="F15" s="274">
        <v>3714721</v>
      </c>
      <c r="G15" s="324">
        <v>105</v>
      </c>
      <c r="H15" s="274">
        <v>269028</v>
      </c>
      <c r="I15" s="326">
        <v>49</v>
      </c>
    </row>
    <row r="16" spans="1:9" s="72" customFormat="1" ht="15" customHeight="1" x14ac:dyDescent="0.2">
      <c r="A16" s="64"/>
      <c r="B16" s="465" t="s">
        <v>132</v>
      </c>
      <c r="C16" s="466"/>
      <c r="D16" s="181">
        <v>3919211</v>
      </c>
      <c r="E16" s="324">
        <v>93</v>
      </c>
      <c r="F16" s="274">
        <v>3700994</v>
      </c>
      <c r="G16" s="324">
        <v>99</v>
      </c>
      <c r="H16" s="274">
        <v>218217</v>
      </c>
      <c r="I16" s="326">
        <v>45</v>
      </c>
    </row>
    <row r="17" spans="1:9" s="72" customFormat="1" ht="15" customHeight="1" x14ac:dyDescent="0.2">
      <c r="A17" s="64"/>
      <c r="B17" s="479" t="s">
        <v>219</v>
      </c>
      <c r="C17" s="480"/>
      <c r="D17" s="215">
        <v>7902960</v>
      </c>
      <c r="E17" s="325">
        <v>95</v>
      </c>
      <c r="F17" s="327">
        <v>7415715</v>
      </c>
      <c r="G17" s="325">
        <v>102</v>
      </c>
      <c r="H17" s="327">
        <v>487245</v>
      </c>
      <c r="I17" s="325">
        <v>47</v>
      </c>
    </row>
    <row r="18" spans="1:9" s="72" customFormat="1" x14ac:dyDescent="0.2">
      <c r="A18" s="64"/>
      <c r="B18" s="64"/>
      <c r="C18" s="64"/>
      <c r="D18" s="216"/>
      <c r="E18" s="346"/>
      <c r="F18" s="276"/>
      <c r="G18" s="346"/>
      <c r="H18" s="276"/>
      <c r="I18" s="346"/>
    </row>
    <row r="19" spans="1:9" s="72" customFormat="1" x14ac:dyDescent="0.2">
      <c r="A19" s="64"/>
      <c r="C19" s="266"/>
      <c r="D19" s="266" t="s">
        <v>209</v>
      </c>
      <c r="E19" s="291"/>
      <c r="F19" s="291"/>
      <c r="G19" s="291"/>
      <c r="H19" s="291"/>
      <c r="I19" s="291"/>
    </row>
    <row r="20" spans="1:9" s="72" customFormat="1" x14ac:dyDescent="0.2">
      <c r="A20" s="64"/>
      <c r="B20" s="71"/>
      <c r="C20" s="71"/>
      <c r="D20" s="347"/>
      <c r="E20" s="348"/>
      <c r="F20" s="349"/>
      <c r="G20" s="348"/>
      <c r="H20" s="349"/>
      <c r="I20" s="348"/>
    </row>
    <row r="21" spans="1:9" s="72" customFormat="1" ht="15" customHeight="1" x14ac:dyDescent="0.2">
      <c r="A21" s="64"/>
      <c r="B21" s="465" t="s">
        <v>302</v>
      </c>
      <c r="C21" s="466"/>
      <c r="D21" s="181">
        <v>17008</v>
      </c>
      <c r="E21" s="324">
        <v>5</v>
      </c>
      <c r="F21" s="275">
        <v>15271</v>
      </c>
      <c r="G21" s="324">
        <v>6</v>
      </c>
      <c r="H21" s="276">
        <v>1737</v>
      </c>
      <c r="I21" s="326">
        <v>4</v>
      </c>
    </row>
    <row r="22" spans="1:9" s="72" customFormat="1" ht="15" customHeight="1" x14ac:dyDescent="0.2">
      <c r="A22" s="64"/>
      <c r="B22" s="473" t="s">
        <v>605</v>
      </c>
      <c r="C22" s="466"/>
      <c r="D22" s="181">
        <v>131235</v>
      </c>
      <c r="E22" s="324">
        <v>16</v>
      </c>
      <c r="F22" s="275">
        <v>118496</v>
      </c>
      <c r="G22" s="324">
        <v>16</v>
      </c>
      <c r="H22" s="276">
        <v>12739</v>
      </c>
      <c r="I22" s="324">
        <v>13</v>
      </c>
    </row>
    <row r="23" spans="1:9" s="72" customFormat="1" ht="15" customHeight="1" x14ac:dyDescent="0.2">
      <c r="A23" s="64"/>
      <c r="B23" s="465" t="s">
        <v>313</v>
      </c>
      <c r="C23" s="466"/>
      <c r="D23" s="181">
        <v>173157</v>
      </c>
      <c r="E23" s="324">
        <v>20</v>
      </c>
      <c r="F23" s="275">
        <v>158027</v>
      </c>
      <c r="G23" s="324">
        <v>22</v>
      </c>
      <c r="H23" s="276">
        <v>15130</v>
      </c>
      <c r="I23" s="324">
        <v>11</v>
      </c>
    </row>
    <row r="24" spans="1:9" s="72" customFormat="1" ht="15" customHeight="1" x14ac:dyDescent="0.2">
      <c r="A24" s="64"/>
      <c r="B24" s="465" t="s">
        <v>305</v>
      </c>
      <c r="C24" s="466"/>
      <c r="D24" s="181">
        <v>255356</v>
      </c>
      <c r="E24" s="324">
        <v>24</v>
      </c>
      <c r="F24" s="275">
        <v>232453</v>
      </c>
      <c r="G24" s="324">
        <v>28</v>
      </c>
      <c r="H24" s="276">
        <v>22903</v>
      </c>
      <c r="I24" s="324">
        <v>10</v>
      </c>
    </row>
    <row r="25" spans="1:9" s="72" customFormat="1" ht="15" customHeight="1" x14ac:dyDescent="0.2">
      <c r="A25" s="64"/>
      <c r="B25" s="465" t="s">
        <v>306</v>
      </c>
      <c r="C25" s="466"/>
      <c r="D25" s="181">
        <v>353716</v>
      </c>
      <c r="E25" s="324">
        <v>35</v>
      </c>
      <c r="F25" s="275">
        <v>318680</v>
      </c>
      <c r="G25" s="324">
        <v>39</v>
      </c>
      <c r="H25" s="276">
        <v>35036</v>
      </c>
      <c r="I25" s="324">
        <v>18</v>
      </c>
    </row>
    <row r="26" spans="1:9" s="72" customFormat="1" ht="15" customHeight="1" x14ac:dyDescent="0.2">
      <c r="A26" s="64"/>
      <c r="B26" s="465" t="s">
        <v>307</v>
      </c>
      <c r="C26" s="466"/>
      <c r="D26" s="181">
        <v>790371</v>
      </c>
      <c r="E26" s="324">
        <v>66</v>
      </c>
      <c r="F26" s="275">
        <v>720712</v>
      </c>
      <c r="G26" s="324">
        <v>69</v>
      </c>
      <c r="H26" s="276">
        <v>69659</v>
      </c>
      <c r="I26" s="324">
        <v>44</v>
      </c>
    </row>
    <row r="27" spans="1:9" s="72" customFormat="1" ht="15" customHeight="1" x14ac:dyDescent="0.2">
      <c r="A27" s="64"/>
      <c r="B27" s="465" t="s">
        <v>314</v>
      </c>
      <c r="C27" s="466"/>
      <c r="D27" s="181">
        <v>1664445</v>
      </c>
      <c r="E27" s="324">
        <v>134</v>
      </c>
      <c r="F27" s="275">
        <v>1560521</v>
      </c>
      <c r="G27" s="324">
        <v>136</v>
      </c>
      <c r="H27" s="276">
        <v>103924</v>
      </c>
      <c r="I27" s="324">
        <v>115</v>
      </c>
    </row>
    <row r="28" spans="1:9" s="72" customFormat="1" ht="15" customHeight="1" x14ac:dyDescent="0.2">
      <c r="A28" s="64"/>
      <c r="B28" s="465" t="s">
        <v>311</v>
      </c>
      <c r="C28" s="466"/>
      <c r="D28" s="181">
        <v>4517672</v>
      </c>
      <c r="E28" s="324">
        <v>250</v>
      </c>
      <c r="F28" s="275">
        <v>4291555</v>
      </c>
      <c r="G28" s="324">
        <v>250</v>
      </c>
      <c r="H28" s="276">
        <v>226117</v>
      </c>
      <c r="I28" s="324">
        <v>250</v>
      </c>
    </row>
    <row r="29" spans="1:9" s="72" customFormat="1" ht="12.75" hidden="1" customHeight="1" x14ac:dyDescent="0.2">
      <c r="A29" s="64"/>
      <c r="B29" s="64"/>
      <c r="C29" s="113"/>
      <c r="D29" s="350">
        <v>6633466</v>
      </c>
      <c r="E29" s="351">
        <v>557</v>
      </c>
      <c r="F29" s="350">
        <v>6409571</v>
      </c>
      <c r="G29" s="352">
        <v>566</v>
      </c>
      <c r="H29" s="350">
        <v>223895</v>
      </c>
      <c r="I29" s="352" t="e">
        <v>#DIV/0!</v>
      </c>
    </row>
    <row r="30" spans="1:9" s="72" customFormat="1" x14ac:dyDescent="0.2">
      <c r="A30" s="64"/>
      <c r="B30" s="64"/>
      <c r="C30" s="64"/>
      <c r="D30" s="350"/>
      <c r="E30" s="353"/>
      <c r="F30" s="350"/>
      <c r="G30" s="352"/>
      <c r="H30" s="350"/>
      <c r="I30" s="352"/>
    </row>
    <row r="31" spans="1:9" s="72" customFormat="1" x14ac:dyDescent="0.2">
      <c r="A31" s="64"/>
      <c r="C31" s="266"/>
      <c r="D31" s="266" t="s">
        <v>210</v>
      </c>
      <c r="E31" s="266"/>
      <c r="F31" s="266"/>
      <c r="G31" s="266"/>
      <c r="H31" s="266"/>
      <c r="I31" s="266"/>
    </row>
    <row r="32" spans="1:9" s="72" customFormat="1" x14ac:dyDescent="0.2">
      <c r="A32" s="64"/>
      <c r="B32" s="71"/>
      <c r="C32" s="71"/>
      <c r="D32" s="347"/>
      <c r="E32" s="354"/>
      <c r="F32" s="347"/>
      <c r="G32" s="354"/>
      <c r="H32" s="347"/>
      <c r="I32" s="354"/>
    </row>
    <row r="33" spans="1:11" s="72" customFormat="1" ht="15" customHeight="1" x14ac:dyDescent="0.2">
      <c r="A33" s="64"/>
      <c r="B33" s="463" t="s">
        <v>355</v>
      </c>
      <c r="C33" s="464"/>
      <c r="D33" s="181">
        <v>955455</v>
      </c>
      <c r="E33" s="324">
        <v>86</v>
      </c>
      <c r="F33" s="275">
        <v>855254</v>
      </c>
      <c r="G33" s="324">
        <v>92</v>
      </c>
      <c r="H33" s="276">
        <v>100201</v>
      </c>
      <c r="I33" s="326">
        <v>57</v>
      </c>
    </row>
    <row r="34" spans="1:11" s="72" customFormat="1" ht="15" customHeight="1" x14ac:dyDescent="0.2">
      <c r="A34" s="64"/>
      <c r="B34" s="463" t="s">
        <v>353</v>
      </c>
      <c r="C34" s="464"/>
      <c r="D34" s="181">
        <v>1174145</v>
      </c>
      <c r="E34" s="324">
        <v>89</v>
      </c>
      <c r="F34" s="275">
        <v>1089503</v>
      </c>
      <c r="G34" s="324">
        <v>96</v>
      </c>
      <c r="H34" s="276">
        <v>84642</v>
      </c>
      <c r="I34" s="326">
        <v>48</v>
      </c>
    </row>
    <row r="35" spans="1:11" s="72" customFormat="1" ht="15" customHeight="1" x14ac:dyDescent="0.2">
      <c r="A35" s="64"/>
      <c r="B35" s="463" t="s">
        <v>354</v>
      </c>
      <c r="C35" s="464"/>
      <c r="D35" s="181">
        <v>345898</v>
      </c>
      <c r="E35" s="324">
        <v>94</v>
      </c>
      <c r="F35" s="275">
        <v>316310</v>
      </c>
      <c r="G35" s="324">
        <v>107</v>
      </c>
      <c r="H35" s="276">
        <v>29588</v>
      </c>
      <c r="I35" s="326">
        <v>42</v>
      </c>
    </row>
    <row r="36" spans="1:11" s="72" customFormat="1" ht="15" customHeight="1" x14ac:dyDescent="0.2">
      <c r="A36" s="64"/>
      <c r="B36" s="463" t="s">
        <v>357</v>
      </c>
      <c r="C36" s="464"/>
      <c r="D36" s="181">
        <v>271664</v>
      </c>
      <c r="E36" s="324">
        <v>108</v>
      </c>
      <c r="F36" s="275">
        <v>269735</v>
      </c>
      <c r="G36" s="324">
        <v>113</v>
      </c>
      <c r="H36" s="276">
        <v>1929</v>
      </c>
      <c r="I36" s="326">
        <v>15</v>
      </c>
    </row>
    <row r="37" spans="1:11" s="72" customFormat="1" ht="15" customHeight="1" x14ac:dyDescent="0.2">
      <c r="A37" s="64"/>
      <c r="B37" s="463" t="s">
        <v>356</v>
      </c>
      <c r="C37" s="464"/>
      <c r="D37" s="181">
        <v>53561</v>
      </c>
      <c r="E37" s="324">
        <v>79</v>
      </c>
      <c r="F37" s="275">
        <v>48605</v>
      </c>
      <c r="G37" s="324">
        <v>88</v>
      </c>
      <c r="H37" s="276">
        <v>4956</v>
      </c>
      <c r="I37" s="326">
        <v>39</v>
      </c>
    </row>
    <row r="38" spans="1:11" s="72" customFormat="1" ht="15" customHeight="1" x14ac:dyDescent="0.2">
      <c r="A38" s="64"/>
      <c r="B38" s="463" t="s">
        <v>358</v>
      </c>
      <c r="C38" s="464"/>
      <c r="D38" s="181">
        <v>125655</v>
      </c>
      <c r="E38" s="324">
        <v>68</v>
      </c>
      <c r="F38" s="275">
        <v>111147</v>
      </c>
      <c r="G38" s="324">
        <v>72</v>
      </c>
      <c r="H38" s="276">
        <v>14508</v>
      </c>
      <c r="I38" s="326">
        <v>47</v>
      </c>
    </row>
    <row r="39" spans="1:11" s="72" customFormat="1" ht="15" customHeight="1" x14ac:dyDescent="0.2">
      <c r="A39" s="64"/>
      <c r="B39" s="463" t="s">
        <v>359</v>
      </c>
      <c r="C39" s="464"/>
      <c r="D39" s="181">
        <v>608302</v>
      </c>
      <c r="E39" s="324">
        <v>97</v>
      </c>
      <c r="F39" s="275">
        <v>547661</v>
      </c>
      <c r="G39" s="324">
        <v>104</v>
      </c>
      <c r="H39" s="276">
        <v>60641</v>
      </c>
      <c r="I39" s="326">
        <v>58</v>
      </c>
    </row>
    <row r="40" spans="1:11" s="72" customFormat="1" ht="15" customHeight="1" x14ac:dyDescent="0.2">
      <c r="A40" s="64"/>
      <c r="B40" s="463" t="s">
        <v>360</v>
      </c>
      <c r="C40" s="464"/>
      <c r="D40" s="181">
        <v>193970</v>
      </c>
      <c r="E40" s="324">
        <v>121</v>
      </c>
      <c r="F40" s="275">
        <v>192730</v>
      </c>
      <c r="G40" s="324">
        <v>126</v>
      </c>
      <c r="H40" s="276">
        <v>1240</v>
      </c>
      <c r="I40" s="326">
        <v>17</v>
      </c>
    </row>
    <row r="41" spans="1:11" s="72" customFormat="1" ht="15" customHeight="1" x14ac:dyDescent="0.2">
      <c r="A41" s="64"/>
      <c r="B41" s="463" t="s">
        <v>361</v>
      </c>
      <c r="C41" s="464"/>
      <c r="D41" s="181">
        <v>784545</v>
      </c>
      <c r="E41" s="324">
        <v>98</v>
      </c>
      <c r="F41" s="275">
        <v>755965</v>
      </c>
      <c r="G41" s="324">
        <v>105</v>
      </c>
      <c r="H41" s="276">
        <v>28580</v>
      </c>
      <c r="I41" s="326">
        <v>37</v>
      </c>
    </row>
    <row r="42" spans="1:11" s="72" customFormat="1" ht="15" customHeight="1" x14ac:dyDescent="0.2">
      <c r="A42" s="64"/>
      <c r="B42" s="463" t="s">
        <v>362</v>
      </c>
      <c r="C42" s="464"/>
      <c r="D42" s="181">
        <v>1910271</v>
      </c>
      <c r="E42" s="324">
        <v>106</v>
      </c>
      <c r="F42" s="275">
        <v>1779361</v>
      </c>
      <c r="G42" s="324">
        <v>115</v>
      </c>
      <c r="H42" s="276">
        <v>130910</v>
      </c>
      <c r="I42" s="326">
        <v>54</v>
      </c>
    </row>
    <row r="43" spans="1:11" s="72" customFormat="1" ht="15" customHeight="1" x14ac:dyDescent="0.2">
      <c r="A43" s="64"/>
      <c r="B43" s="463" t="s">
        <v>363</v>
      </c>
      <c r="C43" s="464"/>
      <c r="D43" s="181">
        <v>303189</v>
      </c>
      <c r="E43" s="324">
        <v>74</v>
      </c>
      <c r="F43" s="275">
        <v>292049</v>
      </c>
      <c r="G43" s="324">
        <v>81</v>
      </c>
      <c r="H43" s="276">
        <v>11140</v>
      </c>
      <c r="I43" s="326">
        <v>24</v>
      </c>
    </row>
    <row r="44" spans="1:11" s="72" customFormat="1" ht="15" customHeight="1" x14ac:dyDescent="0.2">
      <c r="A44" s="64"/>
      <c r="B44" s="463" t="s">
        <v>364</v>
      </c>
      <c r="C44" s="464"/>
      <c r="D44" s="181">
        <v>103028</v>
      </c>
      <c r="E44" s="324">
        <v>104</v>
      </c>
      <c r="F44" s="275">
        <v>99303</v>
      </c>
      <c r="G44" s="324">
        <v>114</v>
      </c>
      <c r="H44" s="276">
        <v>3725</v>
      </c>
      <c r="I44" s="326">
        <v>33</v>
      </c>
    </row>
    <row r="45" spans="1:11" s="72" customFormat="1" ht="15" customHeight="1" x14ac:dyDescent="0.2">
      <c r="A45" s="64"/>
      <c r="B45" s="463" t="s">
        <v>365</v>
      </c>
      <c r="C45" s="464"/>
      <c r="D45" s="181">
        <v>420115</v>
      </c>
      <c r="E45" s="324">
        <v>103</v>
      </c>
      <c r="F45" s="275">
        <v>416173</v>
      </c>
      <c r="G45" s="324">
        <v>108</v>
      </c>
      <c r="H45" s="276">
        <v>3942</v>
      </c>
      <c r="I45" s="326">
        <v>19</v>
      </c>
    </row>
    <row r="46" spans="1:11" s="72" customFormat="1" ht="15" customHeight="1" x14ac:dyDescent="0.2">
      <c r="A46" s="64"/>
      <c r="B46" s="463" t="s">
        <v>366</v>
      </c>
      <c r="C46" s="464"/>
      <c r="D46" s="181">
        <v>178359</v>
      </c>
      <c r="E46" s="324">
        <v>81</v>
      </c>
      <c r="F46" s="275">
        <v>177010</v>
      </c>
      <c r="G46" s="324">
        <v>85</v>
      </c>
      <c r="H46" s="276">
        <v>1349</v>
      </c>
      <c r="I46" s="326">
        <v>12</v>
      </c>
    </row>
    <row r="47" spans="1:11" s="72" customFormat="1" ht="15" customHeight="1" x14ac:dyDescent="0.2">
      <c r="A47" s="64"/>
      <c r="B47" s="463" t="s">
        <v>367</v>
      </c>
      <c r="C47" s="464"/>
      <c r="D47" s="181">
        <v>269608</v>
      </c>
      <c r="E47" s="324">
        <v>93</v>
      </c>
      <c r="F47" s="275">
        <v>261080</v>
      </c>
      <c r="G47" s="324">
        <v>98</v>
      </c>
      <c r="H47" s="276">
        <v>8528</v>
      </c>
      <c r="I47" s="326">
        <v>35</v>
      </c>
    </row>
    <row r="48" spans="1:11" s="64" customFormat="1" ht="15" customHeight="1" x14ac:dyDescent="0.2">
      <c r="B48" s="463" t="s">
        <v>368</v>
      </c>
      <c r="C48" s="464"/>
      <c r="D48" s="181">
        <v>205195</v>
      </c>
      <c r="E48" s="324">
        <v>96</v>
      </c>
      <c r="F48" s="275">
        <v>203829</v>
      </c>
      <c r="G48" s="324">
        <v>101</v>
      </c>
      <c r="H48" s="276">
        <v>1366</v>
      </c>
      <c r="I48" s="326">
        <v>12</v>
      </c>
      <c r="K48" s="72"/>
    </row>
    <row r="49" spans="1:11" s="72" customFormat="1" ht="12.75" hidden="1" customHeight="1" x14ac:dyDescent="0.2">
      <c r="A49" s="64"/>
      <c r="D49" s="355">
        <v>6633466</v>
      </c>
      <c r="E49" s="355">
        <v>1244.2243035597189</v>
      </c>
      <c r="F49" s="355">
        <v>6409571</v>
      </c>
      <c r="G49" s="356">
        <v>1244.7259246601136</v>
      </c>
      <c r="H49" s="355">
        <v>382</v>
      </c>
      <c r="I49" s="352">
        <v>43.820494955822525</v>
      </c>
      <c r="J49" s="72">
        <v>7423619</v>
      </c>
      <c r="K49" s="72">
        <v>2366366</v>
      </c>
    </row>
    <row r="50" spans="1:11" s="72" customFormat="1" x14ac:dyDescent="0.2">
      <c r="A50" s="64"/>
      <c r="D50" s="355"/>
      <c r="E50" s="355"/>
      <c r="F50" s="355"/>
      <c r="G50" s="356"/>
      <c r="H50" s="355"/>
      <c r="I50" s="352"/>
    </row>
    <row r="51" spans="1:11" s="72" customFormat="1" x14ac:dyDescent="0.2">
      <c r="A51" s="64"/>
      <c r="C51" s="267"/>
      <c r="D51" s="267" t="s">
        <v>218</v>
      </c>
      <c r="E51" s="267"/>
      <c r="F51" s="267"/>
      <c r="G51" s="267"/>
      <c r="H51" s="267"/>
      <c r="I51" s="267"/>
    </row>
    <row r="52" spans="1:11" s="72" customFormat="1" x14ac:dyDescent="0.2">
      <c r="A52" s="64"/>
      <c r="D52" s="355"/>
      <c r="E52" s="355"/>
      <c r="F52" s="355"/>
      <c r="G52" s="356"/>
      <c r="H52" s="355"/>
      <c r="I52" s="352"/>
    </row>
    <row r="53" spans="1:11" s="72" customFormat="1" ht="15" customHeight="1" x14ac:dyDescent="0.2">
      <c r="A53" s="64"/>
      <c r="B53" s="463" t="s">
        <v>352</v>
      </c>
      <c r="C53" s="464"/>
      <c r="D53" s="181">
        <v>2632239</v>
      </c>
      <c r="E53" s="220" t="s">
        <v>595</v>
      </c>
      <c r="F53" s="218">
        <v>2476797</v>
      </c>
      <c r="G53" s="220" t="s">
        <v>595</v>
      </c>
      <c r="H53" s="218">
        <v>155442</v>
      </c>
      <c r="I53" s="220" t="s">
        <v>595</v>
      </c>
    </row>
    <row r="54" spans="1:11" s="72" customFormat="1" ht="15" customHeight="1" x14ac:dyDescent="0.2">
      <c r="A54" s="64"/>
      <c r="B54" s="463" t="s">
        <v>399</v>
      </c>
      <c r="C54" s="464"/>
      <c r="D54" s="181">
        <v>1217037</v>
      </c>
      <c r="E54" s="220" t="s">
        <v>595</v>
      </c>
      <c r="F54" s="218">
        <v>1137989</v>
      </c>
      <c r="G54" s="220" t="s">
        <v>595</v>
      </c>
      <c r="H54" s="218">
        <v>79048</v>
      </c>
      <c r="I54" s="220" t="s">
        <v>595</v>
      </c>
    </row>
    <row r="55" spans="1:11" s="72" customFormat="1" ht="15" customHeight="1" x14ac:dyDescent="0.2">
      <c r="A55" s="64"/>
      <c r="B55" s="463" t="s">
        <v>400</v>
      </c>
      <c r="C55" s="464"/>
      <c r="D55" s="181">
        <v>858322</v>
      </c>
      <c r="E55" s="220" t="s">
        <v>595</v>
      </c>
      <c r="F55" s="218">
        <v>801541</v>
      </c>
      <c r="G55" s="220" t="s">
        <v>595</v>
      </c>
      <c r="H55" s="218">
        <v>56781</v>
      </c>
      <c r="I55" s="220" t="s">
        <v>595</v>
      </c>
    </row>
    <row r="56" spans="1:11" s="72" customFormat="1" ht="15" customHeight="1" x14ac:dyDescent="0.2">
      <c r="A56" s="64"/>
      <c r="B56" s="463" t="s">
        <v>401</v>
      </c>
      <c r="C56" s="464"/>
      <c r="D56" s="181">
        <v>962219</v>
      </c>
      <c r="E56" s="220" t="s">
        <v>595</v>
      </c>
      <c r="F56" s="218">
        <v>903161</v>
      </c>
      <c r="G56" s="220" t="s">
        <v>595</v>
      </c>
      <c r="H56" s="218">
        <v>59058</v>
      </c>
      <c r="I56" s="220" t="s">
        <v>595</v>
      </c>
    </row>
    <row r="57" spans="1:11" s="72" customFormat="1" ht="15" customHeight="1" x14ac:dyDescent="0.2">
      <c r="A57" s="64"/>
      <c r="B57" s="463" t="s">
        <v>402</v>
      </c>
      <c r="C57" s="464"/>
      <c r="D57" s="181">
        <v>396678</v>
      </c>
      <c r="E57" s="220" t="s">
        <v>595</v>
      </c>
      <c r="F57" s="218">
        <v>373958</v>
      </c>
      <c r="G57" s="220" t="s">
        <v>595</v>
      </c>
      <c r="H57" s="218">
        <v>22720</v>
      </c>
      <c r="I57" s="220" t="s">
        <v>595</v>
      </c>
    </row>
    <row r="58" spans="1:11" s="72" customFormat="1" ht="15" customHeight="1" x14ac:dyDescent="0.2">
      <c r="A58" s="64"/>
      <c r="B58" s="463" t="s">
        <v>403</v>
      </c>
      <c r="C58" s="464"/>
      <c r="D58" s="181">
        <v>1836465</v>
      </c>
      <c r="E58" s="220" t="s">
        <v>595</v>
      </c>
      <c r="F58" s="218">
        <v>1722269</v>
      </c>
      <c r="G58" s="220" t="s">
        <v>595</v>
      </c>
      <c r="H58" s="218">
        <v>114196</v>
      </c>
      <c r="I58" s="220" t="s">
        <v>595</v>
      </c>
    </row>
    <row r="59" spans="1:11" s="72" customFormat="1" x14ac:dyDescent="0.2">
      <c r="A59" s="64"/>
      <c r="D59" s="218"/>
      <c r="E59" s="218"/>
      <c r="F59" s="218"/>
      <c r="G59" s="219"/>
      <c r="H59" s="218"/>
      <c r="I59" s="217"/>
    </row>
    <row r="60" spans="1:11" s="72" customFormat="1" ht="17.25" customHeight="1" x14ac:dyDescent="0.2">
      <c r="A60" s="64"/>
      <c r="B60" s="367" t="s">
        <v>644</v>
      </c>
      <c r="C60" s="368"/>
      <c r="D60" s="368"/>
      <c r="E60" s="105"/>
      <c r="F60" s="105"/>
      <c r="G60" s="105"/>
      <c r="H60" s="105"/>
      <c r="I60" s="364"/>
    </row>
    <row r="61" spans="1:11" s="72" customFormat="1" x14ac:dyDescent="0.2">
      <c r="A61" s="64"/>
      <c r="B61" s="363" t="s">
        <v>641</v>
      </c>
      <c r="C61" s="105"/>
      <c r="D61" s="105"/>
      <c r="E61" s="105"/>
      <c r="F61" s="105"/>
      <c r="G61" s="105"/>
      <c r="H61" s="105"/>
      <c r="I61" s="364"/>
    </row>
    <row r="62" spans="1:11" x14ac:dyDescent="0.2">
      <c r="B62" s="365"/>
      <c r="C62" s="365"/>
      <c r="D62" s="365"/>
      <c r="E62" s="365"/>
      <c r="F62" s="365"/>
      <c r="G62" s="365"/>
      <c r="H62" s="365"/>
      <c r="I62" s="366"/>
    </row>
  </sheetData>
  <mergeCells count="41">
    <mergeCell ref="B43:C43"/>
    <mergeCell ref="B39:C39"/>
    <mergeCell ref="B58:C58"/>
    <mergeCell ref="B55:C55"/>
    <mergeCell ref="B40:C40"/>
    <mergeCell ref="B41:C41"/>
    <mergeCell ref="B42:C42"/>
    <mergeCell ref="B54:C54"/>
    <mergeCell ref="B53:C53"/>
    <mergeCell ref="B57:C57"/>
    <mergeCell ref="B38:C38"/>
    <mergeCell ref="B21:C21"/>
    <mergeCell ref="F7:G9"/>
    <mergeCell ref="B35:C35"/>
    <mergeCell ref="B56:C56"/>
    <mergeCell ref="F10:F11"/>
    <mergeCell ref="B45:C45"/>
    <mergeCell ref="B37:C37"/>
    <mergeCell ref="B22:C22"/>
    <mergeCell ref="B23:C23"/>
    <mergeCell ref="B17:C17"/>
    <mergeCell ref="D10:D11"/>
    <mergeCell ref="B48:C48"/>
    <mergeCell ref="B47:C47"/>
    <mergeCell ref="B46:C46"/>
    <mergeCell ref="B44:C44"/>
    <mergeCell ref="A1:I1"/>
    <mergeCell ref="B7:C11"/>
    <mergeCell ref="B36:C36"/>
    <mergeCell ref="B26:C26"/>
    <mergeCell ref="B28:C28"/>
    <mergeCell ref="D7:E9"/>
    <mergeCell ref="B33:C33"/>
    <mergeCell ref="B24:C24"/>
    <mergeCell ref="B25:C25"/>
    <mergeCell ref="B15:C15"/>
    <mergeCell ref="B16:C16"/>
    <mergeCell ref="B27:C27"/>
    <mergeCell ref="H10:H11"/>
    <mergeCell ref="H7:I9"/>
    <mergeCell ref="B34:C34"/>
  </mergeCells>
  <phoneticPr fontId="7" type="noConversion"/>
  <hyperlinks>
    <hyperlink ref="A1:B1" location="Inhaltsverzeichnis!A1" display="Inhaltsverzeichnis!A1"/>
    <hyperlink ref="A1:I1" location="Inhaltsverzeichnis!A1" display="Inhaltsverzeichnis!A1"/>
    <hyperlink ref="A65533:IV65533" location="Inhaltsverzeichnis!A1" display="Inhaltsverzeichnis!A1"/>
    <hyperlink ref="A65533:I65533" location="Inhaltsverzeichnis!A1" display="Inhaltsverzeichnis!A1"/>
    <hyperlink ref="A65512:IV65512" location="Inhaltsverzeichnis!A1" display="Inhaltsverzeichnis!A1"/>
    <hyperlink ref="A65512:I65512" location="Inhaltsverzeichnis!A1" display="Inhaltsverzeichnis!A1"/>
  </hyperlinks>
  <printOptions horizontalCentered="1"/>
  <pageMargins left="0.74803149606299213" right="0.78740157480314965" top="0.78740157480314965" bottom="0.46" header="0.39370078740157483" footer="0.15748031496062992"/>
  <pageSetup paperSize="9" scale="89" orientation="portrait" horizontalDpi="1200" verticalDpi="1200" r:id="rId1"/>
  <headerFooter alignWithMargins="0">
    <oddHeader xml:space="preserve">&amp;R&amp;"Arial,Fett"&amp;14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U107"/>
  <sheetViews>
    <sheetView showGridLines="0" zoomScaleNormal="100" workbookViewId="0">
      <selection sqref="A1:U1"/>
    </sheetView>
  </sheetViews>
  <sheetFormatPr baseColWidth="10" defaultColWidth="11.42578125" defaultRowHeight="9" x14ac:dyDescent="0.15"/>
  <cols>
    <col min="1" max="1" width="5" style="2" customWidth="1"/>
    <col min="2" max="4" width="2.7109375" style="2" customWidth="1"/>
    <col min="5" max="5" width="50.7109375" style="2" customWidth="1"/>
    <col min="6" max="6" width="12" style="2" customWidth="1"/>
    <col min="7" max="20" width="8" style="2" customWidth="1"/>
    <col min="21" max="21" width="5.140625" style="2" customWidth="1"/>
    <col min="22" max="16384" width="11.42578125" style="2"/>
  </cols>
  <sheetData>
    <row r="1" spans="1:21" ht="13.15" customHeight="1" x14ac:dyDescent="0.2">
      <c r="A1" s="495" t="s">
        <v>67</v>
      </c>
      <c r="B1" s="495"/>
      <c r="C1" s="495"/>
      <c r="D1" s="495"/>
      <c r="E1" s="495"/>
      <c r="F1" s="495"/>
      <c r="G1" s="495"/>
      <c r="H1" s="495"/>
      <c r="I1" s="495"/>
      <c r="J1" s="495"/>
      <c r="K1" s="495"/>
      <c r="L1" s="495"/>
      <c r="M1" s="495"/>
      <c r="N1" s="495"/>
      <c r="O1" s="495"/>
      <c r="P1" s="495"/>
      <c r="Q1" s="495"/>
      <c r="R1" s="495"/>
      <c r="S1" s="495"/>
      <c r="T1" s="495"/>
      <c r="U1" s="495"/>
    </row>
    <row r="2" spans="1:21" ht="12.6" customHeight="1" x14ac:dyDescent="0.2">
      <c r="A2" s="504" t="s">
        <v>631</v>
      </c>
      <c r="B2" s="504"/>
      <c r="C2" s="504"/>
      <c r="D2" s="504"/>
      <c r="E2" s="504"/>
      <c r="F2" s="504"/>
      <c r="G2" s="504"/>
      <c r="H2" s="504"/>
      <c r="I2" s="504"/>
      <c r="J2" s="512" t="s">
        <v>631</v>
      </c>
      <c r="K2" s="512"/>
      <c r="L2" s="512"/>
      <c r="M2" s="512"/>
      <c r="N2" s="512"/>
      <c r="O2" s="512"/>
      <c r="P2" s="512"/>
      <c r="Q2" s="512"/>
      <c r="R2" s="512"/>
      <c r="S2" s="512"/>
      <c r="T2" s="512"/>
      <c r="U2" s="512"/>
    </row>
    <row r="3" spans="1:21" s="19" customFormat="1" ht="12" x14ac:dyDescent="0.2">
      <c r="A3" s="505" t="s">
        <v>573</v>
      </c>
      <c r="B3" s="505"/>
      <c r="C3" s="505"/>
      <c r="D3" s="505"/>
      <c r="E3" s="505"/>
      <c r="F3" s="505"/>
      <c r="G3" s="505"/>
      <c r="H3" s="505"/>
      <c r="I3" s="505"/>
      <c r="J3" s="505" t="s">
        <v>573</v>
      </c>
      <c r="K3" s="505"/>
      <c r="L3" s="505"/>
      <c r="M3" s="505"/>
      <c r="N3" s="505"/>
      <c r="O3" s="505"/>
      <c r="P3" s="505"/>
      <c r="Q3" s="505"/>
      <c r="R3" s="505"/>
      <c r="S3" s="505"/>
      <c r="T3" s="505"/>
      <c r="U3" s="505"/>
    </row>
    <row r="4" spans="1:21" ht="10.5" customHeight="1" x14ac:dyDescent="0.15">
      <c r="A4" s="503"/>
      <c r="B4" s="503"/>
      <c r="C4" s="503"/>
      <c r="D4" s="503"/>
      <c r="E4" s="503"/>
      <c r="F4" s="503"/>
      <c r="G4" s="503"/>
      <c r="H4" s="503"/>
      <c r="I4" s="132"/>
      <c r="J4" s="132"/>
      <c r="K4" s="132"/>
      <c r="L4" s="132"/>
      <c r="M4" s="132"/>
      <c r="N4" s="132"/>
      <c r="O4" s="132"/>
      <c r="P4" s="132"/>
      <c r="Q4" s="132"/>
      <c r="R4" s="132"/>
      <c r="S4" s="132"/>
      <c r="T4" s="132"/>
      <c r="U4" s="132"/>
    </row>
    <row r="5" spans="1:21" ht="18.75" customHeight="1" x14ac:dyDescent="0.15">
      <c r="A5" s="497" t="s">
        <v>84</v>
      </c>
      <c r="B5" s="489" t="s">
        <v>78</v>
      </c>
      <c r="C5" s="499"/>
      <c r="D5" s="499"/>
      <c r="E5" s="499"/>
      <c r="F5" s="487" t="s">
        <v>66</v>
      </c>
      <c r="G5" s="508" t="s">
        <v>589</v>
      </c>
      <c r="H5" s="509"/>
      <c r="I5" s="509"/>
      <c r="J5" s="506" t="s">
        <v>79</v>
      </c>
      <c r="K5" s="506"/>
      <c r="L5" s="506"/>
      <c r="M5" s="506"/>
      <c r="N5" s="506"/>
      <c r="O5" s="506"/>
      <c r="P5" s="506"/>
      <c r="Q5" s="506"/>
      <c r="R5" s="506"/>
      <c r="S5" s="506"/>
      <c r="T5" s="507"/>
      <c r="U5" s="510" t="s">
        <v>84</v>
      </c>
    </row>
    <row r="6" spans="1:21" x14ac:dyDescent="0.15">
      <c r="A6" s="498"/>
      <c r="B6" s="500"/>
      <c r="C6" s="501"/>
      <c r="D6" s="501"/>
      <c r="E6" s="501"/>
      <c r="F6" s="496"/>
      <c r="G6" s="489" t="s">
        <v>68</v>
      </c>
      <c r="H6" s="487" t="s">
        <v>80</v>
      </c>
      <c r="I6" s="491" t="s">
        <v>81</v>
      </c>
      <c r="J6" s="493" t="s">
        <v>69</v>
      </c>
      <c r="K6" s="487" t="s">
        <v>70</v>
      </c>
      <c r="L6" s="487" t="s">
        <v>71</v>
      </c>
      <c r="M6" s="487" t="s">
        <v>72</v>
      </c>
      <c r="N6" s="487" t="s">
        <v>73</v>
      </c>
      <c r="O6" s="487" t="s">
        <v>74</v>
      </c>
      <c r="P6" s="487" t="s">
        <v>75</v>
      </c>
      <c r="Q6" s="487" t="s">
        <v>76</v>
      </c>
      <c r="R6" s="487" t="s">
        <v>82</v>
      </c>
      <c r="S6" s="487" t="s">
        <v>86</v>
      </c>
      <c r="T6" s="511" t="s">
        <v>85</v>
      </c>
      <c r="U6" s="500"/>
    </row>
    <row r="7" spans="1:21" ht="14.25" customHeight="1" x14ac:dyDescent="0.15">
      <c r="A7" s="494"/>
      <c r="B7" s="490"/>
      <c r="C7" s="502"/>
      <c r="D7" s="502"/>
      <c r="E7" s="502"/>
      <c r="F7" s="488"/>
      <c r="G7" s="490"/>
      <c r="H7" s="488"/>
      <c r="I7" s="492"/>
      <c r="J7" s="494"/>
      <c r="K7" s="488"/>
      <c r="L7" s="488"/>
      <c r="M7" s="488"/>
      <c r="N7" s="488"/>
      <c r="O7" s="488"/>
      <c r="P7" s="488"/>
      <c r="Q7" s="488"/>
      <c r="R7" s="488"/>
      <c r="S7" s="488"/>
      <c r="T7" s="488" t="s">
        <v>83</v>
      </c>
      <c r="U7" s="490"/>
    </row>
    <row r="8" spans="1:21" s="5" customFormat="1" ht="6" customHeight="1" x14ac:dyDescent="0.15">
      <c r="C8" s="35"/>
      <c r="D8" s="35"/>
      <c r="E8" s="35"/>
      <c r="F8" s="35"/>
      <c r="I8" s="293"/>
      <c r="U8" s="35"/>
    </row>
    <row r="9" spans="1:21" ht="12.6" customHeight="1" x14ac:dyDescent="0.15">
      <c r="B9" s="263"/>
      <c r="C9" s="263"/>
      <c r="D9" s="263"/>
      <c r="E9" s="263"/>
      <c r="F9" s="263" t="s">
        <v>388</v>
      </c>
      <c r="G9" s="263"/>
      <c r="H9" s="263"/>
      <c r="I9" s="292"/>
      <c r="J9" s="292" t="s">
        <v>388</v>
      </c>
      <c r="K9" s="292"/>
      <c r="L9" s="263"/>
      <c r="M9" s="263"/>
      <c r="N9" s="263"/>
      <c r="O9" s="263"/>
      <c r="P9" s="263"/>
      <c r="Q9" s="263"/>
      <c r="R9" s="263"/>
      <c r="S9" s="263"/>
      <c r="T9" s="263"/>
      <c r="U9" s="263"/>
    </row>
    <row r="10" spans="1:21" x14ac:dyDescent="0.15">
      <c r="A10" s="16"/>
      <c r="B10" s="36" t="s">
        <v>458</v>
      </c>
      <c r="C10" s="5"/>
      <c r="D10" s="5"/>
      <c r="E10" s="5"/>
      <c r="F10" s="7"/>
      <c r="I10" s="106"/>
      <c r="U10" s="7"/>
    </row>
    <row r="11" spans="1:21" x14ac:dyDescent="0.15">
      <c r="A11" s="21">
        <v>1</v>
      </c>
      <c r="B11" s="20"/>
      <c r="C11" s="481" t="s">
        <v>227</v>
      </c>
      <c r="D11" s="481"/>
      <c r="E11" s="481"/>
      <c r="F11" s="41">
        <f>SUM('1.2.2 Männlich'!F11+'1.2.3 Weiblich'!F11)</f>
        <v>13405</v>
      </c>
      <c r="G11" s="13">
        <f>SUM('1.2.2 Männlich'!G11+'1.2.3 Weiblich'!G11)</f>
        <v>94</v>
      </c>
      <c r="H11" s="13">
        <f>SUM('1.2.2 Männlich'!H11+'1.2.3 Weiblich'!H11)</f>
        <v>68</v>
      </c>
      <c r="I11" s="294">
        <f>SUM('1.2.2 Männlich'!I11+'1.2.3 Weiblich'!I11)</f>
        <v>294</v>
      </c>
      <c r="J11" s="13">
        <f>SUM('1.2.2 Männlich'!J11+'1.2.3 Weiblich'!J11)</f>
        <v>118</v>
      </c>
      <c r="K11" s="13">
        <f>SUM('1.2.2 Männlich'!K11+'1.2.3 Weiblich'!K11)</f>
        <v>359</v>
      </c>
      <c r="L11" s="13">
        <f>SUM('1.2.2 Männlich'!L11+'1.2.3 Weiblich'!L11)</f>
        <v>680</v>
      </c>
      <c r="M11" s="13">
        <f>SUM('1.2.2 Männlich'!M11+'1.2.3 Weiblich'!M11)</f>
        <v>823</v>
      </c>
      <c r="N11" s="13">
        <f>SUM('1.2.2 Männlich'!N11+'1.2.3 Weiblich'!N11)</f>
        <v>1607</v>
      </c>
      <c r="O11" s="13">
        <f>SUM('1.2.2 Männlich'!O11+'1.2.3 Weiblich'!O11)</f>
        <v>1216</v>
      </c>
      <c r="P11" s="13">
        <f>SUM('1.2.2 Männlich'!P11+'1.2.3 Weiblich'!P11)</f>
        <v>543</v>
      </c>
      <c r="Q11" s="13">
        <f>SUM('1.2.2 Männlich'!Q11+'1.2.3 Weiblich'!Q11)</f>
        <v>853</v>
      </c>
      <c r="R11" s="13">
        <f>SUM('1.2.2 Männlich'!R11+'1.2.3 Weiblich'!R11)</f>
        <v>1392</v>
      </c>
      <c r="S11" s="13">
        <f>SUM('1.2.2 Männlich'!S11+'1.2.3 Weiblich'!S11)</f>
        <v>1088</v>
      </c>
      <c r="T11" s="13">
        <f>SUM('1.2.2 Männlich'!T11+'1.2.3 Weiblich'!T11)</f>
        <v>4270</v>
      </c>
      <c r="U11" s="37">
        <v>1</v>
      </c>
    </row>
    <row r="12" spans="1:21" x14ac:dyDescent="0.15">
      <c r="A12" s="21">
        <v>2</v>
      </c>
      <c r="B12" s="20"/>
      <c r="C12" s="481" t="s">
        <v>228</v>
      </c>
      <c r="D12" s="481"/>
      <c r="E12" s="481"/>
      <c r="F12" s="41">
        <f>SUM('1.2.2 Männlich'!F12+'1.2.3 Weiblich'!F12)</f>
        <v>30601</v>
      </c>
      <c r="G12" s="13">
        <f>SUM('1.2.2 Männlich'!G12+'1.2.3 Weiblich'!G12)</f>
        <v>12</v>
      </c>
      <c r="H12" s="13">
        <f>SUM('1.2.2 Männlich'!H12+'1.2.3 Weiblich'!H12)</f>
        <v>14</v>
      </c>
      <c r="I12" s="294">
        <f>SUM('1.2.2 Männlich'!I12+'1.2.3 Weiblich'!I12)</f>
        <v>79</v>
      </c>
      <c r="J12" s="13">
        <f>SUM('1.2.2 Männlich'!J12+'1.2.3 Weiblich'!J12)</f>
        <v>38</v>
      </c>
      <c r="K12" s="13">
        <f>SUM('1.2.2 Männlich'!K12+'1.2.3 Weiblich'!K12)</f>
        <v>198</v>
      </c>
      <c r="L12" s="13">
        <f>SUM('1.2.2 Männlich'!L12+'1.2.3 Weiblich'!L12)</f>
        <v>658</v>
      </c>
      <c r="M12" s="13">
        <f>SUM('1.2.2 Männlich'!M12+'1.2.3 Weiblich'!M12)</f>
        <v>1210</v>
      </c>
      <c r="N12" s="13">
        <f>SUM('1.2.2 Männlich'!N12+'1.2.3 Weiblich'!N12)</f>
        <v>3117</v>
      </c>
      <c r="O12" s="13">
        <f>SUM('1.2.2 Männlich'!O12+'1.2.3 Weiblich'!O12)</f>
        <v>2958</v>
      </c>
      <c r="P12" s="13">
        <f>SUM('1.2.2 Männlich'!P12+'1.2.3 Weiblich'!P12)</f>
        <v>1385</v>
      </c>
      <c r="Q12" s="13">
        <f>SUM('1.2.2 Männlich'!Q12+'1.2.3 Weiblich'!Q12)</f>
        <v>2175</v>
      </c>
      <c r="R12" s="13">
        <f>SUM('1.2.2 Männlich'!R12+'1.2.3 Weiblich'!R12)</f>
        <v>3900</v>
      </c>
      <c r="S12" s="13">
        <f>SUM('1.2.2 Männlich'!S12+'1.2.3 Weiblich'!S12)</f>
        <v>3321</v>
      </c>
      <c r="T12" s="13">
        <f>SUM('1.2.2 Männlich'!T12+'1.2.3 Weiblich'!T12)</f>
        <v>11536</v>
      </c>
      <c r="U12" s="37">
        <v>2</v>
      </c>
    </row>
    <row r="13" spans="1:21" x14ac:dyDescent="0.15">
      <c r="A13" s="21">
        <v>3</v>
      </c>
      <c r="B13" s="20"/>
      <c r="C13" s="481" t="s">
        <v>229</v>
      </c>
      <c r="D13" s="481"/>
      <c r="E13" s="481"/>
      <c r="F13" s="41">
        <f>SUM('1.2.2 Männlich'!F13+'1.2.3 Weiblich'!F13)</f>
        <v>1660</v>
      </c>
      <c r="G13" s="13">
        <f>SUM('1.2.2 Männlich'!G13+'1.2.3 Weiblich'!G13)</f>
        <v>10</v>
      </c>
      <c r="H13" s="13">
        <f>SUM('1.2.2 Männlich'!H13+'1.2.3 Weiblich'!H13)</f>
        <v>4</v>
      </c>
      <c r="I13" s="294">
        <f>SUM('1.2.2 Männlich'!I13+'1.2.3 Weiblich'!I13)</f>
        <v>18</v>
      </c>
      <c r="J13" s="13">
        <f>SUM('1.2.2 Männlich'!J13+'1.2.3 Weiblich'!J13)</f>
        <v>6</v>
      </c>
      <c r="K13" s="13">
        <f>SUM('1.2.2 Männlich'!K13+'1.2.3 Weiblich'!K13)</f>
        <v>32</v>
      </c>
      <c r="L13" s="13">
        <f>SUM('1.2.2 Männlich'!L13+'1.2.3 Weiblich'!L13)</f>
        <v>76</v>
      </c>
      <c r="M13" s="13">
        <f>SUM('1.2.2 Männlich'!M13+'1.2.3 Weiblich'!M13)</f>
        <v>96</v>
      </c>
      <c r="N13" s="13">
        <f>SUM('1.2.2 Männlich'!N13+'1.2.3 Weiblich'!N13)</f>
        <v>181</v>
      </c>
      <c r="O13" s="13">
        <f>SUM('1.2.2 Männlich'!O13+'1.2.3 Weiblich'!O13)</f>
        <v>247</v>
      </c>
      <c r="P13" s="13">
        <f>SUM('1.2.2 Männlich'!P13+'1.2.3 Weiblich'!P13)</f>
        <v>61</v>
      </c>
      <c r="Q13" s="13">
        <f>SUM('1.2.2 Männlich'!Q13+'1.2.3 Weiblich'!Q13)</f>
        <v>119</v>
      </c>
      <c r="R13" s="13">
        <f>SUM('1.2.2 Männlich'!R13+'1.2.3 Weiblich'!R13)</f>
        <v>176</v>
      </c>
      <c r="S13" s="13">
        <f>SUM('1.2.2 Männlich'!S13+'1.2.3 Weiblich'!S13)</f>
        <v>150</v>
      </c>
      <c r="T13" s="13">
        <f>SUM('1.2.2 Männlich'!T13+'1.2.3 Weiblich'!T13)</f>
        <v>484</v>
      </c>
      <c r="U13" s="37">
        <v>3</v>
      </c>
    </row>
    <row r="14" spans="1:21" x14ac:dyDescent="0.15">
      <c r="A14" s="21">
        <v>4</v>
      </c>
      <c r="B14" s="20"/>
      <c r="C14" s="481" t="s">
        <v>230</v>
      </c>
      <c r="D14" s="481"/>
      <c r="E14" s="481"/>
      <c r="F14" s="41">
        <f>SUM('1.2.2 Männlich'!F14+'1.2.3 Weiblich'!F14)</f>
        <v>4851</v>
      </c>
      <c r="G14" s="13">
        <f>SUM('1.2.2 Männlich'!G14+'1.2.3 Weiblich'!G14)</f>
        <v>5</v>
      </c>
      <c r="H14" s="13">
        <f>SUM('1.2.2 Männlich'!H14+'1.2.3 Weiblich'!H14)</f>
        <v>1</v>
      </c>
      <c r="I14" s="294">
        <f>SUM('1.2.2 Männlich'!I14+'1.2.3 Weiblich'!I14)</f>
        <v>6</v>
      </c>
      <c r="J14" s="13">
        <f>SUM('1.2.2 Männlich'!J14+'1.2.3 Weiblich'!J14)</f>
        <v>6</v>
      </c>
      <c r="K14" s="13">
        <f>SUM('1.2.2 Männlich'!K14+'1.2.3 Weiblich'!K14)</f>
        <v>30</v>
      </c>
      <c r="L14" s="13">
        <f>SUM('1.2.2 Männlich'!L14+'1.2.3 Weiblich'!L14)</f>
        <v>93</v>
      </c>
      <c r="M14" s="13">
        <f>SUM('1.2.2 Männlich'!M14+'1.2.3 Weiblich'!M14)</f>
        <v>148</v>
      </c>
      <c r="N14" s="13">
        <f>SUM('1.2.2 Männlich'!N14+'1.2.3 Weiblich'!N14)</f>
        <v>365</v>
      </c>
      <c r="O14" s="13">
        <f>SUM('1.2.2 Männlich'!O14+'1.2.3 Weiblich'!O14)</f>
        <v>412</v>
      </c>
      <c r="P14" s="13">
        <f>SUM('1.2.2 Männlich'!P14+'1.2.3 Weiblich'!P14)</f>
        <v>191</v>
      </c>
      <c r="Q14" s="13">
        <f>SUM('1.2.2 Männlich'!Q14+'1.2.3 Weiblich'!Q14)</f>
        <v>339</v>
      </c>
      <c r="R14" s="13">
        <f>SUM('1.2.2 Männlich'!R14+'1.2.3 Weiblich'!R14)</f>
        <v>622</v>
      </c>
      <c r="S14" s="13">
        <f>SUM('1.2.2 Männlich'!S14+'1.2.3 Weiblich'!S14)</f>
        <v>557</v>
      </c>
      <c r="T14" s="13">
        <f>SUM('1.2.2 Männlich'!T14+'1.2.3 Weiblich'!T14)</f>
        <v>2076</v>
      </c>
      <c r="U14" s="37">
        <v>4</v>
      </c>
    </row>
    <row r="15" spans="1:21" x14ac:dyDescent="0.15">
      <c r="A15" s="21">
        <v>5</v>
      </c>
      <c r="B15" s="20"/>
      <c r="C15" s="481" t="s">
        <v>231</v>
      </c>
      <c r="D15" s="481"/>
      <c r="E15" s="481"/>
      <c r="F15" s="41">
        <f>SUM('1.2.2 Männlich'!F15+'1.2.3 Weiblich'!F15)</f>
        <v>1124</v>
      </c>
      <c r="G15" s="13">
        <f>SUM('1.2.2 Männlich'!G15+'1.2.3 Weiblich'!G15)</f>
        <v>4</v>
      </c>
      <c r="H15" s="13">
        <f>SUM('1.2.2 Männlich'!H15+'1.2.3 Weiblich'!H15)</f>
        <v>5</v>
      </c>
      <c r="I15" s="294">
        <f>SUM('1.2.2 Männlich'!I15+'1.2.3 Weiblich'!I15)</f>
        <v>15</v>
      </c>
      <c r="J15" s="13">
        <f>SUM('1.2.2 Männlich'!J15+'1.2.3 Weiblich'!J15)</f>
        <v>5</v>
      </c>
      <c r="K15" s="13">
        <f>SUM('1.2.2 Männlich'!K15+'1.2.3 Weiblich'!K15)</f>
        <v>15</v>
      </c>
      <c r="L15" s="13">
        <f>SUM('1.2.2 Männlich'!L15+'1.2.3 Weiblich'!L15)</f>
        <v>58</v>
      </c>
      <c r="M15" s="13">
        <f>SUM('1.2.2 Männlich'!M15+'1.2.3 Weiblich'!M15)</f>
        <v>82</v>
      </c>
      <c r="N15" s="13">
        <f>SUM('1.2.2 Männlich'!N15+'1.2.3 Weiblich'!N15)</f>
        <v>111</v>
      </c>
      <c r="O15" s="13">
        <f>SUM('1.2.2 Männlich'!O15+'1.2.3 Weiblich'!O15)</f>
        <v>120</v>
      </c>
      <c r="P15" s="13">
        <f>SUM('1.2.2 Männlich'!P15+'1.2.3 Weiblich'!P15)</f>
        <v>57</v>
      </c>
      <c r="Q15" s="13">
        <f>SUM('1.2.2 Männlich'!Q15+'1.2.3 Weiblich'!Q15)</f>
        <v>75</v>
      </c>
      <c r="R15" s="13">
        <f>SUM('1.2.2 Männlich'!R15+'1.2.3 Weiblich'!R15)</f>
        <v>119</v>
      </c>
      <c r="S15" s="13">
        <f>SUM('1.2.2 Männlich'!S15+'1.2.3 Weiblich'!S15)</f>
        <v>105</v>
      </c>
      <c r="T15" s="13">
        <f>SUM('1.2.2 Männlich'!T15+'1.2.3 Weiblich'!T15)</f>
        <v>353</v>
      </c>
      <c r="U15" s="37">
        <v>5</v>
      </c>
    </row>
    <row r="16" spans="1:21" x14ac:dyDescent="0.15">
      <c r="A16" s="21">
        <v>6</v>
      </c>
      <c r="B16" s="20"/>
      <c r="C16" s="481" t="s">
        <v>292</v>
      </c>
      <c r="D16" s="481"/>
      <c r="E16" s="481"/>
      <c r="F16" s="41">
        <f>SUM('1.2.2 Männlich'!F16+'1.2.3 Weiblich'!F16)</f>
        <v>1137</v>
      </c>
      <c r="G16" s="13">
        <f>SUM('1.2.2 Männlich'!G16+'1.2.3 Weiblich'!G16)</f>
        <v>4</v>
      </c>
      <c r="H16" s="13">
        <f>SUM('1.2.2 Männlich'!H16+'1.2.3 Weiblich'!H16)</f>
        <v>1</v>
      </c>
      <c r="I16" s="294">
        <f>SUM('1.2.2 Männlich'!I16+'1.2.3 Weiblich'!I16)</f>
        <v>9</v>
      </c>
      <c r="J16" s="13">
        <f>SUM('1.2.2 Männlich'!J16+'1.2.3 Weiblich'!J16)</f>
        <v>1</v>
      </c>
      <c r="K16" s="13">
        <f>SUM('1.2.2 Männlich'!K16+'1.2.3 Weiblich'!K16)</f>
        <v>18</v>
      </c>
      <c r="L16" s="13">
        <f>SUM('1.2.2 Männlich'!L16+'1.2.3 Weiblich'!L16)</f>
        <v>43</v>
      </c>
      <c r="M16" s="13">
        <f>SUM('1.2.2 Männlich'!M16+'1.2.3 Weiblich'!M16)</f>
        <v>88</v>
      </c>
      <c r="N16" s="13">
        <f>SUM('1.2.2 Männlich'!N16+'1.2.3 Weiblich'!N16)</f>
        <v>153</v>
      </c>
      <c r="O16" s="13">
        <f>SUM('1.2.2 Männlich'!O16+'1.2.3 Weiblich'!O16)</f>
        <v>119</v>
      </c>
      <c r="P16" s="13">
        <f>SUM('1.2.2 Männlich'!P16+'1.2.3 Weiblich'!P16)</f>
        <v>50</v>
      </c>
      <c r="Q16" s="13">
        <f>SUM('1.2.2 Männlich'!Q16+'1.2.3 Weiblich'!Q16)</f>
        <v>63</v>
      </c>
      <c r="R16" s="13">
        <f>SUM('1.2.2 Männlich'!R16+'1.2.3 Weiblich'!R16)</f>
        <v>136</v>
      </c>
      <c r="S16" s="13">
        <f>SUM('1.2.2 Männlich'!S16+'1.2.3 Weiblich'!S16)</f>
        <v>115</v>
      </c>
      <c r="T16" s="13">
        <f>SUM('1.2.2 Männlich'!T16+'1.2.3 Weiblich'!T16)</f>
        <v>337</v>
      </c>
      <c r="U16" s="37">
        <v>6</v>
      </c>
    </row>
    <row r="17" spans="1:21" x14ac:dyDescent="0.15">
      <c r="A17" s="21">
        <v>7</v>
      </c>
      <c r="B17" s="20"/>
      <c r="C17" s="20"/>
      <c r="D17" s="20"/>
      <c r="E17" s="147" t="s">
        <v>224</v>
      </c>
      <c r="F17" s="193">
        <f>SUM('1.2.2 Männlich'!F17+'1.2.3 Weiblich'!F17)</f>
        <v>52778</v>
      </c>
      <c r="G17" s="150">
        <f>SUM('1.2.2 Männlich'!G17+'1.2.3 Weiblich'!G17)</f>
        <v>129</v>
      </c>
      <c r="H17" s="150">
        <f>SUM('1.2.2 Männlich'!H17+'1.2.3 Weiblich'!H17)</f>
        <v>93</v>
      </c>
      <c r="I17" s="223">
        <f>SUM('1.2.2 Männlich'!I17+'1.2.3 Weiblich'!I17)</f>
        <v>421</v>
      </c>
      <c r="J17" s="150">
        <f>SUM('1.2.2 Männlich'!J17+'1.2.3 Weiblich'!J17)</f>
        <v>174</v>
      </c>
      <c r="K17" s="150">
        <f>SUM('1.2.2 Männlich'!K17+'1.2.3 Weiblich'!K17)</f>
        <v>652</v>
      </c>
      <c r="L17" s="150">
        <f>SUM('1.2.2 Männlich'!L17+'1.2.3 Weiblich'!L17)</f>
        <v>1608</v>
      </c>
      <c r="M17" s="150">
        <f>SUM('1.2.2 Männlich'!M17+'1.2.3 Weiblich'!M17)</f>
        <v>2447</v>
      </c>
      <c r="N17" s="150">
        <f>SUM('1.2.2 Männlich'!N17+'1.2.3 Weiblich'!N17)</f>
        <v>5534</v>
      </c>
      <c r="O17" s="150">
        <f>SUM('1.2.2 Männlich'!O17+'1.2.3 Weiblich'!O17)</f>
        <v>5072</v>
      </c>
      <c r="P17" s="150">
        <f>SUM('1.2.2 Männlich'!P17+'1.2.3 Weiblich'!P17)</f>
        <v>2287</v>
      </c>
      <c r="Q17" s="150">
        <f>SUM('1.2.2 Männlich'!Q17+'1.2.3 Weiblich'!Q17)</f>
        <v>3624</v>
      </c>
      <c r="R17" s="150">
        <f>SUM('1.2.2 Männlich'!R17+'1.2.3 Weiblich'!R17)</f>
        <v>6345</v>
      </c>
      <c r="S17" s="150">
        <f>SUM('1.2.2 Männlich'!S17+'1.2.3 Weiblich'!S17)</f>
        <v>5336</v>
      </c>
      <c r="T17" s="150">
        <f>SUM('1.2.2 Männlich'!T17+'1.2.3 Weiblich'!T17)</f>
        <v>19056</v>
      </c>
      <c r="U17" s="37">
        <v>7</v>
      </c>
    </row>
    <row r="18" spans="1:21" x14ac:dyDescent="0.15">
      <c r="A18" s="16"/>
      <c r="B18" s="36" t="s">
        <v>459</v>
      </c>
      <c r="C18" s="5"/>
      <c r="D18" s="5"/>
      <c r="E18" s="5"/>
      <c r="F18" s="41"/>
      <c r="G18" s="46"/>
      <c r="H18" s="46"/>
      <c r="I18" s="208"/>
      <c r="J18" s="46"/>
      <c r="K18" s="46"/>
      <c r="L18" s="46"/>
      <c r="M18" s="46"/>
      <c r="N18" s="46"/>
      <c r="O18" s="46"/>
      <c r="P18" s="46"/>
      <c r="Q18" s="46"/>
      <c r="R18" s="46"/>
      <c r="S18" s="46"/>
      <c r="T18" s="46"/>
      <c r="U18" s="37"/>
    </row>
    <row r="19" spans="1:21" x14ac:dyDescent="0.15">
      <c r="A19" s="21">
        <v>8</v>
      </c>
      <c r="B19" s="20"/>
      <c r="C19" s="481" t="s">
        <v>227</v>
      </c>
      <c r="D19" s="481"/>
      <c r="E19" s="481"/>
      <c r="F19" s="41">
        <f>SUM('1.2.2 Männlich'!F19+'1.2.3 Weiblich'!F19)</f>
        <v>45330</v>
      </c>
      <c r="G19" s="13">
        <f>SUM('1.2.2 Männlich'!G19+'1.2.3 Weiblich'!G19)</f>
        <v>116</v>
      </c>
      <c r="H19" s="13">
        <f>SUM('1.2.2 Männlich'!H19+'1.2.3 Weiblich'!H19)</f>
        <v>94</v>
      </c>
      <c r="I19" s="294">
        <f>SUM('1.2.2 Männlich'!I19+'1.2.3 Weiblich'!I19)</f>
        <v>438</v>
      </c>
      <c r="J19" s="13">
        <f>SUM('1.2.2 Männlich'!J19+'1.2.3 Weiblich'!J19)</f>
        <v>218</v>
      </c>
      <c r="K19" s="13">
        <f>SUM('1.2.2 Männlich'!K19+'1.2.3 Weiblich'!K19)</f>
        <v>864</v>
      </c>
      <c r="L19" s="13">
        <f>SUM('1.2.2 Männlich'!L19+'1.2.3 Weiblich'!L19)</f>
        <v>1777</v>
      </c>
      <c r="M19" s="13">
        <f>SUM('1.2.2 Männlich'!M19+'1.2.3 Weiblich'!M19)</f>
        <v>2533</v>
      </c>
      <c r="N19" s="13">
        <f>SUM('1.2.2 Männlich'!N19+'1.2.3 Weiblich'!N19)</f>
        <v>5357</v>
      </c>
      <c r="O19" s="13">
        <f>SUM('1.2.2 Männlich'!O19+'1.2.3 Weiblich'!O19)</f>
        <v>5198</v>
      </c>
      <c r="P19" s="13">
        <f>SUM('1.2.2 Männlich'!P19+'1.2.3 Weiblich'!P19)</f>
        <v>2253</v>
      </c>
      <c r="Q19" s="13">
        <f>SUM('1.2.2 Männlich'!Q19+'1.2.3 Weiblich'!Q19)</f>
        <v>3531</v>
      </c>
      <c r="R19" s="13">
        <f>SUM('1.2.2 Männlich'!R19+'1.2.3 Weiblich'!R19)</f>
        <v>6033</v>
      </c>
      <c r="S19" s="13">
        <f>SUM('1.2.2 Männlich'!S19+'1.2.3 Weiblich'!S19)</f>
        <v>4713</v>
      </c>
      <c r="T19" s="13">
        <f>SUM('1.2.2 Männlich'!T19+'1.2.3 Weiblich'!T19)</f>
        <v>12205</v>
      </c>
      <c r="U19" s="37">
        <v>8</v>
      </c>
    </row>
    <row r="20" spans="1:21" x14ac:dyDescent="0.15">
      <c r="A20" s="21">
        <v>9</v>
      </c>
      <c r="B20" s="20"/>
      <c r="C20" s="481" t="s">
        <v>228</v>
      </c>
      <c r="D20" s="481"/>
      <c r="E20" s="481"/>
      <c r="F20" s="41">
        <f>SUM('1.2.2 Männlich'!F20+'1.2.3 Weiblich'!F20)</f>
        <v>147429</v>
      </c>
      <c r="G20" s="13">
        <f>SUM('1.2.2 Männlich'!G20+'1.2.3 Weiblich'!G20)</f>
        <v>83</v>
      </c>
      <c r="H20" s="13">
        <f>SUM('1.2.2 Männlich'!H20+'1.2.3 Weiblich'!H20)</f>
        <v>78</v>
      </c>
      <c r="I20" s="294">
        <f>SUM('1.2.2 Männlich'!I20+'1.2.3 Weiblich'!I20)</f>
        <v>460</v>
      </c>
      <c r="J20" s="13">
        <f>SUM('1.2.2 Männlich'!J20+'1.2.3 Weiblich'!J20)</f>
        <v>182</v>
      </c>
      <c r="K20" s="13">
        <f>SUM('1.2.2 Männlich'!K20+'1.2.3 Weiblich'!K20)</f>
        <v>662</v>
      </c>
      <c r="L20" s="13">
        <f>SUM('1.2.2 Männlich'!L20+'1.2.3 Weiblich'!L20)</f>
        <v>1886</v>
      </c>
      <c r="M20" s="13">
        <f>SUM('1.2.2 Männlich'!M20+'1.2.3 Weiblich'!M20)</f>
        <v>3767</v>
      </c>
      <c r="N20" s="13">
        <f>SUM('1.2.2 Männlich'!N20+'1.2.3 Weiblich'!N20)</f>
        <v>10812</v>
      </c>
      <c r="O20" s="13">
        <f>SUM('1.2.2 Männlich'!O20+'1.2.3 Weiblich'!O20)</f>
        <v>11685</v>
      </c>
      <c r="P20" s="13">
        <f>SUM('1.2.2 Männlich'!P20+'1.2.3 Weiblich'!P20)</f>
        <v>5904</v>
      </c>
      <c r="Q20" s="13">
        <f>SUM('1.2.2 Männlich'!Q20+'1.2.3 Weiblich'!Q20)</f>
        <v>10383</v>
      </c>
      <c r="R20" s="13">
        <f>SUM('1.2.2 Männlich'!R20+'1.2.3 Weiblich'!R20)</f>
        <v>19339</v>
      </c>
      <c r="S20" s="13">
        <f>SUM('1.2.2 Männlich'!S20+'1.2.3 Weiblich'!S20)</f>
        <v>17630</v>
      </c>
      <c r="T20" s="13">
        <f>SUM('1.2.2 Männlich'!T20+'1.2.3 Weiblich'!T20)</f>
        <v>64558</v>
      </c>
      <c r="U20" s="37">
        <v>9</v>
      </c>
    </row>
    <row r="21" spans="1:21" x14ac:dyDescent="0.15">
      <c r="A21" s="21">
        <v>10</v>
      </c>
      <c r="B21" s="20"/>
      <c r="C21" s="481" t="s">
        <v>229</v>
      </c>
      <c r="D21" s="481"/>
      <c r="E21" s="481"/>
      <c r="F21" s="41">
        <f>SUM('1.2.2 Männlich'!F21+'1.2.3 Weiblich'!F21)</f>
        <v>22814</v>
      </c>
      <c r="G21" s="13">
        <f>SUM('1.2.2 Männlich'!G21+'1.2.3 Weiblich'!G21)</f>
        <v>31</v>
      </c>
      <c r="H21" s="13">
        <f>SUM('1.2.2 Männlich'!H21+'1.2.3 Weiblich'!H21)</f>
        <v>19</v>
      </c>
      <c r="I21" s="294">
        <f>SUM('1.2.2 Männlich'!I21+'1.2.3 Weiblich'!I21)</f>
        <v>109</v>
      </c>
      <c r="J21" s="13">
        <f>SUM('1.2.2 Männlich'!J21+'1.2.3 Weiblich'!J21)</f>
        <v>42</v>
      </c>
      <c r="K21" s="13">
        <f>SUM('1.2.2 Männlich'!K21+'1.2.3 Weiblich'!K21)</f>
        <v>137</v>
      </c>
      <c r="L21" s="13">
        <f>SUM('1.2.2 Männlich'!L21+'1.2.3 Weiblich'!L21)</f>
        <v>360</v>
      </c>
      <c r="M21" s="13">
        <f>SUM('1.2.2 Männlich'!M21+'1.2.3 Weiblich'!M21)</f>
        <v>599</v>
      </c>
      <c r="N21" s="13">
        <f>SUM('1.2.2 Männlich'!N21+'1.2.3 Weiblich'!N21)</f>
        <v>1685</v>
      </c>
      <c r="O21" s="13">
        <f>SUM('1.2.2 Männlich'!O21+'1.2.3 Weiblich'!O21)</f>
        <v>2439</v>
      </c>
      <c r="P21" s="13">
        <f>SUM('1.2.2 Männlich'!P21+'1.2.3 Weiblich'!P21)</f>
        <v>1121</v>
      </c>
      <c r="Q21" s="13">
        <f>SUM('1.2.2 Männlich'!Q21+'1.2.3 Weiblich'!Q21)</f>
        <v>2128</v>
      </c>
      <c r="R21" s="13">
        <f>SUM('1.2.2 Männlich'!R21+'1.2.3 Weiblich'!R21)</f>
        <v>3853</v>
      </c>
      <c r="S21" s="13">
        <f>SUM('1.2.2 Männlich'!S21+'1.2.3 Weiblich'!S21)</f>
        <v>3216</v>
      </c>
      <c r="T21" s="13">
        <f>SUM('1.2.2 Männlich'!T21+'1.2.3 Weiblich'!T21)</f>
        <v>7075</v>
      </c>
      <c r="U21" s="37">
        <v>10</v>
      </c>
    </row>
    <row r="22" spans="1:21" x14ac:dyDescent="0.15">
      <c r="A22" s="21">
        <v>11</v>
      </c>
      <c r="B22" s="20"/>
      <c r="C22" s="481" t="s">
        <v>230</v>
      </c>
      <c r="D22" s="481"/>
      <c r="E22" s="481"/>
      <c r="F22" s="41">
        <f>SUM('1.2.2 Männlich'!F22+'1.2.3 Weiblich'!F22)</f>
        <v>536083</v>
      </c>
      <c r="G22" s="13">
        <f>SUM('1.2.2 Männlich'!G22+'1.2.3 Weiblich'!G22)</f>
        <v>178</v>
      </c>
      <c r="H22" s="13">
        <f>SUM('1.2.2 Männlich'!H22+'1.2.3 Weiblich'!H22)</f>
        <v>145</v>
      </c>
      <c r="I22" s="294">
        <f>SUM('1.2.2 Männlich'!I22+'1.2.3 Weiblich'!I22)</f>
        <v>770</v>
      </c>
      <c r="J22" s="13">
        <f>SUM('1.2.2 Männlich'!J22+'1.2.3 Weiblich'!J22)</f>
        <v>389</v>
      </c>
      <c r="K22" s="13">
        <f>SUM('1.2.2 Männlich'!K22+'1.2.3 Weiblich'!K22)</f>
        <v>1168</v>
      </c>
      <c r="L22" s="13">
        <f>SUM('1.2.2 Männlich'!L22+'1.2.3 Weiblich'!L22)</f>
        <v>3487</v>
      </c>
      <c r="M22" s="13">
        <f>SUM('1.2.2 Männlich'!M22+'1.2.3 Weiblich'!M22)</f>
        <v>6426</v>
      </c>
      <c r="N22" s="13">
        <f>SUM('1.2.2 Männlich'!N22+'1.2.3 Weiblich'!N22)</f>
        <v>22223</v>
      </c>
      <c r="O22" s="13">
        <f>SUM('1.2.2 Männlich'!O22+'1.2.3 Weiblich'!O22)</f>
        <v>28617</v>
      </c>
      <c r="P22" s="13">
        <f>SUM('1.2.2 Männlich'!P22+'1.2.3 Weiblich'!P22)</f>
        <v>16607</v>
      </c>
      <c r="Q22" s="13">
        <f>SUM('1.2.2 Männlich'!Q22+'1.2.3 Weiblich'!Q22)</f>
        <v>31230</v>
      </c>
      <c r="R22" s="13">
        <f>SUM('1.2.2 Männlich'!R22+'1.2.3 Weiblich'!R22)</f>
        <v>66072</v>
      </c>
      <c r="S22" s="13">
        <f>SUM('1.2.2 Männlich'!S22+'1.2.3 Weiblich'!S22)</f>
        <v>66099</v>
      </c>
      <c r="T22" s="13">
        <f>SUM('1.2.2 Männlich'!T22+'1.2.3 Weiblich'!T22)</f>
        <v>292672</v>
      </c>
      <c r="U22" s="37">
        <v>11</v>
      </c>
    </row>
    <row r="23" spans="1:21" x14ac:dyDescent="0.15">
      <c r="A23" s="21">
        <v>12</v>
      </c>
      <c r="B23" s="20"/>
      <c r="C23" s="481" t="s">
        <v>231</v>
      </c>
      <c r="D23" s="481"/>
      <c r="E23" s="481"/>
      <c r="F23" s="41">
        <f>SUM('1.2.2 Männlich'!F23+'1.2.3 Weiblich'!F23)</f>
        <v>41332</v>
      </c>
      <c r="G23" s="13">
        <f>SUM('1.2.2 Männlich'!G23+'1.2.3 Weiblich'!G23)</f>
        <v>57</v>
      </c>
      <c r="H23" s="13">
        <f>SUM('1.2.2 Männlich'!H23+'1.2.3 Weiblich'!H23)</f>
        <v>74</v>
      </c>
      <c r="I23" s="294">
        <f>SUM('1.2.2 Männlich'!I23+'1.2.3 Weiblich'!I23)</f>
        <v>292</v>
      </c>
      <c r="J23" s="13">
        <f>SUM('1.2.2 Männlich'!J23+'1.2.3 Weiblich'!J23)</f>
        <v>116</v>
      </c>
      <c r="K23" s="13">
        <f>SUM('1.2.2 Männlich'!K23+'1.2.3 Weiblich'!K23)</f>
        <v>374</v>
      </c>
      <c r="L23" s="13">
        <f>SUM('1.2.2 Männlich'!L23+'1.2.3 Weiblich'!L23)</f>
        <v>946</v>
      </c>
      <c r="M23" s="13">
        <f>SUM('1.2.2 Männlich'!M23+'1.2.3 Weiblich'!M23)</f>
        <v>1658</v>
      </c>
      <c r="N23" s="13">
        <f>SUM('1.2.2 Männlich'!N23+'1.2.3 Weiblich'!N23)</f>
        <v>3702</v>
      </c>
      <c r="O23" s="13">
        <f>SUM('1.2.2 Männlich'!O23+'1.2.3 Weiblich'!O23)</f>
        <v>3678</v>
      </c>
      <c r="P23" s="13">
        <f>SUM('1.2.2 Männlich'!P23+'1.2.3 Weiblich'!P23)</f>
        <v>1685</v>
      </c>
      <c r="Q23" s="13">
        <f>SUM('1.2.2 Männlich'!Q23+'1.2.3 Weiblich'!Q23)</f>
        <v>3009</v>
      </c>
      <c r="R23" s="13">
        <f>SUM('1.2.2 Männlich'!R23+'1.2.3 Weiblich'!R23)</f>
        <v>5308</v>
      </c>
      <c r="S23" s="13">
        <f>SUM('1.2.2 Männlich'!S23+'1.2.3 Weiblich'!S23)</f>
        <v>4642</v>
      </c>
      <c r="T23" s="13">
        <f>SUM('1.2.2 Männlich'!T23+'1.2.3 Weiblich'!T23)</f>
        <v>15791</v>
      </c>
      <c r="U23" s="37">
        <v>12</v>
      </c>
    </row>
    <row r="24" spans="1:21" x14ac:dyDescent="0.15">
      <c r="A24" s="21">
        <v>13</v>
      </c>
      <c r="B24" s="20"/>
      <c r="C24" s="481" t="s">
        <v>293</v>
      </c>
      <c r="D24" s="481"/>
      <c r="E24" s="481"/>
      <c r="F24" s="41">
        <f>SUM('1.2.2 Männlich'!F24+'1.2.3 Weiblich'!F24)</f>
        <v>12072</v>
      </c>
      <c r="G24" s="13">
        <f>SUM('1.2.2 Männlich'!G24+'1.2.3 Weiblich'!G24)</f>
        <v>4</v>
      </c>
      <c r="H24" s="13">
        <f>SUM('1.2.2 Männlich'!H24+'1.2.3 Weiblich'!H24)</f>
        <v>10</v>
      </c>
      <c r="I24" s="294">
        <f>SUM('1.2.2 Männlich'!I24+'1.2.3 Weiblich'!I24)</f>
        <v>41</v>
      </c>
      <c r="J24" s="13">
        <f>SUM('1.2.2 Männlich'!J24+'1.2.3 Weiblich'!J24)</f>
        <v>17</v>
      </c>
      <c r="K24" s="13">
        <f>SUM('1.2.2 Männlich'!K24+'1.2.3 Weiblich'!K24)</f>
        <v>63</v>
      </c>
      <c r="L24" s="13">
        <f>SUM('1.2.2 Männlich'!L24+'1.2.3 Weiblich'!L24)</f>
        <v>177</v>
      </c>
      <c r="M24" s="13">
        <f>SUM('1.2.2 Männlich'!M24+'1.2.3 Weiblich'!M24)</f>
        <v>296</v>
      </c>
      <c r="N24" s="13">
        <f>SUM('1.2.2 Männlich'!N24+'1.2.3 Weiblich'!N24)</f>
        <v>823</v>
      </c>
      <c r="O24" s="13">
        <f>SUM('1.2.2 Männlich'!O24+'1.2.3 Weiblich'!O24)</f>
        <v>872</v>
      </c>
      <c r="P24" s="13">
        <f>SUM('1.2.2 Männlich'!P24+'1.2.3 Weiblich'!P24)</f>
        <v>490</v>
      </c>
      <c r="Q24" s="13">
        <f>SUM('1.2.2 Männlich'!Q24+'1.2.3 Weiblich'!Q24)</f>
        <v>816</v>
      </c>
      <c r="R24" s="13">
        <f>SUM('1.2.2 Männlich'!R24+'1.2.3 Weiblich'!R24)</f>
        <v>1549</v>
      </c>
      <c r="S24" s="13">
        <f>SUM('1.2.2 Männlich'!S24+'1.2.3 Weiblich'!S24)</f>
        <v>1402</v>
      </c>
      <c r="T24" s="13">
        <f>SUM('1.2.2 Männlich'!T24+'1.2.3 Weiblich'!T24)</f>
        <v>5512</v>
      </c>
      <c r="U24" s="37">
        <v>13</v>
      </c>
    </row>
    <row r="25" spans="1:21" x14ac:dyDescent="0.15">
      <c r="A25" s="21">
        <v>14</v>
      </c>
      <c r="B25" s="20"/>
      <c r="C25" s="481" t="s">
        <v>232</v>
      </c>
      <c r="D25" s="481"/>
      <c r="E25" s="481"/>
      <c r="F25" s="41">
        <f>SUM('1.2.2 Männlich'!F25+'1.2.3 Weiblich'!F25)</f>
        <v>79954</v>
      </c>
      <c r="G25" s="13">
        <f>SUM('1.2.2 Männlich'!G25+'1.2.3 Weiblich'!G25)</f>
        <v>92</v>
      </c>
      <c r="H25" s="13">
        <f>SUM('1.2.2 Männlich'!H25+'1.2.3 Weiblich'!H25)</f>
        <v>100</v>
      </c>
      <c r="I25" s="294">
        <f>SUM('1.2.2 Männlich'!I25+'1.2.3 Weiblich'!I25)</f>
        <v>585</v>
      </c>
      <c r="J25" s="13">
        <f>SUM('1.2.2 Männlich'!J25+'1.2.3 Weiblich'!J25)</f>
        <v>279</v>
      </c>
      <c r="K25" s="13">
        <f>SUM('1.2.2 Männlich'!K25+'1.2.3 Weiblich'!K25)</f>
        <v>901</v>
      </c>
      <c r="L25" s="13">
        <f>SUM('1.2.2 Männlich'!L25+'1.2.3 Weiblich'!L25)</f>
        <v>2032</v>
      </c>
      <c r="M25" s="13">
        <f>SUM('1.2.2 Männlich'!M25+'1.2.3 Weiblich'!M25)</f>
        <v>3337</v>
      </c>
      <c r="N25" s="13">
        <f>SUM('1.2.2 Männlich'!N25+'1.2.3 Weiblich'!N25)</f>
        <v>7939</v>
      </c>
      <c r="O25" s="13">
        <f>SUM('1.2.2 Männlich'!O25+'1.2.3 Weiblich'!O25)</f>
        <v>7941</v>
      </c>
      <c r="P25" s="13">
        <f>SUM('1.2.2 Männlich'!P25+'1.2.3 Weiblich'!P25)</f>
        <v>3641</v>
      </c>
      <c r="Q25" s="13">
        <f>SUM('1.2.2 Männlich'!Q25+'1.2.3 Weiblich'!Q25)</f>
        <v>6248</v>
      </c>
      <c r="R25" s="13">
        <f>SUM('1.2.2 Männlich'!R25+'1.2.3 Weiblich'!R25)</f>
        <v>10656</v>
      </c>
      <c r="S25" s="13">
        <f>SUM('1.2.2 Männlich'!S25+'1.2.3 Weiblich'!S25)</f>
        <v>8862</v>
      </c>
      <c r="T25" s="13">
        <f>SUM('1.2.2 Männlich'!T25+'1.2.3 Weiblich'!T25)</f>
        <v>27341</v>
      </c>
      <c r="U25" s="37">
        <v>14</v>
      </c>
    </row>
    <row r="26" spans="1:21" x14ac:dyDescent="0.15">
      <c r="A26" s="21">
        <v>15</v>
      </c>
      <c r="B26" s="20"/>
      <c r="C26" s="20"/>
      <c r="D26" s="20"/>
      <c r="E26" s="147" t="s">
        <v>224</v>
      </c>
      <c r="F26" s="193">
        <f>SUM('1.2.2 Männlich'!F26+'1.2.3 Weiblich'!F26)</f>
        <v>885014</v>
      </c>
      <c r="G26" s="150">
        <f>SUM('1.2.2 Männlich'!G26+'1.2.3 Weiblich'!G26)</f>
        <v>561</v>
      </c>
      <c r="H26" s="150">
        <f>SUM('1.2.2 Männlich'!H26+'1.2.3 Weiblich'!H26)</f>
        <v>520</v>
      </c>
      <c r="I26" s="223">
        <f>SUM('1.2.2 Männlich'!I26+'1.2.3 Weiblich'!I26)</f>
        <v>2695</v>
      </c>
      <c r="J26" s="150">
        <f>SUM('1.2.2 Männlich'!J26+'1.2.3 Weiblich'!J26)</f>
        <v>1243</v>
      </c>
      <c r="K26" s="150">
        <f>SUM('1.2.2 Männlich'!K26+'1.2.3 Weiblich'!K26)</f>
        <v>4169</v>
      </c>
      <c r="L26" s="150">
        <f>SUM('1.2.2 Männlich'!L26+'1.2.3 Weiblich'!L26)</f>
        <v>10665</v>
      </c>
      <c r="M26" s="150">
        <f>SUM('1.2.2 Männlich'!M26+'1.2.3 Weiblich'!M26)</f>
        <v>18616</v>
      </c>
      <c r="N26" s="150">
        <f>SUM('1.2.2 Männlich'!N26+'1.2.3 Weiblich'!N26)</f>
        <v>52541</v>
      </c>
      <c r="O26" s="150">
        <f>SUM('1.2.2 Männlich'!O26+'1.2.3 Weiblich'!O26)</f>
        <v>60430</v>
      </c>
      <c r="P26" s="150">
        <f>SUM('1.2.2 Männlich'!P26+'1.2.3 Weiblich'!P26)</f>
        <v>31701</v>
      </c>
      <c r="Q26" s="150">
        <f>SUM('1.2.2 Männlich'!Q26+'1.2.3 Weiblich'!Q26)</f>
        <v>57345</v>
      </c>
      <c r="R26" s="150">
        <f>SUM('1.2.2 Männlich'!R26+'1.2.3 Weiblich'!R26)</f>
        <v>112810</v>
      </c>
      <c r="S26" s="150">
        <f>SUM('1.2.2 Männlich'!S26+'1.2.3 Weiblich'!S26)</f>
        <v>106564</v>
      </c>
      <c r="T26" s="150">
        <f>SUM('1.2.2 Männlich'!T26+'1.2.3 Weiblich'!T26)</f>
        <v>425154</v>
      </c>
      <c r="U26" s="37">
        <v>15</v>
      </c>
    </row>
    <row r="27" spans="1:21" x14ac:dyDescent="0.15">
      <c r="A27" s="16"/>
      <c r="B27" s="36" t="s">
        <v>87</v>
      </c>
      <c r="C27" s="5"/>
      <c r="D27" s="5"/>
      <c r="E27" s="5"/>
      <c r="F27" s="41"/>
      <c r="G27" s="46"/>
      <c r="H27" s="46"/>
      <c r="I27" s="208"/>
      <c r="J27" s="46"/>
      <c r="K27" s="46"/>
      <c r="L27" s="46"/>
      <c r="M27" s="46"/>
      <c r="N27" s="46"/>
      <c r="O27" s="46"/>
      <c r="P27" s="46"/>
      <c r="Q27" s="46"/>
      <c r="R27" s="46"/>
      <c r="S27" s="46"/>
      <c r="T27" s="46"/>
      <c r="U27" s="37"/>
    </row>
    <row r="28" spans="1:21" x14ac:dyDescent="0.15">
      <c r="A28" s="16"/>
      <c r="B28" s="36" t="s">
        <v>496</v>
      </c>
      <c r="C28" s="36"/>
      <c r="D28" s="36"/>
      <c r="E28" s="36"/>
      <c r="F28" s="41"/>
      <c r="G28" s="46"/>
      <c r="H28" s="46"/>
      <c r="I28" s="208"/>
      <c r="J28" s="46"/>
      <c r="K28" s="46"/>
      <c r="L28" s="46"/>
      <c r="M28" s="46"/>
      <c r="N28" s="46"/>
      <c r="O28" s="46"/>
      <c r="P28" s="46"/>
      <c r="Q28" s="46"/>
      <c r="R28" s="46"/>
      <c r="S28" s="46"/>
      <c r="T28" s="46"/>
      <c r="U28" s="37"/>
    </row>
    <row r="29" spans="1:21" x14ac:dyDescent="0.15">
      <c r="A29" s="21">
        <v>16</v>
      </c>
      <c r="B29" s="20"/>
      <c r="C29" s="481" t="s">
        <v>233</v>
      </c>
      <c r="D29" s="481"/>
      <c r="E29" s="481"/>
      <c r="F29" s="41">
        <f>SUM('1.2.2 Männlich'!F29+'1.2.3 Weiblich'!F29)</f>
        <v>2147</v>
      </c>
      <c r="G29" s="13">
        <f>SUM('1.2.2 Männlich'!G29+'1.2.3 Weiblich'!G29)</f>
        <v>0</v>
      </c>
      <c r="H29" s="13">
        <f>SUM('1.2.2 Männlich'!H29+'1.2.3 Weiblich'!H29)</f>
        <v>0</v>
      </c>
      <c r="I29" s="294">
        <f>SUM('1.2.2 Männlich'!I29+'1.2.3 Weiblich'!I29)</f>
        <v>7</v>
      </c>
      <c r="J29" s="13">
        <f>SUM('1.2.2 Männlich'!J29+'1.2.3 Weiblich'!J29)</f>
        <v>4</v>
      </c>
      <c r="K29" s="13">
        <f>SUM('1.2.2 Männlich'!K29+'1.2.3 Weiblich'!K29)</f>
        <v>16</v>
      </c>
      <c r="L29" s="13">
        <f>SUM('1.2.2 Männlich'!L29+'1.2.3 Weiblich'!L29)</f>
        <v>23</v>
      </c>
      <c r="M29" s="13">
        <f>SUM('1.2.2 Männlich'!M29+'1.2.3 Weiblich'!M29)</f>
        <v>42</v>
      </c>
      <c r="N29" s="13">
        <f>SUM('1.2.2 Männlich'!N29+'1.2.3 Weiblich'!N29)</f>
        <v>165</v>
      </c>
      <c r="O29" s="13">
        <f>SUM('1.2.2 Männlich'!O29+'1.2.3 Weiblich'!O29)</f>
        <v>173</v>
      </c>
      <c r="P29" s="13">
        <f>SUM('1.2.2 Männlich'!P29+'1.2.3 Weiblich'!P29)</f>
        <v>95</v>
      </c>
      <c r="Q29" s="13">
        <f>SUM('1.2.2 Männlich'!Q29+'1.2.3 Weiblich'!Q29)</f>
        <v>134</v>
      </c>
      <c r="R29" s="13">
        <f>SUM('1.2.2 Männlich'!R29+'1.2.3 Weiblich'!R29)</f>
        <v>291</v>
      </c>
      <c r="S29" s="13">
        <f>SUM('1.2.2 Männlich'!S29+'1.2.3 Weiblich'!S29)</f>
        <v>239</v>
      </c>
      <c r="T29" s="13">
        <f>SUM('1.2.2 Männlich'!T29+'1.2.3 Weiblich'!T29)</f>
        <v>958</v>
      </c>
      <c r="U29" s="37">
        <v>16</v>
      </c>
    </row>
    <row r="30" spans="1:21" x14ac:dyDescent="0.15">
      <c r="A30" s="21">
        <v>17</v>
      </c>
      <c r="B30" s="20"/>
      <c r="C30" s="481" t="s">
        <v>234</v>
      </c>
      <c r="D30" s="481"/>
      <c r="E30" s="481"/>
      <c r="F30" s="41">
        <f>SUM('1.2.2 Männlich'!F30+'1.2.3 Weiblich'!F30)</f>
        <v>391492</v>
      </c>
      <c r="G30" s="13">
        <f>SUM('1.2.2 Männlich'!G30+'1.2.3 Weiblich'!G30)</f>
        <v>26</v>
      </c>
      <c r="H30" s="13">
        <f>SUM('1.2.2 Männlich'!H30+'1.2.3 Weiblich'!H30)</f>
        <v>36</v>
      </c>
      <c r="I30" s="294">
        <f>SUM('1.2.2 Männlich'!I30+'1.2.3 Weiblich'!I30)</f>
        <v>192</v>
      </c>
      <c r="J30" s="13">
        <f>SUM('1.2.2 Männlich'!J30+'1.2.3 Weiblich'!J30)</f>
        <v>206</v>
      </c>
      <c r="K30" s="13">
        <f>SUM('1.2.2 Männlich'!K30+'1.2.3 Weiblich'!K30)</f>
        <v>708</v>
      </c>
      <c r="L30" s="13">
        <f>SUM('1.2.2 Männlich'!L30+'1.2.3 Weiblich'!L30)</f>
        <v>1914</v>
      </c>
      <c r="M30" s="13">
        <f>SUM('1.2.2 Männlich'!M30+'1.2.3 Weiblich'!M30)</f>
        <v>4753</v>
      </c>
      <c r="N30" s="13">
        <f>SUM('1.2.2 Männlich'!N30+'1.2.3 Weiblich'!N30)</f>
        <v>20637</v>
      </c>
      <c r="O30" s="13">
        <f>SUM('1.2.2 Männlich'!O30+'1.2.3 Weiblich'!O30)</f>
        <v>28588</v>
      </c>
      <c r="P30" s="13">
        <f>SUM('1.2.2 Männlich'!P30+'1.2.3 Weiblich'!P30)</f>
        <v>16030</v>
      </c>
      <c r="Q30" s="13">
        <f>SUM('1.2.2 Männlich'!Q30+'1.2.3 Weiblich'!Q30)</f>
        <v>29194</v>
      </c>
      <c r="R30" s="13">
        <f>SUM('1.2.2 Männlich'!R30+'1.2.3 Weiblich'!R30)</f>
        <v>55833</v>
      </c>
      <c r="S30" s="13">
        <f>SUM('1.2.2 Männlich'!S30+'1.2.3 Weiblich'!S30)</f>
        <v>52972</v>
      </c>
      <c r="T30" s="13">
        <f>SUM('1.2.2 Männlich'!T30+'1.2.3 Weiblich'!T30)</f>
        <v>180403</v>
      </c>
      <c r="U30" s="37">
        <v>17</v>
      </c>
    </row>
    <row r="31" spans="1:21" x14ac:dyDescent="0.15">
      <c r="A31" s="21">
        <v>18</v>
      </c>
      <c r="B31" s="20"/>
      <c r="C31" s="481" t="s">
        <v>289</v>
      </c>
      <c r="D31" s="481"/>
      <c r="E31" s="481"/>
      <c r="F31" s="41">
        <f>SUM('1.2.2 Männlich'!F31+'1.2.3 Weiblich'!F31)</f>
        <v>415755</v>
      </c>
      <c r="G31" s="13">
        <f>SUM('1.2.2 Männlich'!G31+'1.2.3 Weiblich'!G31)</f>
        <v>77</v>
      </c>
      <c r="H31" s="13">
        <f>SUM('1.2.2 Männlich'!H31+'1.2.3 Weiblich'!H31)</f>
        <v>70</v>
      </c>
      <c r="I31" s="294">
        <f>SUM('1.2.2 Männlich'!I31+'1.2.3 Weiblich'!I31)</f>
        <v>348</v>
      </c>
      <c r="J31" s="13">
        <f>SUM('1.2.2 Männlich'!J31+'1.2.3 Weiblich'!J31)</f>
        <v>131</v>
      </c>
      <c r="K31" s="13">
        <f>SUM('1.2.2 Männlich'!K31+'1.2.3 Weiblich'!K31)</f>
        <v>446</v>
      </c>
      <c r="L31" s="13">
        <f>SUM('1.2.2 Männlich'!L31+'1.2.3 Weiblich'!L31)</f>
        <v>1366</v>
      </c>
      <c r="M31" s="13">
        <f>SUM('1.2.2 Männlich'!M31+'1.2.3 Weiblich'!M31)</f>
        <v>3732</v>
      </c>
      <c r="N31" s="13">
        <f>SUM('1.2.2 Männlich'!N31+'1.2.3 Weiblich'!N31)</f>
        <v>17520</v>
      </c>
      <c r="O31" s="13">
        <f>SUM('1.2.2 Männlich'!O31+'1.2.3 Weiblich'!O31)</f>
        <v>24071</v>
      </c>
      <c r="P31" s="13">
        <f>SUM('1.2.2 Männlich'!P31+'1.2.3 Weiblich'!P31)</f>
        <v>13979</v>
      </c>
      <c r="Q31" s="13">
        <f>SUM('1.2.2 Männlich'!Q31+'1.2.3 Weiblich'!Q31)</f>
        <v>25962</v>
      </c>
      <c r="R31" s="13">
        <f>SUM('1.2.2 Männlich'!R31+'1.2.3 Weiblich'!R31)</f>
        <v>55177</v>
      </c>
      <c r="S31" s="13">
        <f>SUM('1.2.2 Männlich'!S31+'1.2.3 Weiblich'!S31)</f>
        <v>55862</v>
      </c>
      <c r="T31" s="13">
        <f>SUM('1.2.2 Männlich'!T31+'1.2.3 Weiblich'!T31)</f>
        <v>217014</v>
      </c>
      <c r="U31" s="37">
        <v>18</v>
      </c>
    </row>
    <row r="32" spans="1:21" x14ac:dyDescent="0.15">
      <c r="A32" s="21">
        <v>19</v>
      </c>
      <c r="B32" s="20"/>
      <c r="C32" s="481" t="s">
        <v>464</v>
      </c>
      <c r="D32" s="481"/>
      <c r="E32" s="481"/>
      <c r="F32" s="41">
        <f>SUM('1.2.2 Männlich'!F32+'1.2.3 Weiblich'!F32)</f>
        <v>15204</v>
      </c>
      <c r="G32" s="13">
        <f>SUM('1.2.2 Männlich'!G32+'1.2.3 Weiblich'!G32)</f>
        <v>9</v>
      </c>
      <c r="H32" s="13">
        <f>SUM('1.2.2 Männlich'!H32+'1.2.3 Weiblich'!H32)</f>
        <v>4</v>
      </c>
      <c r="I32" s="294">
        <f>SUM('1.2.2 Männlich'!I32+'1.2.3 Weiblich'!I32)</f>
        <v>35</v>
      </c>
      <c r="J32" s="13">
        <f>SUM('1.2.2 Männlich'!J32+'1.2.3 Weiblich'!J32)</f>
        <v>13</v>
      </c>
      <c r="K32" s="13">
        <f>SUM('1.2.2 Männlich'!K32+'1.2.3 Weiblich'!K32)</f>
        <v>64</v>
      </c>
      <c r="L32" s="13">
        <f>SUM('1.2.2 Männlich'!L32+'1.2.3 Weiblich'!L32)</f>
        <v>165</v>
      </c>
      <c r="M32" s="13">
        <f>SUM('1.2.2 Männlich'!M32+'1.2.3 Weiblich'!M32)</f>
        <v>274</v>
      </c>
      <c r="N32" s="13">
        <f>SUM('1.2.2 Männlich'!N32+'1.2.3 Weiblich'!N32)</f>
        <v>818</v>
      </c>
      <c r="O32" s="13">
        <f>SUM('1.2.2 Männlich'!O32+'1.2.3 Weiblich'!O32)</f>
        <v>939</v>
      </c>
      <c r="P32" s="13">
        <f>SUM('1.2.2 Männlich'!P32+'1.2.3 Weiblich'!P32)</f>
        <v>419</v>
      </c>
      <c r="Q32" s="13">
        <f>SUM('1.2.2 Männlich'!Q32+'1.2.3 Weiblich'!Q32)</f>
        <v>722</v>
      </c>
      <c r="R32" s="13">
        <f>SUM('1.2.2 Männlich'!R32+'1.2.3 Weiblich'!R32)</f>
        <v>1532</v>
      </c>
      <c r="S32" s="13">
        <f>SUM('1.2.2 Männlich'!S32+'1.2.3 Weiblich'!S32)</f>
        <v>1557</v>
      </c>
      <c r="T32" s="13">
        <f>SUM('1.2.2 Männlich'!T32+'1.2.3 Weiblich'!T32)</f>
        <v>8653</v>
      </c>
      <c r="U32" s="37">
        <v>19</v>
      </c>
    </row>
    <row r="33" spans="1:21" x14ac:dyDescent="0.15">
      <c r="A33" s="21">
        <v>20</v>
      </c>
      <c r="B33" s="20"/>
      <c r="C33" s="20"/>
      <c r="D33" s="20"/>
      <c r="E33" s="147" t="s">
        <v>224</v>
      </c>
      <c r="F33" s="193">
        <f>SUM('1.2.2 Männlich'!F33+'1.2.3 Weiblich'!F33)</f>
        <v>824598</v>
      </c>
      <c r="G33" s="150">
        <f>SUM('1.2.2 Männlich'!G33+'1.2.3 Weiblich'!G33)</f>
        <v>112</v>
      </c>
      <c r="H33" s="150">
        <f>SUM('1.2.2 Männlich'!H33+'1.2.3 Weiblich'!H33)</f>
        <v>110</v>
      </c>
      <c r="I33" s="223">
        <f>SUM('1.2.2 Männlich'!I33+'1.2.3 Weiblich'!I33)</f>
        <v>582</v>
      </c>
      <c r="J33" s="150">
        <f>SUM('1.2.2 Männlich'!J33+'1.2.3 Weiblich'!J33)</f>
        <v>354</v>
      </c>
      <c r="K33" s="150">
        <f>SUM('1.2.2 Männlich'!K33+'1.2.3 Weiblich'!K33)</f>
        <v>1234</v>
      </c>
      <c r="L33" s="150">
        <f>SUM('1.2.2 Männlich'!L33+'1.2.3 Weiblich'!L33)</f>
        <v>3468</v>
      </c>
      <c r="M33" s="150">
        <f>SUM('1.2.2 Männlich'!M33+'1.2.3 Weiblich'!M33)</f>
        <v>8801</v>
      </c>
      <c r="N33" s="150">
        <f>SUM('1.2.2 Männlich'!N33+'1.2.3 Weiblich'!N33)</f>
        <v>39140</v>
      </c>
      <c r="O33" s="150">
        <f>SUM('1.2.2 Männlich'!O33+'1.2.3 Weiblich'!O33)</f>
        <v>53771</v>
      </c>
      <c r="P33" s="150">
        <f>SUM('1.2.2 Männlich'!P33+'1.2.3 Weiblich'!P33)</f>
        <v>30523</v>
      </c>
      <c r="Q33" s="150">
        <f>SUM('1.2.2 Männlich'!Q33+'1.2.3 Weiblich'!Q33)</f>
        <v>56012</v>
      </c>
      <c r="R33" s="150">
        <f>SUM('1.2.2 Männlich'!R33+'1.2.3 Weiblich'!R33)</f>
        <v>112833</v>
      </c>
      <c r="S33" s="150">
        <f>SUM('1.2.2 Männlich'!S33+'1.2.3 Weiblich'!S33)</f>
        <v>110630</v>
      </c>
      <c r="T33" s="150">
        <f>SUM('1.2.2 Männlich'!T33+'1.2.3 Weiblich'!T33)</f>
        <v>407028</v>
      </c>
      <c r="U33" s="37">
        <v>20</v>
      </c>
    </row>
    <row r="34" spans="1:21" x14ac:dyDescent="0.15">
      <c r="A34" s="21"/>
      <c r="B34" s="36" t="s">
        <v>88</v>
      </c>
      <c r="C34" s="20"/>
      <c r="D34" s="20"/>
      <c r="E34" s="5"/>
      <c r="F34" s="41"/>
      <c r="G34" s="46"/>
      <c r="H34" s="46"/>
      <c r="I34" s="208"/>
      <c r="J34" s="46"/>
      <c r="K34" s="46"/>
      <c r="L34" s="46"/>
      <c r="M34" s="46"/>
      <c r="N34" s="46"/>
      <c r="O34" s="46"/>
      <c r="P34" s="46"/>
      <c r="Q34" s="46"/>
      <c r="R34" s="46"/>
      <c r="S34" s="46"/>
      <c r="T34" s="46"/>
      <c r="U34" s="37"/>
    </row>
    <row r="35" spans="1:21" x14ac:dyDescent="0.15">
      <c r="A35" s="21">
        <v>21</v>
      </c>
      <c r="B35" s="20"/>
      <c r="C35" s="481" t="s">
        <v>235</v>
      </c>
      <c r="D35" s="481"/>
      <c r="E35" s="481"/>
      <c r="F35" s="41">
        <f>SUM('1.2.2 Männlich'!F35+'1.2.3 Weiblich'!F35)</f>
        <v>71544</v>
      </c>
      <c r="G35" s="13">
        <f>SUM('1.2.2 Männlich'!G35+'1.2.3 Weiblich'!G35)</f>
        <v>178</v>
      </c>
      <c r="H35" s="13">
        <f>SUM('1.2.2 Männlich'!H35+'1.2.3 Weiblich'!H35)</f>
        <v>142</v>
      </c>
      <c r="I35" s="294">
        <f>SUM('1.2.2 Männlich'!I35+'1.2.3 Weiblich'!I35)</f>
        <v>844</v>
      </c>
      <c r="J35" s="13">
        <f>SUM('1.2.2 Männlich'!J35+'1.2.3 Weiblich'!J35)</f>
        <v>376</v>
      </c>
      <c r="K35" s="13">
        <f>SUM('1.2.2 Männlich'!K35+'1.2.3 Weiblich'!K35)</f>
        <v>1242</v>
      </c>
      <c r="L35" s="13">
        <f>SUM('1.2.2 Männlich'!L35+'1.2.3 Weiblich'!L35)</f>
        <v>2793</v>
      </c>
      <c r="M35" s="13">
        <f>SUM('1.2.2 Männlich'!M35+'1.2.3 Weiblich'!M35)</f>
        <v>3710</v>
      </c>
      <c r="N35" s="13">
        <f>SUM('1.2.2 Männlich'!N35+'1.2.3 Weiblich'!N35)</f>
        <v>5657</v>
      </c>
      <c r="O35" s="13">
        <f>SUM('1.2.2 Männlich'!O35+'1.2.3 Weiblich'!O35)</f>
        <v>4085</v>
      </c>
      <c r="P35" s="13">
        <f>SUM('1.2.2 Männlich'!P35+'1.2.3 Weiblich'!P35)</f>
        <v>1669</v>
      </c>
      <c r="Q35" s="13">
        <f>SUM('1.2.2 Männlich'!Q35+'1.2.3 Weiblich'!Q35)</f>
        <v>2512</v>
      </c>
      <c r="R35" s="13">
        <f>SUM('1.2.2 Männlich'!R35+'1.2.3 Weiblich'!R35)</f>
        <v>4800</v>
      </c>
      <c r="S35" s="13">
        <f>SUM('1.2.2 Männlich'!S35+'1.2.3 Weiblich'!S35)</f>
        <v>4579</v>
      </c>
      <c r="T35" s="13">
        <f>SUM('1.2.2 Männlich'!T35+'1.2.3 Weiblich'!T35)</f>
        <v>38957</v>
      </c>
      <c r="U35" s="37">
        <v>21</v>
      </c>
    </row>
    <row r="36" spans="1:21" x14ac:dyDescent="0.15">
      <c r="A36" s="21">
        <v>22</v>
      </c>
      <c r="B36" s="20"/>
      <c r="C36" s="481" t="s">
        <v>236</v>
      </c>
      <c r="D36" s="481"/>
      <c r="E36" s="481"/>
      <c r="F36" s="41">
        <f>SUM('1.2.2 Männlich'!F36+'1.2.3 Weiblich'!F36)</f>
        <v>46858</v>
      </c>
      <c r="G36" s="13">
        <f>SUM('1.2.2 Männlich'!G36+'1.2.3 Weiblich'!G36)</f>
        <v>53</v>
      </c>
      <c r="H36" s="13">
        <f>SUM('1.2.2 Männlich'!H36+'1.2.3 Weiblich'!H36)</f>
        <v>53</v>
      </c>
      <c r="I36" s="294">
        <f>SUM('1.2.2 Männlich'!I36+'1.2.3 Weiblich'!I36)</f>
        <v>380</v>
      </c>
      <c r="J36" s="13">
        <f>SUM('1.2.2 Männlich'!J36+'1.2.3 Weiblich'!J36)</f>
        <v>206</v>
      </c>
      <c r="K36" s="13">
        <f>SUM('1.2.2 Männlich'!K36+'1.2.3 Weiblich'!K36)</f>
        <v>547</v>
      </c>
      <c r="L36" s="13">
        <f>SUM('1.2.2 Männlich'!L36+'1.2.3 Weiblich'!L36)</f>
        <v>1148</v>
      </c>
      <c r="M36" s="13">
        <f>SUM('1.2.2 Männlich'!M36+'1.2.3 Weiblich'!M36)</f>
        <v>1412</v>
      </c>
      <c r="N36" s="13">
        <f>SUM('1.2.2 Männlich'!N36+'1.2.3 Weiblich'!N36)</f>
        <v>2312</v>
      </c>
      <c r="O36" s="13">
        <f>SUM('1.2.2 Männlich'!O36+'1.2.3 Weiblich'!O36)</f>
        <v>1954</v>
      </c>
      <c r="P36" s="13">
        <f>SUM('1.2.2 Männlich'!P36+'1.2.3 Weiblich'!P36)</f>
        <v>887</v>
      </c>
      <c r="Q36" s="13">
        <f>SUM('1.2.2 Männlich'!Q36+'1.2.3 Weiblich'!Q36)</f>
        <v>1355</v>
      </c>
      <c r="R36" s="13">
        <f>SUM('1.2.2 Männlich'!R36+'1.2.3 Weiblich'!R36)</f>
        <v>2713</v>
      </c>
      <c r="S36" s="13">
        <f>SUM('1.2.2 Männlich'!S36+'1.2.3 Weiblich'!S36)</f>
        <v>2831</v>
      </c>
      <c r="T36" s="13">
        <f>SUM('1.2.2 Männlich'!T36+'1.2.3 Weiblich'!T36)</f>
        <v>31007</v>
      </c>
      <c r="U36" s="37">
        <v>22</v>
      </c>
    </row>
    <row r="37" spans="1:21" x14ac:dyDescent="0.15">
      <c r="A37" s="21">
        <v>23</v>
      </c>
      <c r="B37" s="20"/>
      <c r="C37" s="481" t="s">
        <v>237</v>
      </c>
      <c r="D37" s="481"/>
      <c r="E37" s="481"/>
      <c r="F37" s="41">
        <f>SUM('1.2.2 Männlich'!F37+'1.2.3 Weiblich'!F37)</f>
        <v>230634</v>
      </c>
      <c r="G37" s="13">
        <f>SUM('1.2.2 Männlich'!G37+'1.2.3 Weiblich'!G37)</f>
        <v>232</v>
      </c>
      <c r="H37" s="13">
        <f>SUM('1.2.2 Männlich'!H37+'1.2.3 Weiblich'!H37)</f>
        <v>252</v>
      </c>
      <c r="I37" s="294">
        <f>SUM('1.2.2 Männlich'!I37+'1.2.3 Weiblich'!I37)</f>
        <v>1589</v>
      </c>
      <c r="J37" s="13">
        <f>SUM('1.2.2 Männlich'!J37+'1.2.3 Weiblich'!J37)</f>
        <v>736</v>
      </c>
      <c r="K37" s="13">
        <f>SUM('1.2.2 Männlich'!K37+'1.2.3 Weiblich'!K37)</f>
        <v>2253</v>
      </c>
      <c r="L37" s="13">
        <f>SUM('1.2.2 Männlich'!L37+'1.2.3 Weiblich'!L37)</f>
        <v>4563</v>
      </c>
      <c r="M37" s="13">
        <f>SUM('1.2.2 Männlich'!M37+'1.2.3 Weiblich'!M37)</f>
        <v>6346</v>
      </c>
      <c r="N37" s="13">
        <f>SUM('1.2.2 Männlich'!N37+'1.2.3 Weiblich'!N37)</f>
        <v>13535</v>
      </c>
      <c r="O37" s="13">
        <f>SUM('1.2.2 Männlich'!O37+'1.2.3 Weiblich'!O37)</f>
        <v>13875</v>
      </c>
      <c r="P37" s="13">
        <f>SUM('1.2.2 Männlich'!P37+'1.2.3 Weiblich'!P37)</f>
        <v>6875</v>
      </c>
      <c r="Q37" s="13">
        <f>SUM('1.2.2 Männlich'!Q37+'1.2.3 Weiblich'!Q37)</f>
        <v>11977</v>
      </c>
      <c r="R37" s="13">
        <f>SUM('1.2.2 Männlich'!R37+'1.2.3 Weiblich'!R37)</f>
        <v>22181</v>
      </c>
      <c r="S37" s="13">
        <f>SUM('1.2.2 Männlich'!S37+'1.2.3 Weiblich'!S37)</f>
        <v>20239</v>
      </c>
      <c r="T37" s="13">
        <f>SUM('1.2.2 Männlich'!T37+'1.2.3 Weiblich'!T37)</f>
        <v>125981</v>
      </c>
      <c r="U37" s="37">
        <v>23</v>
      </c>
    </row>
    <row r="38" spans="1:21" x14ac:dyDescent="0.15">
      <c r="A38" s="21">
        <v>24</v>
      </c>
      <c r="B38" s="20"/>
      <c r="C38" s="20"/>
      <c r="D38" s="20"/>
      <c r="E38" s="147" t="s">
        <v>224</v>
      </c>
      <c r="F38" s="193">
        <f>SUM('1.2.2 Männlich'!F38+'1.2.3 Weiblich'!F38)</f>
        <v>349036</v>
      </c>
      <c r="G38" s="150">
        <f>SUM('1.2.2 Männlich'!G38+'1.2.3 Weiblich'!G38)</f>
        <v>463</v>
      </c>
      <c r="H38" s="150">
        <f>SUM('1.2.2 Männlich'!H38+'1.2.3 Weiblich'!H38)</f>
        <v>447</v>
      </c>
      <c r="I38" s="223">
        <f>SUM('1.2.2 Männlich'!I38+'1.2.3 Weiblich'!I38)</f>
        <v>2813</v>
      </c>
      <c r="J38" s="150">
        <f>SUM('1.2.2 Männlich'!J38+'1.2.3 Weiblich'!J38)</f>
        <v>1318</v>
      </c>
      <c r="K38" s="150">
        <f>SUM('1.2.2 Männlich'!K38+'1.2.3 Weiblich'!K38)</f>
        <v>4042</v>
      </c>
      <c r="L38" s="150">
        <f>SUM('1.2.2 Männlich'!L38+'1.2.3 Weiblich'!L38)</f>
        <v>8504</v>
      </c>
      <c r="M38" s="150">
        <f>SUM('1.2.2 Männlich'!M38+'1.2.3 Weiblich'!M38)</f>
        <v>11468</v>
      </c>
      <c r="N38" s="150">
        <f>SUM('1.2.2 Männlich'!N38+'1.2.3 Weiblich'!N38)</f>
        <v>21504</v>
      </c>
      <c r="O38" s="150">
        <f>SUM('1.2.2 Männlich'!O38+'1.2.3 Weiblich'!O38)</f>
        <v>19914</v>
      </c>
      <c r="P38" s="150">
        <f>SUM('1.2.2 Männlich'!P38+'1.2.3 Weiblich'!P38)</f>
        <v>9431</v>
      </c>
      <c r="Q38" s="150">
        <f>SUM('1.2.2 Männlich'!Q38+'1.2.3 Weiblich'!Q38)</f>
        <v>15844</v>
      </c>
      <c r="R38" s="150">
        <f>SUM('1.2.2 Männlich'!R38+'1.2.3 Weiblich'!R38)</f>
        <v>29694</v>
      </c>
      <c r="S38" s="150">
        <f>SUM('1.2.2 Männlich'!S38+'1.2.3 Weiblich'!S38)</f>
        <v>27649</v>
      </c>
      <c r="T38" s="150">
        <f>SUM('1.2.2 Männlich'!T38+'1.2.3 Weiblich'!T38)</f>
        <v>195945</v>
      </c>
      <c r="U38" s="37">
        <v>24</v>
      </c>
    </row>
    <row r="39" spans="1:21" x14ac:dyDescent="0.15">
      <c r="A39" s="21"/>
      <c r="B39" s="36" t="s">
        <v>89</v>
      </c>
      <c r="C39" s="20"/>
      <c r="D39" s="20"/>
      <c r="E39" s="5"/>
      <c r="F39" s="41"/>
      <c r="G39" s="46"/>
      <c r="H39" s="46"/>
      <c r="I39" s="208"/>
      <c r="J39" s="46"/>
      <c r="K39" s="46"/>
      <c r="L39" s="46"/>
      <c r="M39" s="46"/>
      <c r="N39" s="46"/>
      <c r="O39" s="46"/>
      <c r="P39" s="46"/>
      <c r="Q39" s="46"/>
      <c r="R39" s="46"/>
      <c r="S39" s="46"/>
      <c r="T39" s="46"/>
      <c r="U39" s="37"/>
    </row>
    <row r="40" spans="1:21" x14ac:dyDescent="0.15">
      <c r="A40" s="21"/>
      <c r="B40" s="36" t="s">
        <v>497</v>
      </c>
      <c r="C40" s="20"/>
      <c r="D40" s="20"/>
      <c r="E40" s="5"/>
      <c r="F40" s="41"/>
      <c r="G40" s="46"/>
      <c r="H40" s="46"/>
      <c r="I40" s="208"/>
      <c r="J40" s="46"/>
      <c r="K40" s="46"/>
      <c r="L40" s="46"/>
      <c r="M40" s="46"/>
      <c r="N40" s="46"/>
      <c r="O40" s="46"/>
      <c r="P40" s="46"/>
      <c r="Q40" s="46"/>
      <c r="R40" s="46"/>
      <c r="S40" s="46"/>
      <c r="T40" s="46"/>
      <c r="U40" s="37"/>
    </row>
    <row r="41" spans="1:21" x14ac:dyDescent="0.15">
      <c r="A41" s="21">
        <v>25</v>
      </c>
      <c r="B41" s="20"/>
      <c r="C41" s="481" t="s">
        <v>238</v>
      </c>
      <c r="D41" s="481"/>
      <c r="E41" s="481"/>
      <c r="F41" s="41">
        <f>SUM('1.2.2 Männlich'!F41+'1.2.3 Weiblich'!F41)</f>
        <v>6669</v>
      </c>
      <c r="G41" s="13">
        <f>SUM('1.2.2 Männlich'!G41+'1.2.3 Weiblich'!G41)</f>
        <v>11</v>
      </c>
      <c r="H41" s="13">
        <f>SUM('1.2.2 Männlich'!H41+'1.2.3 Weiblich'!H41)</f>
        <v>25</v>
      </c>
      <c r="I41" s="294">
        <f>SUM('1.2.2 Männlich'!I41+'1.2.3 Weiblich'!I41)</f>
        <v>237</v>
      </c>
      <c r="J41" s="13">
        <f>SUM('1.2.2 Männlich'!J41+'1.2.3 Weiblich'!J41)</f>
        <v>86</v>
      </c>
      <c r="K41" s="13">
        <f>SUM('1.2.2 Männlich'!K41+'1.2.3 Weiblich'!K41)</f>
        <v>214</v>
      </c>
      <c r="L41" s="13">
        <f>SUM('1.2.2 Männlich'!L41+'1.2.3 Weiblich'!L41)</f>
        <v>408</v>
      </c>
      <c r="M41" s="13">
        <f>SUM('1.2.2 Männlich'!M41+'1.2.3 Weiblich'!M41)</f>
        <v>445</v>
      </c>
      <c r="N41" s="13">
        <f>SUM('1.2.2 Männlich'!N41+'1.2.3 Weiblich'!N41)</f>
        <v>917</v>
      </c>
      <c r="O41" s="13">
        <f>SUM('1.2.2 Männlich'!O41+'1.2.3 Weiblich'!O41)</f>
        <v>768</v>
      </c>
      <c r="P41" s="13">
        <f>SUM('1.2.2 Männlich'!P41+'1.2.3 Weiblich'!P41)</f>
        <v>327</v>
      </c>
      <c r="Q41" s="13">
        <f>SUM('1.2.2 Männlich'!Q41+'1.2.3 Weiblich'!Q41)</f>
        <v>473</v>
      </c>
      <c r="R41" s="13">
        <f>SUM('1.2.2 Männlich'!R41+'1.2.3 Weiblich'!R41)</f>
        <v>857</v>
      </c>
      <c r="S41" s="13">
        <f>SUM('1.2.2 Männlich'!S41+'1.2.3 Weiblich'!S41)</f>
        <v>608</v>
      </c>
      <c r="T41" s="13">
        <f>SUM('1.2.2 Männlich'!T41+'1.2.3 Weiblich'!T41)</f>
        <v>1293</v>
      </c>
      <c r="U41" s="37">
        <v>25</v>
      </c>
    </row>
    <row r="42" spans="1:21" x14ac:dyDescent="0.15">
      <c r="A42" s="21">
        <v>26</v>
      </c>
      <c r="B42" s="20"/>
      <c r="C42" s="481" t="s">
        <v>239</v>
      </c>
      <c r="D42" s="481"/>
      <c r="E42" s="481"/>
      <c r="F42" s="41">
        <f>SUM('1.2.2 Männlich'!F42+'1.2.3 Weiblich'!F42)</f>
        <v>29517</v>
      </c>
      <c r="G42" s="13">
        <f>SUM('1.2.2 Männlich'!G42+'1.2.3 Weiblich'!G42)</f>
        <v>284</v>
      </c>
      <c r="H42" s="13">
        <f>SUM('1.2.2 Männlich'!H42+'1.2.3 Weiblich'!H42)</f>
        <v>220</v>
      </c>
      <c r="I42" s="294">
        <f>SUM('1.2.2 Männlich'!I42+'1.2.3 Weiblich'!I42)</f>
        <v>1166</v>
      </c>
      <c r="J42" s="13">
        <f>SUM('1.2.2 Männlich'!J42+'1.2.3 Weiblich'!J42)</f>
        <v>423</v>
      </c>
      <c r="K42" s="13">
        <f>SUM('1.2.2 Männlich'!K42+'1.2.3 Weiblich'!K42)</f>
        <v>1127</v>
      </c>
      <c r="L42" s="13">
        <f>SUM('1.2.2 Männlich'!L42+'1.2.3 Weiblich'!L42)</f>
        <v>2540</v>
      </c>
      <c r="M42" s="13">
        <f>SUM('1.2.2 Männlich'!M42+'1.2.3 Weiblich'!M42)</f>
        <v>2945</v>
      </c>
      <c r="N42" s="13">
        <f>SUM('1.2.2 Männlich'!N42+'1.2.3 Weiblich'!N42)</f>
        <v>4305</v>
      </c>
      <c r="O42" s="13">
        <f>SUM('1.2.2 Männlich'!O42+'1.2.3 Weiblich'!O42)</f>
        <v>2470</v>
      </c>
      <c r="P42" s="13">
        <f>SUM('1.2.2 Männlich'!P42+'1.2.3 Weiblich'!P42)</f>
        <v>997</v>
      </c>
      <c r="Q42" s="13">
        <f>SUM('1.2.2 Männlich'!Q42+'1.2.3 Weiblich'!Q42)</f>
        <v>1476</v>
      </c>
      <c r="R42" s="13">
        <f>SUM('1.2.2 Männlich'!R42+'1.2.3 Weiblich'!R42)</f>
        <v>2304</v>
      </c>
      <c r="S42" s="13">
        <f>SUM('1.2.2 Männlich'!S42+'1.2.3 Weiblich'!S42)</f>
        <v>1997</v>
      </c>
      <c r="T42" s="13">
        <f>SUM('1.2.2 Männlich'!T42+'1.2.3 Weiblich'!T42)</f>
        <v>7263</v>
      </c>
      <c r="U42" s="37">
        <v>26</v>
      </c>
    </row>
    <row r="43" spans="1:21" x14ac:dyDescent="0.15">
      <c r="A43" s="21">
        <v>27</v>
      </c>
      <c r="B43" s="20"/>
      <c r="C43" s="482" t="s">
        <v>106</v>
      </c>
      <c r="D43" s="482"/>
      <c r="E43" s="482"/>
      <c r="F43" s="41"/>
      <c r="G43" s="46"/>
      <c r="H43" s="46"/>
      <c r="I43" s="208"/>
      <c r="J43" s="46"/>
      <c r="K43" s="46"/>
      <c r="L43" s="46"/>
      <c r="M43" s="46"/>
      <c r="N43" s="46"/>
      <c r="O43" s="46"/>
      <c r="P43" s="46"/>
      <c r="Q43" s="46"/>
      <c r="R43" s="46"/>
      <c r="S43" s="46"/>
      <c r="T43" s="46"/>
      <c r="U43" s="37"/>
    </row>
    <row r="44" spans="1:21" x14ac:dyDescent="0.15">
      <c r="A44" s="21"/>
      <c r="B44" s="20"/>
      <c r="C44" s="483" t="s">
        <v>282</v>
      </c>
      <c r="D44" s="483"/>
      <c r="E44" s="484"/>
      <c r="F44" s="41">
        <f>SUM('1.2.2 Männlich'!F44+'1.2.3 Weiblich'!F44)</f>
        <v>20551</v>
      </c>
      <c r="G44" s="13">
        <f>SUM('1.2.2 Männlich'!G44+'1.2.3 Weiblich'!G44)</f>
        <v>291</v>
      </c>
      <c r="H44" s="13">
        <f>SUM('1.2.2 Männlich'!H44+'1.2.3 Weiblich'!H44)</f>
        <v>290</v>
      </c>
      <c r="I44" s="294">
        <f>SUM('1.2.2 Männlich'!I44+'1.2.3 Weiblich'!I44)</f>
        <v>1617</v>
      </c>
      <c r="J44" s="13">
        <f>SUM('1.2.2 Männlich'!J44+'1.2.3 Weiblich'!J44)</f>
        <v>561</v>
      </c>
      <c r="K44" s="13">
        <f>SUM('1.2.2 Männlich'!K44+'1.2.3 Weiblich'!K44)</f>
        <v>1433</v>
      </c>
      <c r="L44" s="13">
        <f>SUM('1.2.2 Männlich'!L44+'1.2.3 Weiblich'!L44)</f>
        <v>2533</v>
      </c>
      <c r="M44" s="13">
        <f>SUM('1.2.2 Männlich'!M44+'1.2.3 Weiblich'!M44)</f>
        <v>2697</v>
      </c>
      <c r="N44" s="13">
        <f>SUM('1.2.2 Männlich'!N44+'1.2.3 Weiblich'!N44)</f>
        <v>3408</v>
      </c>
      <c r="O44" s="13">
        <f>SUM('1.2.2 Männlich'!O44+'1.2.3 Weiblich'!O44)</f>
        <v>1716</v>
      </c>
      <c r="P44" s="13">
        <f>SUM('1.2.2 Männlich'!P44+'1.2.3 Weiblich'!P44)</f>
        <v>551</v>
      </c>
      <c r="Q44" s="13">
        <f>SUM('1.2.2 Männlich'!Q44+'1.2.3 Weiblich'!Q44)</f>
        <v>775</v>
      </c>
      <c r="R44" s="13">
        <f>SUM('1.2.2 Männlich'!R44+'1.2.3 Weiblich'!R44)</f>
        <v>1193</v>
      </c>
      <c r="S44" s="13">
        <f>SUM('1.2.2 Männlich'!S44+'1.2.3 Weiblich'!S44)</f>
        <v>1057</v>
      </c>
      <c r="T44" s="13">
        <f>SUM('1.2.2 Männlich'!T44+'1.2.3 Weiblich'!T44)</f>
        <v>2429</v>
      </c>
      <c r="U44" s="37">
        <v>27</v>
      </c>
    </row>
    <row r="45" spans="1:21" x14ac:dyDescent="0.15">
      <c r="A45" s="21">
        <v>28</v>
      </c>
      <c r="B45" s="20"/>
      <c r="C45" s="481" t="s">
        <v>240</v>
      </c>
      <c r="D45" s="481"/>
      <c r="E45" s="481"/>
      <c r="F45" s="41">
        <f>SUM('1.2.2 Männlich'!F45+'1.2.3 Weiblich'!F45)</f>
        <v>255042</v>
      </c>
      <c r="G45" s="13">
        <f>SUM('1.2.2 Männlich'!G45+'1.2.3 Weiblich'!G45)</f>
        <v>346</v>
      </c>
      <c r="H45" s="13">
        <f>SUM('1.2.2 Männlich'!H45+'1.2.3 Weiblich'!H45)</f>
        <v>332</v>
      </c>
      <c r="I45" s="294">
        <f>SUM('1.2.2 Männlich'!I45+'1.2.3 Weiblich'!I45)</f>
        <v>1883</v>
      </c>
      <c r="J45" s="13">
        <f>SUM('1.2.2 Männlich'!J45+'1.2.3 Weiblich'!J45)</f>
        <v>779</v>
      </c>
      <c r="K45" s="13">
        <f>SUM('1.2.2 Männlich'!K45+'1.2.3 Weiblich'!K45)</f>
        <v>2228</v>
      </c>
      <c r="L45" s="13">
        <f>SUM('1.2.2 Männlich'!L45+'1.2.3 Weiblich'!L45)</f>
        <v>4637</v>
      </c>
      <c r="M45" s="13">
        <f>SUM('1.2.2 Männlich'!M45+'1.2.3 Weiblich'!M45)</f>
        <v>6801</v>
      </c>
      <c r="N45" s="13">
        <f>SUM('1.2.2 Männlich'!N45+'1.2.3 Weiblich'!N45)</f>
        <v>16509</v>
      </c>
      <c r="O45" s="13">
        <f>SUM('1.2.2 Männlich'!O45+'1.2.3 Weiblich'!O45)</f>
        <v>17935</v>
      </c>
      <c r="P45" s="13">
        <f>SUM('1.2.2 Männlich'!P45+'1.2.3 Weiblich'!P45)</f>
        <v>9543</v>
      </c>
      <c r="Q45" s="13">
        <f>SUM('1.2.2 Männlich'!Q45+'1.2.3 Weiblich'!Q45)</f>
        <v>17579</v>
      </c>
      <c r="R45" s="13">
        <f>SUM('1.2.2 Männlich'!R45+'1.2.3 Weiblich'!R45)</f>
        <v>34527</v>
      </c>
      <c r="S45" s="13">
        <f>SUM('1.2.2 Männlich'!S45+'1.2.3 Weiblich'!S45)</f>
        <v>32085</v>
      </c>
      <c r="T45" s="13">
        <f>SUM('1.2.2 Männlich'!T45+'1.2.3 Weiblich'!T45)</f>
        <v>109858</v>
      </c>
      <c r="U45" s="37">
        <v>28</v>
      </c>
    </row>
    <row r="46" spans="1:21" x14ac:dyDescent="0.15">
      <c r="A46" s="21">
        <v>29</v>
      </c>
      <c r="B46" s="20"/>
      <c r="C46" s="481" t="s">
        <v>241</v>
      </c>
      <c r="D46" s="481"/>
      <c r="E46" s="481"/>
      <c r="F46" s="41">
        <f>SUM('1.2.2 Männlich'!F46+'1.2.3 Weiblich'!F46)</f>
        <v>9848</v>
      </c>
      <c r="G46" s="13">
        <f>SUM('1.2.2 Männlich'!G46+'1.2.3 Weiblich'!G46)</f>
        <v>2</v>
      </c>
      <c r="H46" s="13">
        <f>SUM('1.2.2 Männlich'!H46+'1.2.3 Weiblich'!H46)</f>
        <v>3</v>
      </c>
      <c r="I46" s="294">
        <f>SUM('1.2.2 Männlich'!I46+'1.2.3 Weiblich'!I46)</f>
        <v>7</v>
      </c>
      <c r="J46" s="13">
        <f>SUM('1.2.2 Männlich'!J46+'1.2.3 Weiblich'!J46)</f>
        <v>6</v>
      </c>
      <c r="K46" s="13">
        <f>SUM('1.2.2 Männlich'!K46+'1.2.3 Weiblich'!K46)</f>
        <v>23</v>
      </c>
      <c r="L46" s="13">
        <f>SUM('1.2.2 Männlich'!L46+'1.2.3 Weiblich'!L46)</f>
        <v>83</v>
      </c>
      <c r="M46" s="13">
        <f>SUM('1.2.2 Männlich'!M46+'1.2.3 Weiblich'!M46)</f>
        <v>142</v>
      </c>
      <c r="N46" s="13">
        <f>SUM('1.2.2 Männlich'!N46+'1.2.3 Weiblich'!N46)</f>
        <v>472</v>
      </c>
      <c r="O46" s="13">
        <f>SUM('1.2.2 Männlich'!O46+'1.2.3 Weiblich'!O46)</f>
        <v>471</v>
      </c>
      <c r="P46" s="13">
        <f>SUM('1.2.2 Männlich'!P46+'1.2.3 Weiblich'!P46)</f>
        <v>233</v>
      </c>
      <c r="Q46" s="13">
        <f>SUM('1.2.2 Männlich'!Q46+'1.2.3 Weiblich'!Q46)</f>
        <v>436</v>
      </c>
      <c r="R46" s="13">
        <f>SUM('1.2.2 Männlich'!R46+'1.2.3 Weiblich'!R46)</f>
        <v>827</v>
      </c>
      <c r="S46" s="13">
        <f>SUM('1.2.2 Männlich'!S46+'1.2.3 Weiblich'!S46)</f>
        <v>1044</v>
      </c>
      <c r="T46" s="13">
        <f>SUM('1.2.2 Männlich'!T46+'1.2.3 Weiblich'!T46)</f>
        <v>6099</v>
      </c>
      <c r="U46" s="37">
        <v>29</v>
      </c>
    </row>
    <row r="47" spans="1:21" x14ac:dyDescent="0.15">
      <c r="A47" s="21">
        <v>30</v>
      </c>
      <c r="B47" s="20"/>
      <c r="C47" s="20"/>
      <c r="D47" s="20"/>
      <c r="E47" s="147" t="s">
        <v>224</v>
      </c>
      <c r="F47" s="193">
        <f>SUM('1.2.2 Männlich'!F47+'1.2.3 Weiblich'!F47)</f>
        <v>321627</v>
      </c>
      <c r="G47" s="150">
        <f>SUM('1.2.2 Männlich'!G47+'1.2.3 Weiblich'!G47)</f>
        <v>934</v>
      </c>
      <c r="H47" s="150">
        <f>SUM('1.2.2 Männlich'!H47+'1.2.3 Weiblich'!H47)</f>
        <v>870</v>
      </c>
      <c r="I47" s="223">
        <f>SUM('1.2.2 Männlich'!I47+'1.2.3 Weiblich'!I47)</f>
        <v>4910</v>
      </c>
      <c r="J47" s="150">
        <f>SUM('1.2.2 Männlich'!J47+'1.2.3 Weiblich'!J47)</f>
        <v>1855</v>
      </c>
      <c r="K47" s="150">
        <f>SUM('1.2.2 Männlich'!K47+'1.2.3 Weiblich'!K47)</f>
        <v>5025</v>
      </c>
      <c r="L47" s="150">
        <f>SUM('1.2.2 Männlich'!L47+'1.2.3 Weiblich'!L47)</f>
        <v>10201</v>
      </c>
      <c r="M47" s="150">
        <f>SUM('1.2.2 Männlich'!M47+'1.2.3 Weiblich'!M47)</f>
        <v>13030</v>
      </c>
      <c r="N47" s="150">
        <f>SUM('1.2.2 Männlich'!N47+'1.2.3 Weiblich'!N47)</f>
        <v>25611</v>
      </c>
      <c r="O47" s="150">
        <f>SUM('1.2.2 Männlich'!O47+'1.2.3 Weiblich'!O47)</f>
        <v>23360</v>
      </c>
      <c r="P47" s="150">
        <f>SUM('1.2.2 Männlich'!P47+'1.2.3 Weiblich'!P47)</f>
        <v>11651</v>
      </c>
      <c r="Q47" s="150">
        <f>SUM('1.2.2 Männlich'!Q47+'1.2.3 Weiblich'!Q47)</f>
        <v>20739</v>
      </c>
      <c r="R47" s="150">
        <f>SUM('1.2.2 Männlich'!R47+'1.2.3 Weiblich'!R47)</f>
        <v>39708</v>
      </c>
      <c r="S47" s="150">
        <f>SUM('1.2.2 Männlich'!S47+'1.2.3 Weiblich'!S47)</f>
        <v>36791</v>
      </c>
      <c r="T47" s="150">
        <f>SUM('1.2.2 Männlich'!T47+'1.2.3 Weiblich'!T47)</f>
        <v>126942</v>
      </c>
      <c r="U47" s="37">
        <v>30</v>
      </c>
    </row>
    <row r="48" spans="1:21" x14ac:dyDescent="0.15">
      <c r="A48" s="21"/>
      <c r="B48" s="36" t="s">
        <v>214</v>
      </c>
      <c r="C48" s="20"/>
      <c r="D48" s="20"/>
      <c r="E48" s="5"/>
      <c r="F48" s="41"/>
      <c r="G48" s="46"/>
      <c r="H48" s="46"/>
      <c r="I48" s="208"/>
      <c r="J48" s="46"/>
      <c r="K48" s="46"/>
      <c r="L48" s="46"/>
      <c r="M48" s="46"/>
      <c r="N48" s="46"/>
      <c r="O48" s="46"/>
      <c r="P48" s="46"/>
      <c r="Q48" s="46"/>
      <c r="R48" s="46"/>
      <c r="S48" s="46"/>
      <c r="T48" s="46"/>
      <c r="U48" s="37"/>
    </row>
    <row r="49" spans="1:21" x14ac:dyDescent="0.15">
      <c r="A49" s="21"/>
      <c r="B49" s="52" t="s">
        <v>498</v>
      </c>
      <c r="F49" s="41"/>
      <c r="G49" s="46"/>
      <c r="H49" s="46"/>
      <c r="I49" s="208"/>
      <c r="J49" s="46"/>
      <c r="K49" s="46"/>
      <c r="L49" s="46"/>
      <c r="M49" s="46"/>
      <c r="N49" s="46"/>
      <c r="O49" s="46"/>
      <c r="P49" s="46"/>
      <c r="Q49" s="46"/>
      <c r="R49" s="46"/>
      <c r="S49" s="46"/>
      <c r="T49" s="46"/>
      <c r="U49" s="37"/>
    </row>
    <row r="50" spans="1:21" x14ac:dyDescent="0.15">
      <c r="A50" s="21">
        <v>31</v>
      </c>
      <c r="B50" s="20"/>
      <c r="C50" s="481" t="s">
        <v>242</v>
      </c>
      <c r="D50" s="481"/>
      <c r="E50" s="481"/>
      <c r="F50" s="41">
        <f>SUM('1.2.2 Männlich'!F50+'1.2.3 Weiblich'!F50)</f>
        <v>1430</v>
      </c>
      <c r="G50" s="13">
        <f>SUM('1.2.2 Männlich'!G50+'1.2.3 Weiblich'!G50)</f>
        <v>0</v>
      </c>
      <c r="H50" s="13">
        <f>SUM('1.2.2 Männlich'!H50+'1.2.3 Weiblich'!H50)</f>
        <v>0</v>
      </c>
      <c r="I50" s="294">
        <f>SUM('1.2.2 Männlich'!I50+'1.2.3 Weiblich'!I50)</f>
        <v>0</v>
      </c>
      <c r="J50" s="13">
        <f>SUM('1.2.2 Männlich'!J50+'1.2.3 Weiblich'!J50)</f>
        <v>0</v>
      </c>
      <c r="K50" s="13">
        <f>SUM('1.2.2 Männlich'!K50+'1.2.3 Weiblich'!K50)</f>
        <v>68</v>
      </c>
      <c r="L50" s="13">
        <f>SUM('1.2.2 Männlich'!L50+'1.2.3 Weiblich'!L50)</f>
        <v>141</v>
      </c>
      <c r="M50" s="13">
        <f>SUM('1.2.2 Männlich'!M50+'1.2.3 Weiblich'!M50)</f>
        <v>144</v>
      </c>
      <c r="N50" s="13">
        <f>SUM('1.2.2 Männlich'!N50+'1.2.3 Weiblich'!N50)</f>
        <v>295</v>
      </c>
      <c r="O50" s="13">
        <f>SUM('1.2.2 Männlich'!O50+'1.2.3 Weiblich'!O50)</f>
        <v>187</v>
      </c>
      <c r="P50" s="13">
        <f>SUM('1.2.2 Männlich'!P50+'1.2.3 Weiblich'!P50)</f>
        <v>73</v>
      </c>
      <c r="Q50" s="13">
        <f>SUM('1.2.2 Männlich'!Q50+'1.2.3 Weiblich'!Q50)</f>
        <v>97</v>
      </c>
      <c r="R50" s="13">
        <f>SUM('1.2.2 Männlich'!R50+'1.2.3 Weiblich'!R50)</f>
        <v>161</v>
      </c>
      <c r="S50" s="13">
        <f>SUM('1.2.2 Männlich'!S50+'1.2.3 Weiblich'!S50)</f>
        <v>77</v>
      </c>
      <c r="T50" s="13">
        <f>SUM('1.2.2 Männlich'!T50+'1.2.3 Weiblich'!T50)</f>
        <v>187</v>
      </c>
      <c r="U50" s="37">
        <v>31</v>
      </c>
    </row>
    <row r="51" spans="1:21" x14ac:dyDescent="0.15">
      <c r="A51" s="21">
        <v>32</v>
      </c>
      <c r="B51" s="20"/>
      <c r="C51" s="481" t="s">
        <v>294</v>
      </c>
      <c r="D51" s="481"/>
      <c r="E51" s="481"/>
      <c r="F51" s="41">
        <f>SUM('1.2.2 Männlich'!F51+'1.2.3 Weiblich'!F51)</f>
        <v>3317</v>
      </c>
      <c r="G51" s="13">
        <f>SUM('1.2.2 Männlich'!G51+'1.2.3 Weiblich'!G51)</f>
        <v>280</v>
      </c>
      <c r="H51" s="13">
        <f>SUM('1.2.2 Männlich'!H51+'1.2.3 Weiblich'!H51)</f>
        <v>98</v>
      </c>
      <c r="I51" s="294">
        <f>SUM('1.2.2 Männlich'!I51+'1.2.3 Weiblich'!I51)</f>
        <v>212</v>
      </c>
      <c r="J51" s="13">
        <f>SUM('1.2.2 Männlich'!J51+'1.2.3 Weiblich'!J51)</f>
        <v>24</v>
      </c>
      <c r="K51" s="13">
        <f>SUM('1.2.2 Männlich'!K51+'1.2.3 Weiblich'!K51)</f>
        <v>62</v>
      </c>
      <c r="L51" s="13">
        <f>SUM('1.2.2 Männlich'!L51+'1.2.3 Weiblich'!L51)</f>
        <v>104</v>
      </c>
      <c r="M51" s="13">
        <f>SUM('1.2.2 Männlich'!M51+'1.2.3 Weiblich'!M51)</f>
        <v>160</v>
      </c>
      <c r="N51" s="13">
        <f>SUM('1.2.2 Männlich'!N51+'1.2.3 Weiblich'!N51)</f>
        <v>396</v>
      </c>
      <c r="O51" s="13">
        <f>SUM('1.2.2 Männlich'!O51+'1.2.3 Weiblich'!O51)</f>
        <v>368</v>
      </c>
      <c r="P51" s="13">
        <f>SUM('1.2.2 Männlich'!P51+'1.2.3 Weiblich'!P51)</f>
        <v>131</v>
      </c>
      <c r="Q51" s="13">
        <f>SUM('1.2.2 Männlich'!Q51+'1.2.3 Weiblich'!Q51)</f>
        <v>214</v>
      </c>
      <c r="R51" s="13">
        <f>SUM('1.2.2 Männlich'!R51+'1.2.3 Weiblich'!R51)</f>
        <v>325</v>
      </c>
      <c r="S51" s="13">
        <f>SUM('1.2.2 Männlich'!S51+'1.2.3 Weiblich'!S51)</f>
        <v>253</v>
      </c>
      <c r="T51" s="13">
        <f>SUM('1.2.2 Männlich'!T51+'1.2.3 Weiblich'!T51)</f>
        <v>690</v>
      </c>
      <c r="U51" s="37">
        <v>32</v>
      </c>
    </row>
    <row r="52" spans="1:21" x14ac:dyDescent="0.15">
      <c r="A52" s="21">
        <v>33</v>
      </c>
      <c r="B52" s="20"/>
      <c r="C52" s="481" t="s">
        <v>243</v>
      </c>
      <c r="D52" s="481"/>
      <c r="E52" s="481"/>
      <c r="F52" s="41">
        <f>SUM('1.2.2 Männlich'!F52+'1.2.3 Weiblich'!F52)</f>
        <v>177221</v>
      </c>
      <c r="G52" s="13">
        <f>SUM('1.2.2 Männlich'!G52+'1.2.3 Weiblich'!G52)</f>
        <v>0</v>
      </c>
      <c r="H52" s="13">
        <f>SUM('1.2.2 Männlich'!H52+'1.2.3 Weiblich'!H52)</f>
        <v>0</v>
      </c>
      <c r="I52" s="294">
        <f>SUM('1.2.2 Männlich'!I52+'1.2.3 Weiblich'!I52)</f>
        <v>1</v>
      </c>
      <c r="J52" s="13">
        <f>SUM('1.2.2 Männlich'!J52+'1.2.3 Weiblich'!J52)</f>
        <v>1</v>
      </c>
      <c r="K52" s="13">
        <f>SUM('1.2.2 Männlich'!K52+'1.2.3 Weiblich'!K52)</f>
        <v>19</v>
      </c>
      <c r="L52" s="13">
        <f>SUM('1.2.2 Männlich'!L52+'1.2.3 Weiblich'!L52)</f>
        <v>1314</v>
      </c>
      <c r="M52" s="13">
        <f>SUM('1.2.2 Männlich'!M52+'1.2.3 Weiblich'!M52)</f>
        <v>7485</v>
      </c>
      <c r="N52" s="13">
        <f>SUM('1.2.2 Männlich'!N52+'1.2.3 Weiblich'!N52)</f>
        <v>28161</v>
      </c>
      <c r="O52" s="13">
        <f>SUM('1.2.2 Männlich'!O52+'1.2.3 Weiblich'!O52)</f>
        <v>21078</v>
      </c>
      <c r="P52" s="13">
        <f>SUM('1.2.2 Männlich'!P52+'1.2.3 Weiblich'!P52)</f>
        <v>8411</v>
      </c>
      <c r="Q52" s="13">
        <f>SUM('1.2.2 Männlich'!Q52+'1.2.3 Weiblich'!Q52)</f>
        <v>13302</v>
      </c>
      <c r="R52" s="13">
        <f>SUM('1.2.2 Männlich'!R52+'1.2.3 Weiblich'!R52)</f>
        <v>23096</v>
      </c>
      <c r="S52" s="13">
        <f>SUM('1.2.2 Männlich'!S52+'1.2.3 Weiblich'!S52)</f>
        <v>19979</v>
      </c>
      <c r="T52" s="13">
        <f>SUM('1.2.2 Männlich'!T52+'1.2.3 Weiblich'!T52)</f>
        <v>54374</v>
      </c>
      <c r="U52" s="37">
        <v>33</v>
      </c>
    </row>
    <row r="53" spans="1:21" x14ac:dyDescent="0.15">
      <c r="A53" s="21">
        <v>34</v>
      </c>
      <c r="B53" s="20"/>
      <c r="C53" s="20"/>
      <c r="D53" s="20"/>
      <c r="E53" s="147" t="s">
        <v>224</v>
      </c>
      <c r="F53" s="193">
        <f>SUM('1.2.2 Männlich'!F53+'1.2.3 Weiblich'!F53)</f>
        <v>181968</v>
      </c>
      <c r="G53" s="150">
        <f>SUM('1.2.2 Männlich'!G53+'1.2.3 Weiblich'!G53)</f>
        <v>280</v>
      </c>
      <c r="H53" s="150">
        <f>SUM('1.2.2 Männlich'!H53+'1.2.3 Weiblich'!H53)</f>
        <v>98</v>
      </c>
      <c r="I53" s="223">
        <f>SUM('1.2.2 Männlich'!I53+'1.2.3 Weiblich'!I53)</f>
        <v>213</v>
      </c>
      <c r="J53" s="150">
        <f>SUM('1.2.2 Männlich'!J53+'1.2.3 Weiblich'!J53)</f>
        <v>25</v>
      </c>
      <c r="K53" s="150">
        <f>SUM('1.2.2 Männlich'!K53+'1.2.3 Weiblich'!K53)</f>
        <v>149</v>
      </c>
      <c r="L53" s="150">
        <f>SUM('1.2.2 Männlich'!L53+'1.2.3 Weiblich'!L53)</f>
        <v>1559</v>
      </c>
      <c r="M53" s="150">
        <f>SUM('1.2.2 Männlich'!M53+'1.2.3 Weiblich'!M53)</f>
        <v>7789</v>
      </c>
      <c r="N53" s="150">
        <f>SUM('1.2.2 Männlich'!N53+'1.2.3 Weiblich'!N53)</f>
        <v>28852</v>
      </c>
      <c r="O53" s="150">
        <f>SUM('1.2.2 Männlich'!O53+'1.2.3 Weiblich'!O53)</f>
        <v>21633</v>
      </c>
      <c r="P53" s="150">
        <f>SUM('1.2.2 Männlich'!P53+'1.2.3 Weiblich'!P53)</f>
        <v>8615</v>
      </c>
      <c r="Q53" s="150">
        <f>SUM('1.2.2 Männlich'!Q53+'1.2.3 Weiblich'!Q53)</f>
        <v>13613</v>
      </c>
      <c r="R53" s="150">
        <f>SUM('1.2.2 Männlich'!R53+'1.2.3 Weiblich'!R53)</f>
        <v>23582</v>
      </c>
      <c r="S53" s="150">
        <f>SUM('1.2.2 Männlich'!S53+'1.2.3 Weiblich'!S53)</f>
        <v>20309</v>
      </c>
      <c r="T53" s="150">
        <f>SUM('1.2.2 Männlich'!T53+'1.2.3 Weiblich'!T53)</f>
        <v>55251</v>
      </c>
      <c r="U53" s="37">
        <v>34</v>
      </c>
    </row>
    <row r="54" spans="1:21" x14ac:dyDescent="0.15">
      <c r="A54" s="16"/>
      <c r="B54" s="36" t="s">
        <v>90</v>
      </c>
      <c r="C54" s="5"/>
      <c r="D54" s="5"/>
      <c r="E54" s="5"/>
      <c r="F54" s="41"/>
      <c r="G54" s="46"/>
      <c r="H54" s="46"/>
      <c r="I54" s="208"/>
      <c r="J54" s="46"/>
      <c r="K54" s="46"/>
      <c r="L54" s="46"/>
      <c r="M54" s="46"/>
      <c r="N54" s="46"/>
      <c r="O54" s="46"/>
      <c r="P54" s="46"/>
      <c r="Q54" s="46"/>
      <c r="R54" s="46"/>
      <c r="S54" s="46"/>
      <c r="T54" s="46"/>
      <c r="U54" s="37"/>
    </row>
    <row r="55" spans="1:21" x14ac:dyDescent="0.15">
      <c r="A55" s="16"/>
      <c r="B55" s="36" t="s">
        <v>499</v>
      </c>
      <c r="C55" s="5"/>
      <c r="D55" s="5"/>
      <c r="E55" s="5"/>
      <c r="F55" s="41"/>
      <c r="G55" s="46"/>
      <c r="H55" s="46"/>
      <c r="I55" s="208"/>
      <c r="J55" s="46"/>
      <c r="K55" s="46"/>
      <c r="L55" s="46"/>
      <c r="M55" s="46"/>
      <c r="N55" s="46"/>
      <c r="O55" s="46"/>
      <c r="P55" s="46"/>
      <c r="Q55" s="46"/>
      <c r="R55" s="46"/>
      <c r="S55" s="46"/>
      <c r="T55" s="46"/>
      <c r="U55" s="37"/>
    </row>
    <row r="56" spans="1:21" x14ac:dyDescent="0.15">
      <c r="A56" s="21">
        <v>35</v>
      </c>
      <c r="B56" s="20"/>
      <c r="C56" s="481" t="s">
        <v>244</v>
      </c>
      <c r="D56" s="481"/>
      <c r="E56" s="481"/>
      <c r="F56" s="41">
        <f>SUM('1.2.2 Männlich'!F56+'1.2.3 Weiblich'!F56)</f>
        <v>236007</v>
      </c>
      <c r="G56" s="13">
        <f>SUM('1.2.2 Männlich'!G56+'1.2.3 Weiblich'!G56)</f>
        <v>1192</v>
      </c>
      <c r="H56" s="13">
        <f>SUM('1.2.2 Männlich'!H56+'1.2.3 Weiblich'!H56)</f>
        <v>485</v>
      </c>
      <c r="I56" s="294">
        <f>SUM('1.2.2 Männlich'!I56+'1.2.3 Weiblich'!I56)</f>
        <v>1682</v>
      </c>
      <c r="J56" s="13">
        <f>SUM('1.2.2 Männlich'!J56+'1.2.3 Weiblich'!J56)</f>
        <v>510</v>
      </c>
      <c r="K56" s="13">
        <f>SUM('1.2.2 Männlich'!K56+'1.2.3 Weiblich'!K56)</f>
        <v>1321</v>
      </c>
      <c r="L56" s="13">
        <f>SUM('1.2.2 Männlich'!L56+'1.2.3 Weiblich'!L56)</f>
        <v>2886</v>
      </c>
      <c r="M56" s="13">
        <f>SUM('1.2.2 Männlich'!M56+'1.2.3 Weiblich'!M56)</f>
        <v>4632</v>
      </c>
      <c r="N56" s="13">
        <f>SUM('1.2.2 Männlich'!N56+'1.2.3 Weiblich'!N56)</f>
        <v>14631</v>
      </c>
      <c r="O56" s="13">
        <f>SUM('1.2.2 Männlich'!O56+'1.2.3 Weiblich'!O56)</f>
        <v>18180</v>
      </c>
      <c r="P56" s="13">
        <f>SUM('1.2.2 Männlich'!P56+'1.2.3 Weiblich'!P56)</f>
        <v>9664</v>
      </c>
      <c r="Q56" s="13">
        <f>SUM('1.2.2 Männlich'!Q56+'1.2.3 Weiblich'!Q56)</f>
        <v>16805</v>
      </c>
      <c r="R56" s="13">
        <f>SUM('1.2.2 Männlich'!R56+'1.2.3 Weiblich'!R56)</f>
        <v>29816</v>
      </c>
      <c r="S56" s="13">
        <f>SUM('1.2.2 Männlich'!S56+'1.2.3 Weiblich'!S56)</f>
        <v>26157</v>
      </c>
      <c r="T56" s="13">
        <f>SUM('1.2.2 Männlich'!T56+'1.2.3 Weiblich'!T56)</f>
        <v>108046</v>
      </c>
      <c r="U56" s="37">
        <v>35</v>
      </c>
    </row>
    <row r="57" spans="1:21" x14ac:dyDescent="0.15">
      <c r="A57" s="21">
        <v>36</v>
      </c>
      <c r="B57" s="20"/>
      <c r="C57" s="481" t="s">
        <v>245</v>
      </c>
      <c r="D57" s="481"/>
      <c r="E57" s="481"/>
      <c r="F57" s="41">
        <f>SUM('1.2.2 Männlich'!F57+'1.2.3 Weiblich'!F57)</f>
        <v>188389</v>
      </c>
      <c r="G57" s="13">
        <f>SUM('1.2.2 Männlich'!G57+'1.2.3 Weiblich'!G57)</f>
        <v>158</v>
      </c>
      <c r="H57" s="13">
        <f>SUM('1.2.2 Männlich'!H57+'1.2.3 Weiblich'!H57)</f>
        <v>90</v>
      </c>
      <c r="I57" s="294">
        <f>SUM('1.2.2 Männlich'!I57+'1.2.3 Weiblich'!I57)</f>
        <v>400</v>
      </c>
      <c r="J57" s="13">
        <f>SUM('1.2.2 Männlich'!J57+'1.2.3 Weiblich'!J57)</f>
        <v>150</v>
      </c>
      <c r="K57" s="13">
        <f>SUM('1.2.2 Männlich'!K57+'1.2.3 Weiblich'!K57)</f>
        <v>375</v>
      </c>
      <c r="L57" s="13">
        <f>SUM('1.2.2 Männlich'!L57+'1.2.3 Weiblich'!L57)</f>
        <v>960</v>
      </c>
      <c r="M57" s="13">
        <f>SUM('1.2.2 Männlich'!M57+'1.2.3 Weiblich'!M57)</f>
        <v>1809</v>
      </c>
      <c r="N57" s="13">
        <f>SUM('1.2.2 Männlich'!N57+'1.2.3 Weiblich'!N57)</f>
        <v>7434</v>
      </c>
      <c r="O57" s="13">
        <f>SUM('1.2.2 Männlich'!O57+'1.2.3 Weiblich'!O57)</f>
        <v>10570</v>
      </c>
      <c r="P57" s="13">
        <f>SUM('1.2.2 Männlich'!P57+'1.2.3 Weiblich'!P57)</f>
        <v>6429</v>
      </c>
      <c r="Q57" s="13">
        <f>SUM('1.2.2 Männlich'!Q57+'1.2.3 Weiblich'!Q57)</f>
        <v>12071</v>
      </c>
      <c r="R57" s="13">
        <f>SUM('1.2.2 Männlich'!R57+'1.2.3 Weiblich'!R57)</f>
        <v>24123</v>
      </c>
      <c r="S57" s="13">
        <f>SUM('1.2.2 Männlich'!S57+'1.2.3 Weiblich'!S57)</f>
        <v>23209</v>
      </c>
      <c r="T57" s="13">
        <f>SUM('1.2.2 Männlich'!T57+'1.2.3 Weiblich'!T57)</f>
        <v>100611</v>
      </c>
      <c r="U57" s="37">
        <v>36</v>
      </c>
    </row>
    <row r="58" spans="1:21" x14ac:dyDescent="0.15">
      <c r="A58" s="21">
        <v>37</v>
      </c>
      <c r="B58" s="20"/>
      <c r="C58" s="481" t="s">
        <v>246</v>
      </c>
      <c r="D58" s="481"/>
      <c r="E58" s="481"/>
      <c r="F58" s="41">
        <f>SUM('1.2.2 Männlich'!F58+'1.2.3 Weiblich'!F58)</f>
        <v>20866</v>
      </c>
      <c r="G58" s="13">
        <f>SUM('1.2.2 Männlich'!G58+'1.2.3 Weiblich'!G58)</f>
        <v>172</v>
      </c>
      <c r="H58" s="13">
        <f>SUM('1.2.2 Männlich'!H58+'1.2.3 Weiblich'!H58)</f>
        <v>59</v>
      </c>
      <c r="I58" s="294">
        <f>SUM('1.2.2 Männlich'!I58+'1.2.3 Weiblich'!I58)</f>
        <v>160</v>
      </c>
      <c r="J58" s="13">
        <f>SUM('1.2.2 Männlich'!J58+'1.2.3 Weiblich'!J58)</f>
        <v>38</v>
      </c>
      <c r="K58" s="13">
        <f>SUM('1.2.2 Männlich'!K58+'1.2.3 Weiblich'!K58)</f>
        <v>77</v>
      </c>
      <c r="L58" s="13">
        <f>SUM('1.2.2 Männlich'!L58+'1.2.3 Weiblich'!L58)</f>
        <v>174</v>
      </c>
      <c r="M58" s="13">
        <f>SUM('1.2.2 Männlich'!M58+'1.2.3 Weiblich'!M58)</f>
        <v>395</v>
      </c>
      <c r="N58" s="13">
        <f>SUM('1.2.2 Männlich'!N58+'1.2.3 Weiblich'!N58)</f>
        <v>1850</v>
      </c>
      <c r="O58" s="13">
        <f>SUM('1.2.2 Männlich'!O58+'1.2.3 Weiblich'!O58)</f>
        <v>2721</v>
      </c>
      <c r="P58" s="13">
        <f>SUM('1.2.2 Männlich'!P58+'1.2.3 Weiblich'!P58)</f>
        <v>1261</v>
      </c>
      <c r="Q58" s="13">
        <f>SUM('1.2.2 Männlich'!Q58+'1.2.3 Weiblich'!Q58)</f>
        <v>2101</v>
      </c>
      <c r="R58" s="13">
        <f>SUM('1.2.2 Männlich'!R58+'1.2.3 Weiblich'!R58)</f>
        <v>3465</v>
      </c>
      <c r="S58" s="13">
        <f>SUM('1.2.2 Männlich'!S58+'1.2.3 Weiblich'!S58)</f>
        <v>2498</v>
      </c>
      <c r="T58" s="13">
        <f>SUM('1.2.2 Männlich'!T58+'1.2.3 Weiblich'!T58)</f>
        <v>5895</v>
      </c>
      <c r="U58" s="37">
        <v>37</v>
      </c>
    </row>
    <row r="59" spans="1:21" x14ac:dyDescent="0.15">
      <c r="A59" s="21">
        <v>38</v>
      </c>
      <c r="B59" s="20"/>
      <c r="C59" s="481" t="s">
        <v>247</v>
      </c>
      <c r="D59" s="481"/>
      <c r="E59" s="481"/>
      <c r="F59" s="41">
        <f>SUM('1.2.2 Männlich'!F59+'1.2.3 Weiblich'!F59)</f>
        <v>10488</v>
      </c>
      <c r="G59" s="13">
        <f>SUM('1.2.2 Männlich'!G59+'1.2.3 Weiblich'!G59)</f>
        <v>25</v>
      </c>
      <c r="H59" s="13">
        <f>SUM('1.2.2 Männlich'!H59+'1.2.3 Weiblich'!H59)</f>
        <v>11</v>
      </c>
      <c r="I59" s="294">
        <f>SUM('1.2.2 Männlich'!I59+'1.2.3 Weiblich'!I59)</f>
        <v>38</v>
      </c>
      <c r="J59" s="13">
        <f>SUM('1.2.2 Männlich'!J59+'1.2.3 Weiblich'!J59)</f>
        <v>12</v>
      </c>
      <c r="K59" s="13">
        <f>SUM('1.2.2 Männlich'!K59+'1.2.3 Weiblich'!K59)</f>
        <v>34</v>
      </c>
      <c r="L59" s="13">
        <f>SUM('1.2.2 Männlich'!L59+'1.2.3 Weiblich'!L59)</f>
        <v>72</v>
      </c>
      <c r="M59" s="13">
        <f>SUM('1.2.2 Männlich'!M59+'1.2.3 Weiblich'!M59)</f>
        <v>149</v>
      </c>
      <c r="N59" s="13">
        <f>SUM('1.2.2 Männlich'!N59+'1.2.3 Weiblich'!N59)</f>
        <v>709</v>
      </c>
      <c r="O59" s="13">
        <f>SUM('1.2.2 Männlich'!O59+'1.2.3 Weiblich'!O59)</f>
        <v>1031</v>
      </c>
      <c r="P59" s="13">
        <f>SUM('1.2.2 Männlich'!P59+'1.2.3 Weiblich'!P59)</f>
        <v>601</v>
      </c>
      <c r="Q59" s="13">
        <f>SUM('1.2.2 Männlich'!Q59+'1.2.3 Weiblich'!Q59)</f>
        <v>968</v>
      </c>
      <c r="R59" s="13">
        <f>SUM('1.2.2 Männlich'!R59+'1.2.3 Weiblich'!R59)</f>
        <v>1784</v>
      </c>
      <c r="S59" s="13">
        <f>SUM('1.2.2 Männlich'!S59+'1.2.3 Weiblich'!S59)</f>
        <v>1470</v>
      </c>
      <c r="T59" s="13">
        <f>SUM('1.2.2 Männlich'!T59+'1.2.3 Weiblich'!T59)</f>
        <v>3584</v>
      </c>
      <c r="U59" s="37">
        <v>38</v>
      </c>
    </row>
    <row r="60" spans="1:21" x14ac:dyDescent="0.15">
      <c r="A60" s="21">
        <v>39</v>
      </c>
      <c r="B60" s="20"/>
      <c r="C60" s="481" t="s">
        <v>248</v>
      </c>
      <c r="D60" s="481"/>
      <c r="E60" s="481"/>
      <c r="F60" s="41">
        <f>SUM('1.2.2 Männlich'!F60+'1.2.3 Weiblich'!F60)</f>
        <v>192916</v>
      </c>
      <c r="G60" s="13">
        <f>SUM('1.2.2 Männlich'!G60+'1.2.3 Weiblich'!G60)</f>
        <v>127</v>
      </c>
      <c r="H60" s="13">
        <f>SUM('1.2.2 Männlich'!H60+'1.2.3 Weiblich'!H60)</f>
        <v>68</v>
      </c>
      <c r="I60" s="294">
        <f>SUM('1.2.2 Männlich'!I60+'1.2.3 Weiblich'!I60)</f>
        <v>348</v>
      </c>
      <c r="J60" s="13">
        <f>SUM('1.2.2 Männlich'!J60+'1.2.3 Weiblich'!J60)</f>
        <v>137</v>
      </c>
      <c r="K60" s="13">
        <f>SUM('1.2.2 Männlich'!K60+'1.2.3 Weiblich'!K60)</f>
        <v>400</v>
      </c>
      <c r="L60" s="13">
        <f>SUM('1.2.2 Männlich'!L60+'1.2.3 Weiblich'!L60)</f>
        <v>1194</v>
      </c>
      <c r="M60" s="13">
        <f>SUM('1.2.2 Männlich'!M60+'1.2.3 Weiblich'!M60)</f>
        <v>3007</v>
      </c>
      <c r="N60" s="13">
        <f>SUM('1.2.2 Männlich'!N60+'1.2.3 Weiblich'!N60)</f>
        <v>14856</v>
      </c>
      <c r="O60" s="13">
        <f>SUM('1.2.2 Männlich'!O60+'1.2.3 Weiblich'!O60)</f>
        <v>22805</v>
      </c>
      <c r="P60" s="13">
        <f>SUM('1.2.2 Männlich'!P60+'1.2.3 Weiblich'!P60)</f>
        <v>12931</v>
      </c>
      <c r="Q60" s="13">
        <f>SUM('1.2.2 Männlich'!Q60+'1.2.3 Weiblich'!Q60)</f>
        <v>21844</v>
      </c>
      <c r="R60" s="13">
        <f>SUM('1.2.2 Männlich'!R60+'1.2.3 Weiblich'!R60)</f>
        <v>34516</v>
      </c>
      <c r="S60" s="13">
        <f>SUM('1.2.2 Männlich'!S60+'1.2.3 Weiblich'!S60)</f>
        <v>25996</v>
      </c>
      <c r="T60" s="13">
        <f>SUM('1.2.2 Männlich'!T60+'1.2.3 Weiblich'!T60)</f>
        <v>54687</v>
      </c>
      <c r="U60" s="37">
        <v>39</v>
      </c>
    </row>
    <row r="61" spans="1:21" x14ac:dyDescent="0.15">
      <c r="A61" s="21">
        <v>40</v>
      </c>
      <c r="B61" s="20"/>
      <c r="C61" s="481" t="s">
        <v>249</v>
      </c>
      <c r="D61" s="481"/>
      <c r="E61" s="481"/>
      <c r="F61" s="41">
        <f>SUM('1.2.2 Männlich'!F61+'1.2.3 Weiblich'!F61)</f>
        <v>95659</v>
      </c>
      <c r="G61" s="13">
        <f>SUM('1.2.2 Männlich'!G61+'1.2.3 Weiblich'!G61)</f>
        <v>37</v>
      </c>
      <c r="H61" s="13">
        <f>SUM('1.2.2 Männlich'!H61+'1.2.3 Weiblich'!H61)</f>
        <v>35</v>
      </c>
      <c r="I61" s="294">
        <f>SUM('1.2.2 Männlich'!I61+'1.2.3 Weiblich'!I61)</f>
        <v>165</v>
      </c>
      <c r="J61" s="13">
        <f>SUM('1.2.2 Männlich'!J61+'1.2.3 Weiblich'!J61)</f>
        <v>81</v>
      </c>
      <c r="K61" s="13">
        <f>SUM('1.2.2 Männlich'!K61+'1.2.3 Weiblich'!K61)</f>
        <v>195</v>
      </c>
      <c r="L61" s="13">
        <f>SUM('1.2.2 Männlich'!L61+'1.2.3 Weiblich'!L61)</f>
        <v>460</v>
      </c>
      <c r="M61" s="13">
        <f>SUM('1.2.2 Männlich'!M61+'1.2.3 Weiblich'!M61)</f>
        <v>1038</v>
      </c>
      <c r="N61" s="13">
        <f>SUM('1.2.2 Männlich'!N61+'1.2.3 Weiblich'!N61)</f>
        <v>5170</v>
      </c>
      <c r="O61" s="13">
        <f>SUM('1.2.2 Männlich'!O61+'1.2.3 Weiblich'!O61)</f>
        <v>8176</v>
      </c>
      <c r="P61" s="13">
        <f>SUM('1.2.2 Männlich'!P61+'1.2.3 Weiblich'!P61)</f>
        <v>4891</v>
      </c>
      <c r="Q61" s="13">
        <f>SUM('1.2.2 Männlich'!Q61+'1.2.3 Weiblich'!Q61)</f>
        <v>9136</v>
      </c>
      <c r="R61" s="13">
        <f>SUM('1.2.2 Männlich'!R61+'1.2.3 Weiblich'!R61)</f>
        <v>16251</v>
      </c>
      <c r="S61" s="13">
        <f>SUM('1.2.2 Männlich'!S61+'1.2.3 Weiblich'!S61)</f>
        <v>14116</v>
      </c>
      <c r="T61" s="13">
        <f>SUM('1.2.2 Männlich'!T61+'1.2.3 Weiblich'!T61)</f>
        <v>35908</v>
      </c>
      <c r="U61" s="37">
        <v>40</v>
      </c>
    </row>
    <row r="62" spans="1:21" x14ac:dyDescent="0.15">
      <c r="A62" s="21">
        <v>41</v>
      </c>
      <c r="B62" s="20"/>
      <c r="C62" s="481" t="s">
        <v>250</v>
      </c>
      <c r="D62" s="481"/>
      <c r="E62" s="481"/>
      <c r="F62" s="41">
        <f>SUM('1.2.2 Männlich'!F62+'1.2.3 Weiblich'!F62)</f>
        <v>229005</v>
      </c>
      <c r="G62" s="13">
        <f>SUM('1.2.2 Männlich'!G62+'1.2.3 Weiblich'!G62)</f>
        <v>677</v>
      </c>
      <c r="H62" s="13">
        <f>SUM('1.2.2 Männlich'!H62+'1.2.3 Weiblich'!H62)</f>
        <v>290</v>
      </c>
      <c r="I62" s="294">
        <f>SUM('1.2.2 Männlich'!I62+'1.2.3 Weiblich'!I62)</f>
        <v>877</v>
      </c>
      <c r="J62" s="13">
        <f>SUM('1.2.2 Männlich'!J62+'1.2.3 Weiblich'!J62)</f>
        <v>337</v>
      </c>
      <c r="K62" s="13">
        <f>SUM('1.2.2 Männlich'!K62+'1.2.3 Weiblich'!K62)</f>
        <v>1163</v>
      </c>
      <c r="L62" s="13">
        <f>SUM('1.2.2 Männlich'!L62+'1.2.3 Weiblich'!L62)</f>
        <v>4230</v>
      </c>
      <c r="M62" s="13">
        <f>SUM('1.2.2 Männlich'!M62+'1.2.3 Weiblich'!M62)</f>
        <v>8819</v>
      </c>
      <c r="N62" s="13">
        <f>SUM('1.2.2 Männlich'!N62+'1.2.3 Weiblich'!N62)</f>
        <v>27320</v>
      </c>
      <c r="O62" s="13">
        <f>SUM('1.2.2 Männlich'!O62+'1.2.3 Weiblich'!O62)</f>
        <v>28631</v>
      </c>
      <c r="P62" s="13">
        <f>SUM('1.2.2 Männlich'!P62+'1.2.3 Weiblich'!P62)</f>
        <v>13423</v>
      </c>
      <c r="Q62" s="13">
        <f>SUM('1.2.2 Männlich'!Q62+'1.2.3 Weiblich'!Q62)</f>
        <v>21040</v>
      </c>
      <c r="R62" s="13">
        <f>SUM('1.2.2 Männlich'!R62+'1.2.3 Weiblich'!R62)</f>
        <v>32029</v>
      </c>
      <c r="S62" s="13">
        <f>SUM('1.2.2 Männlich'!S62+'1.2.3 Weiblich'!S62)</f>
        <v>24951</v>
      </c>
      <c r="T62" s="13">
        <f>SUM('1.2.2 Männlich'!T62+'1.2.3 Weiblich'!T62)</f>
        <v>65218</v>
      </c>
      <c r="U62" s="37">
        <v>41</v>
      </c>
    </row>
    <row r="63" spans="1:21" x14ac:dyDescent="0.15">
      <c r="A63" s="21">
        <v>42</v>
      </c>
      <c r="B63" s="20"/>
      <c r="C63" s="481" t="s">
        <v>251</v>
      </c>
      <c r="D63" s="481"/>
      <c r="E63" s="481"/>
      <c r="F63" s="41">
        <f>SUM('1.2.2 Männlich'!F63+'1.2.3 Weiblich'!F63)</f>
        <v>87889</v>
      </c>
      <c r="G63" s="13">
        <f>SUM('1.2.2 Männlich'!G63+'1.2.3 Weiblich'!G63)</f>
        <v>104</v>
      </c>
      <c r="H63" s="13">
        <f>SUM('1.2.2 Männlich'!H63+'1.2.3 Weiblich'!H63)</f>
        <v>58</v>
      </c>
      <c r="I63" s="294">
        <f>SUM('1.2.2 Männlich'!I63+'1.2.3 Weiblich'!I63)</f>
        <v>242</v>
      </c>
      <c r="J63" s="13">
        <f>SUM('1.2.2 Männlich'!J63+'1.2.3 Weiblich'!J63)</f>
        <v>115</v>
      </c>
      <c r="K63" s="13">
        <f>SUM('1.2.2 Männlich'!K63+'1.2.3 Weiblich'!K63)</f>
        <v>300</v>
      </c>
      <c r="L63" s="13">
        <f>SUM('1.2.2 Männlich'!L63+'1.2.3 Weiblich'!L63)</f>
        <v>829</v>
      </c>
      <c r="M63" s="13">
        <f>SUM('1.2.2 Männlich'!M63+'1.2.3 Weiblich'!M63)</f>
        <v>2030</v>
      </c>
      <c r="N63" s="13">
        <f>SUM('1.2.2 Männlich'!N63+'1.2.3 Weiblich'!N63)</f>
        <v>7132</v>
      </c>
      <c r="O63" s="13">
        <f>SUM('1.2.2 Männlich'!O63+'1.2.3 Weiblich'!O63)</f>
        <v>8527</v>
      </c>
      <c r="P63" s="13">
        <f>SUM('1.2.2 Männlich'!P63+'1.2.3 Weiblich'!P63)</f>
        <v>4278</v>
      </c>
      <c r="Q63" s="13">
        <f>SUM('1.2.2 Männlich'!Q63+'1.2.3 Weiblich'!Q63)</f>
        <v>7117</v>
      </c>
      <c r="R63" s="13">
        <f>SUM('1.2.2 Männlich'!R63+'1.2.3 Weiblich'!R63)</f>
        <v>12534</v>
      </c>
      <c r="S63" s="13">
        <f>SUM('1.2.2 Männlich'!S63+'1.2.3 Weiblich'!S63)</f>
        <v>10951</v>
      </c>
      <c r="T63" s="13">
        <f>SUM('1.2.2 Männlich'!T63+'1.2.3 Weiblich'!T63)</f>
        <v>33672</v>
      </c>
      <c r="U63" s="37">
        <v>42</v>
      </c>
    </row>
    <row r="64" spans="1:21" x14ac:dyDescent="0.15">
      <c r="A64" s="21">
        <v>43</v>
      </c>
      <c r="B64" s="20"/>
      <c r="C64" s="481" t="s">
        <v>252</v>
      </c>
      <c r="D64" s="481"/>
      <c r="E64" s="481"/>
      <c r="F64" s="41">
        <f>SUM('1.2.2 Männlich'!F64+'1.2.3 Weiblich'!F64)</f>
        <v>141860</v>
      </c>
      <c r="G64" s="13">
        <f>SUM('1.2.2 Männlich'!G64+'1.2.3 Weiblich'!G64)</f>
        <v>229</v>
      </c>
      <c r="H64" s="13">
        <f>SUM('1.2.2 Männlich'!H64+'1.2.3 Weiblich'!H64)</f>
        <v>197</v>
      </c>
      <c r="I64" s="294">
        <f>SUM('1.2.2 Männlich'!I64+'1.2.3 Weiblich'!I64)</f>
        <v>717</v>
      </c>
      <c r="J64" s="13">
        <f>SUM('1.2.2 Männlich'!J64+'1.2.3 Weiblich'!J64)</f>
        <v>237</v>
      </c>
      <c r="K64" s="13">
        <f>SUM('1.2.2 Männlich'!K64+'1.2.3 Weiblich'!K64)</f>
        <v>843</v>
      </c>
      <c r="L64" s="13">
        <f>SUM('1.2.2 Männlich'!L64+'1.2.3 Weiblich'!L64)</f>
        <v>2811</v>
      </c>
      <c r="M64" s="13">
        <f>SUM('1.2.2 Männlich'!M64+'1.2.3 Weiblich'!M64)</f>
        <v>5604</v>
      </c>
      <c r="N64" s="13">
        <f>SUM('1.2.2 Männlich'!N64+'1.2.3 Weiblich'!N64)</f>
        <v>15504</v>
      </c>
      <c r="O64" s="13">
        <f>SUM('1.2.2 Männlich'!O64+'1.2.3 Weiblich'!O64)</f>
        <v>15525</v>
      </c>
      <c r="P64" s="13">
        <f>SUM('1.2.2 Männlich'!P64+'1.2.3 Weiblich'!P64)</f>
        <v>7310</v>
      </c>
      <c r="Q64" s="13">
        <f>SUM('1.2.2 Männlich'!Q64+'1.2.3 Weiblich'!Q64)</f>
        <v>11710</v>
      </c>
      <c r="R64" s="13">
        <f>SUM('1.2.2 Männlich'!R64+'1.2.3 Weiblich'!R64)</f>
        <v>19023</v>
      </c>
      <c r="S64" s="13">
        <f>SUM('1.2.2 Männlich'!S64+'1.2.3 Weiblich'!S64)</f>
        <v>15328</v>
      </c>
      <c r="T64" s="13">
        <f>SUM('1.2.2 Männlich'!T64+'1.2.3 Weiblich'!T64)</f>
        <v>46822</v>
      </c>
      <c r="U64" s="37">
        <v>43</v>
      </c>
    </row>
    <row r="65" spans="1:21" x14ac:dyDescent="0.15">
      <c r="A65" s="21">
        <v>44</v>
      </c>
      <c r="B65" s="20"/>
      <c r="C65" s="481" t="s">
        <v>253</v>
      </c>
      <c r="D65" s="481"/>
      <c r="E65" s="481"/>
      <c r="F65" s="41">
        <f>SUM('1.2.2 Männlich'!F65+'1.2.3 Weiblich'!F65)</f>
        <v>72930</v>
      </c>
      <c r="G65" s="13">
        <f>SUM('1.2.2 Männlich'!G65+'1.2.3 Weiblich'!G65)</f>
        <v>40</v>
      </c>
      <c r="H65" s="13">
        <f>SUM('1.2.2 Männlich'!H65+'1.2.3 Weiblich'!H65)</f>
        <v>34</v>
      </c>
      <c r="I65" s="294">
        <f>SUM('1.2.2 Männlich'!I65+'1.2.3 Weiblich'!I65)</f>
        <v>170</v>
      </c>
      <c r="J65" s="13">
        <f>SUM('1.2.2 Männlich'!J65+'1.2.3 Weiblich'!J65)</f>
        <v>69</v>
      </c>
      <c r="K65" s="13">
        <f>SUM('1.2.2 Männlich'!K65+'1.2.3 Weiblich'!K65)</f>
        <v>248</v>
      </c>
      <c r="L65" s="13">
        <f>SUM('1.2.2 Männlich'!L65+'1.2.3 Weiblich'!L65)</f>
        <v>902</v>
      </c>
      <c r="M65" s="13">
        <f>SUM('1.2.2 Männlich'!M65+'1.2.3 Weiblich'!M65)</f>
        <v>1995</v>
      </c>
      <c r="N65" s="13">
        <f>SUM('1.2.2 Männlich'!N65+'1.2.3 Weiblich'!N65)</f>
        <v>5728</v>
      </c>
      <c r="O65" s="13">
        <f>SUM('1.2.2 Männlich'!O65+'1.2.3 Weiblich'!O65)</f>
        <v>6144</v>
      </c>
      <c r="P65" s="13">
        <f>SUM('1.2.2 Männlich'!P65+'1.2.3 Weiblich'!P65)</f>
        <v>3062</v>
      </c>
      <c r="Q65" s="13">
        <f>SUM('1.2.2 Männlich'!Q65+'1.2.3 Weiblich'!Q65)</f>
        <v>5447</v>
      </c>
      <c r="R65" s="13">
        <f>SUM('1.2.2 Männlich'!R65+'1.2.3 Weiblich'!R65)</f>
        <v>9573</v>
      </c>
      <c r="S65" s="13">
        <f>SUM('1.2.2 Männlich'!S65+'1.2.3 Weiblich'!S65)</f>
        <v>9120</v>
      </c>
      <c r="T65" s="13">
        <f>SUM('1.2.2 Männlich'!T65+'1.2.3 Weiblich'!T65)</f>
        <v>30398</v>
      </c>
      <c r="U65" s="37">
        <v>44</v>
      </c>
    </row>
    <row r="66" spans="1:21" x14ac:dyDescent="0.15">
      <c r="A66" s="21">
        <v>45</v>
      </c>
      <c r="B66" s="20"/>
      <c r="C66" s="481" t="s">
        <v>254</v>
      </c>
      <c r="D66" s="481"/>
      <c r="E66" s="481"/>
      <c r="F66" s="41">
        <f>SUM('1.2.2 Männlich'!F66+'1.2.3 Weiblich'!F66)</f>
        <v>296098</v>
      </c>
      <c r="G66" s="13">
        <f>SUM('1.2.2 Männlich'!G66+'1.2.3 Weiblich'!G66)</f>
        <v>10</v>
      </c>
      <c r="H66" s="13">
        <f>SUM('1.2.2 Männlich'!H66+'1.2.3 Weiblich'!H66)</f>
        <v>15</v>
      </c>
      <c r="I66" s="294">
        <f>SUM('1.2.2 Männlich'!I66+'1.2.3 Weiblich'!I66)</f>
        <v>67</v>
      </c>
      <c r="J66" s="13">
        <f>SUM('1.2.2 Männlich'!J66+'1.2.3 Weiblich'!J66)</f>
        <v>53</v>
      </c>
      <c r="K66" s="13">
        <f>SUM('1.2.2 Männlich'!K66+'1.2.3 Weiblich'!K66)</f>
        <v>433</v>
      </c>
      <c r="L66" s="13">
        <f>SUM('1.2.2 Männlich'!L66+'1.2.3 Weiblich'!L66)</f>
        <v>4054</v>
      </c>
      <c r="M66" s="13">
        <f>SUM('1.2.2 Männlich'!M66+'1.2.3 Weiblich'!M66)</f>
        <v>11992</v>
      </c>
      <c r="N66" s="13">
        <f>SUM('1.2.2 Männlich'!N66+'1.2.3 Weiblich'!N66)</f>
        <v>36961</v>
      </c>
      <c r="O66" s="13">
        <f>SUM('1.2.2 Männlich'!O66+'1.2.3 Weiblich'!O66)</f>
        <v>33838</v>
      </c>
      <c r="P66" s="13">
        <f>SUM('1.2.2 Männlich'!P66+'1.2.3 Weiblich'!P66)</f>
        <v>15889</v>
      </c>
      <c r="Q66" s="13">
        <f>SUM('1.2.2 Männlich'!Q66+'1.2.3 Weiblich'!Q66)</f>
        <v>25690</v>
      </c>
      <c r="R66" s="13">
        <f>SUM('1.2.2 Männlich'!R66+'1.2.3 Weiblich'!R66)</f>
        <v>43777</v>
      </c>
      <c r="S66" s="13">
        <f>SUM('1.2.2 Männlich'!S66+'1.2.3 Weiblich'!S66)</f>
        <v>37162</v>
      </c>
      <c r="T66" s="13">
        <f>SUM('1.2.2 Männlich'!T66+'1.2.3 Weiblich'!T66)</f>
        <v>86157</v>
      </c>
      <c r="U66" s="37">
        <v>45</v>
      </c>
    </row>
    <row r="67" spans="1:21" x14ac:dyDescent="0.15">
      <c r="A67" s="21">
        <v>46</v>
      </c>
      <c r="B67" s="20"/>
      <c r="C67" s="481" t="s">
        <v>255</v>
      </c>
      <c r="D67" s="481"/>
      <c r="E67" s="481"/>
      <c r="F67" s="41">
        <f>SUM('1.2.2 Männlich'!F67+'1.2.3 Weiblich'!F67)</f>
        <v>72118</v>
      </c>
      <c r="G67" s="13">
        <f>SUM('1.2.2 Männlich'!G67+'1.2.3 Weiblich'!G67)</f>
        <v>2</v>
      </c>
      <c r="H67" s="13">
        <f>SUM('1.2.2 Männlich'!H67+'1.2.3 Weiblich'!H67)</f>
        <v>1</v>
      </c>
      <c r="I67" s="294">
        <f>SUM('1.2.2 Männlich'!I67+'1.2.3 Weiblich'!I67)</f>
        <v>22</v>
      </c>
      <c r="J67" s="13">
        <f>SUM('1.2.2 Männlich'!J67+'1.2.3 Weiblich'!J67)</f>
        <v>9</v>
      </c>
      <c r="K67" s="13">
        <f>SUM('1.2.2 Männlich'!K67+'1.2.3 Weiblich'!K67)</f>
        <v>76</v>
      </c>
      <c r="L67" s="13">
        <f>SUM('1.2.2 Männlich'!L67+'1.2.3 Weiblich'!L67)</f>
        <v>380</v>
      </c>
      <c r="M67" s="13">
        <f>SUM('1.2.2 Männlich'!M67+'1.2.3 Weiblich'!M67)</f>
        <v>1174</v>
      </c>
      <c r="N67" s="13">
        <f>SUM('1.2.2 Männlich'!N67+'1.2.3 Weiblich'!N67)</f>
        <v>4290</v>
      </c>
      <c r="O67" s="13">
        <f>SUM('1.2.2 Männlich'!O67+'1.2.3 Weiblich'!O67)</f>
        <v>4891</v>
      </c>
      <c r="P67" s="13">
        <f>SUM('1.2.2 Männlich'!P67+'1.2.3 Weiblich'!P67)</f>
        <v>2629</v>
      </c>
      <c r="Q67" s="13">
        <f>SUM('1.2.2 Männlich'!Q67+'1.2.3 Weiblich'!Q67)</f>
        <v>4668</v>
      </c>
      <c r="R67" s="13">
        <f>SUM('1.2.2 Männlich'!R67+'1.2.3 Weiblich'!R67)</f>
        <v>9605</v>
      </c>
      <c r="S67" s="13">
        <f>SUM('1.2.2 Männlich'!S67+'1.2.3 Weiblich'!S67)</f>
        <v>10458</v>
      </c>
      <c r="T67" s="13">
        <f>SUM('1.2.2 Männlich'!T67+'1.2.3 Weiblich'!T67)</f>
        <v>33913</v>
      </c>
      <c r="U67" s="37">
        <v>46</v>
      </c>
    </row>
    <row r="68" spans="1:21" x14ac:dyDescent="0.15">
      <c r="A68" s="21">
        <v>47</v>
      </c>
      <c r="B68" s="20"/>
      <c r="C68" s="481" t="s">
        <v>256</v>
      </c>
      <c r="D68" s="481"/>
      <c r="E68" s="481"/>
      <c r="F68" s="41">
        <f>SUM('1.2.2 Männlich'!F68+'1.2.3 Weiblich'!F68)</f>
        <v>189929</v>
      </c>
      <c r="G68" s="13">
        <f>SUM('1.2.2 Männlich'!G68+'1.2.3 Weiblich'!G68)</f>
        <v>435</v>
      </c>
      <c r="H68" s="13">
        <f>SUM('1.2.2 Männlich'!H68+'1.2.3 Weiblich'!H68)</f>
        <v>653</v>
      </c>
      <c r="I68" s="294">
        <f>SUM('1.2.2 Männlich'!I68+'1.2.3 Weiblich'!I68)</f>
        <v>7620</v>
      </c>
      <c r="J68" s="13">
        <f>SUM('1.2.2 Männlich'!J68+'1.2.3 Weiblich'!J68)</f>
        <v>3820</v>
      </c>
      <c r="K68" s="13">
        <f>SUM('1.2.2 Männlich'!K68+'1.2.3 Weiblich'!K68)</f>
        <v>8408</v>
      </c>
      <c r="L68" s="13">
        <f>SUM('1.2.2 Männlich'!L68+'1.2.3 Weiblich'!L68)</f>
        <v>12180</v>
      </c>
      <c r="M68" s="13">
        <f>SUM('1.2.2 Männlich'!M68+'1.2.3 Weiblich'!M68)</f>
        <v>15180</v>
      </c>
      <c r="N68" s="13">
        <f>SUM('1.2.2 Männlich'!N68+'1.2.3 Weiblich'!N68)</f>
        <v>27592</v>
      </c>
      <c r="O68" s="13">
        <f>SUM('1.2.2 Männlich'!O68+'1.2.3 Weiblich'!O68)</f>
        <v>22499</v>
      </c>
      <c r="P68" s="13">
        <f>SUM('1.2.2 Männlich'!P68+'1.2.3 Weiblich'!P68)</f>
        <v>9912</v>
      </c>
      <c r="Q68" s="13">
        <f>SUM('1.2.2 Männlich'!Q68+'1.2.3 Weiblich'!Q68)</f>
        <v>15910</v>
      </c>
      <c r="R68" s="13">
        <f>SUM('1.2.2 Männlich'!R68+'1.2.3 Weiblich'!R68)</f>
        <v>24898</v>
      </c>
      <c r="S68" s="13">
        <f>SUM('1.2.2 Männlich'!S68+'1.2.3 Weiblich'!S68)</f>
        <v>16435</v>
      </c>
      <c r="T68" s="13">
        <f>SUM('1.2.2 Männlich'!T68+'1.2.3 Weiblich'!T68)</f>
        <v>24387</v>
      </c>
      <c r="U68" s="37">
        <v>47</v>
      </c>
    </row>
    <row r="69" spans="1:21" x14ac:dyDescent="0.15">
      <c r="A69" s="21">
        <v>48</v>
      </c>
      <c r="B69" s="20"/>
      <c r="C69" s="481" t="s">
        <v>257</v>
      </c>
      <c r="D69" s="481"/>
      <c r="E69" s="481"/>
      <c r="F69" s="41">
        <f>SUM('1.2.2 Männlich'!F69+'1.2.3 Weiblich'!F69)</f>
        <v>72360</v>
      </c>
      <c r="G69" s="13">
        <f>SUM('1.2.2 Männlich'!G69+'1.2.3 Weiblich'!G69)</f>
        <v>39</v>
      </c>
      <c r="H69" s="13">
        <f>SUM('1.2.2 Männlich'!H69+'1.2.3 Weiblich'!H69)</f>
        <v>62</v>
      </c>
      <c r="I69" s="294">
        <f>SUM('1.2.2 Männlich'!I69+'1.2.3 Weiblich'!I69)</f>
        <v>691</v>
      </c>
      <c r="J69" s="13">
        <f>SUM('1.2.2 Männlich'!J69+'1.2.3 Weiblich'!J69)</f>
        <v>369</v>
      </c>
      <c r="K69" s="13">
        <f>SUM('1.2.2 Männlich'!K69+'1.2.3 Weiblich'!K69)</f>
        <v>1001</v>
      </c>
      <c r="L69" s="13">
        <f>SUM('1.2.2 Männlich'!L69+'1.2.3 Weiblich'!L69)</f>
        <v>1814</v>
      </c>
      <c r="M69" s="13">
        <f>SUM('1.2.2 Männlich'!M69+'1.2.3 Weiblich'!M69)</f>
        <v>2728</v>
      </c>
      <c r="N69" s="13">
        <f>SUM('1.2.2 Männlich'!N69+'1.2.3 Weiblich'!N69)</f>
        <v>7804</v>
      </c>
      <c r="O69" s="13">
        <f>SUM('1.2.2 Männlich'!O69+'1.2.3 Weiblich'!O69)</f>
        <v>8443</v>
      </c>
      <c r="P69" s="13">
        <f>SUM('1.2.2 Männlich'!P69+'1.2.3 Weiblich'!P69)</f>
        <v>4114</v>
      </c>
      <c r="Q69" s="13">
        <f>SUM('1.2.2 Männlich'!Q69+'1.2.3 Weiblich'!Q69)</f>
        <v>7082</v>
      </c>
      <c r="R69" s="13">
        <f>SUM('1.2.2 Männlich'!R69+'1.2.3 Weiblich'!R69)</f>
        <v>12691</v>
      </c>
      <c r="S69" s="13">
        <f>SUM('1.2.2 Männlich'!S69+'1.2.3 Weiblich'!S69)</f>
        <v>9336</v>
      </c>
      <c r="T69" s="13">
        <f>SUM('1.2.2 Männlich'!T69+'1.2.3 Weiblich'!T69)</f>
        <v>16186</v>
      </c>
      <c r="U69" s="37">
        <v>48</v>
      </c>
    </row>
    <row r="70" spans="1:21" x14ac:dyDescent="0.15">
      <c r="A70" s="21">
        <v>49</v>
      </c>
      <c r="B70" s="20"/>
      <c r="C70" s="481" t="s">
        <v>258</v>
      </c>
      <c r="D70" s="481"/>
      <c r="E70" s="481"/>
      <c r="F70" s="41">
        <f>SUM('1.2.2 Männlich'!F70+'1.2.3 Weiblich'!F70)</f>
        <v>75166</v>
      </c>
      <c r="G70" s="13">
        <f>SUM('1.2.2 Männlich'!G70+'1.2.3 Weiblich'!G70)</f>
        <v>465</v>
      </c>
      <c r="H70" s="13">
        <f>SUM('1.2.2 Männlich'!H70+'1.2.3 Weiblich'!H70)</f>
        <v>567</v>
      </c>
      <c r="I70" s="294">
        <f>SUM('1.2.2 Männlich'!I70+'1.2.3 Weiblich'!I70)</f>
        <v>1974</v>
      </c>
      <c r="J70" s="13">
        <f>SUM('1.2.2 Männlich'!J70+'1.2.3 Weiblich'!J70)</f>
        <v>642</v>
      </c>
      <c r="K70" s="13">
        <f>SUM('1.2.2 Männlich'!K70+'1.2.3 Weiblich'!K70)</f>
        <v>1689</v>
      </c>
      <c r="L70" s="13">
        <f>SUM('1.2.2 Männlich'!L70+'1.2.3 Weiblich'!L70)</f>
        <v>3171</v>
      </c>
      <c r="M70" s="13">
        <f>SUM('1.2.2 Männlich'!M70+'1.2.3 Weiblich'!M70)</f>
        <v>4530</v>
      </c>
      <c r="N70" s="13">
        <f>SUM('1.2.2 Männlich'!N70+'1.2.3 Weiblich'!N70)</f>
        <v>10517</v>
      </c>
      <c r="O70" s="13">
        <f>SUM('1.2.2 Männlich'!O70+'1.2.3 Weiblich'!O70)</f>
        <v>9478</v>
      </c>
      <c r="P70" s="13">
        <f>SUM('1.2.2 Männlich'!P70+'1.2.3 Weiblich'!P70)</f>
        <v>4044</v>
      </c>
      <c r="Q70" s="13">
        <f>SUM('1.2.2 Männlich'!Q70+'1.2.3 Weiblich'!Q70)</f>
        <v>6455</v>
      </c>
      <c r="R70" s="13">
        <f>SUM('1.2.2 Männlich'!R70+'1.2.3 Weiblich'!R70)</f>
        <v>9617</v>
      </c>
      <c r="S70" s="13">
        <f>SUM('1.2.2 Männlich'!S70+'1.2.3 Weiblich'!S70)</f>
        <v>7063</v>
      </c>
      <c r="T70" s="13">
        <f>SUM('1.2.2 Männlich'!T70+'1.2.3 Weiblich'!T70)</f>
        <v>14954</v>
      </c>
      <c r="U70" s="37">
        <v>49</v>
      </c>
    </row>
    <row r="71" spans="1:21" x14ac:dyDescent="0.15">
      <c r="A71" s="21">
        <v>50</v>
      </c>
      <c r="B71" s="20"/>
      <c r="C71" s="481" t="s">
        <v>259</v>
      </c>
      <c r="D71" s="481"/>
      <c r="E71" s="481"/>
      <c r="F71" s="41">
        <f>SUM('1.2.2 Männlich'!F71+'1.2.3 Weiblich'!F71)</f>
        <v>21598</v>
      </c>
      <c r="G71" s="13">
        <f>SUM('1.2.2 Männlich'!G71+'1.2.3 Weiblich'!G71)</f>
        <v>26</v>
      </c>
      <c r="H71" s="13">
        <f>SUM('1.2.2 Männlich'!H71+'1.2.3 Weiblich'!H71)</f>
        <v>26</v>
      </c>
      <c r="I71" s="294">
        <f>SUM('1.2.2 Männlich'!I71+'1.2.3 Weiblich'!I71)</f>
        <v>140</v>
      </c>
      <c r="J71" s="13">
        <f>SUM('1.2.2 Männlich'!J71+'1.2.3 Weiblich'!J71)</f>
        <v>58</v>
      </c>
      <c r="K71" s="13">
        <f>SUM('1.2.2 Männlich'!K71+'1.2.3 Weiblich'!K71)</f>
        <v>175</v>
      </c>
      <c r="L71" s="13">
        <f>SUM('1.2.2 Männlich'!L71+'1.2.3 Weiblich'!L71)</f>
        <v>433</v>
      </c>
      <c r="M71" s="13">
        <f>SUM('1.2.2 Männlich'!M71+'1.2.3 Weiblich'!M71)</f>
        <v>797</v>
      </c>
      <c r="N71" s="13">
        <f>SUM('1.2.2 Männlich'!N71+'1.2.3 Weiblich'!N71)</f>
        <v>2806</v>
      </c>
      <c r="O71" s="13">
        <f>SUM('1.2.2 Männlich'!O71+'1.2.3 Weiblich'!O71)</f>
        <v>2577</v>
      </c>
      <c r="P71" s="13">
        <f>SUM('1.2.2 Männlich'!P71+'1.2.3 Weiblich'!P71)</f>
        <v>1134</v>
      </c>
      <c r="Q71" s="13">
        <f>SUM('1.2.2 Männlich'!Q71+'1.2.3 Weiblich'!Q71)</f>
        <v>1765</v>
      </c>
      <c r="R71" s="13">
        <f>SUM('1.2.2 Männlich'!R71+'1.2.3 Weiblich'!R71)</f>
        <v>2926</v>
      </c>
      <c r="S71" s="13">
        <f>SUM('1.2.2 Männlich'!S71+'1.2.3 Weiblich'!S71)</f>
        <v>2497</v>
      </c>
      <c r="T71" s="13">
        <f>SUM('1.2.2 Männlich'!T71+'1.2.3 Weiblich'!T71)</f>
        <v>6238</v>
      </c>
      <c r="U71" s="37">
        <v>50</v>
      </c>
    </row>
    <row r="72" spans="1:21" x14ac:dyDescent="0.15">
      <c r="A72" s="21">
        <v>51</v>
      </c>
      <c r="B72" s="20"/>
      <c r="C72" s="20"/>
      <c r="D72" s="20"/>
      <c r="E72" s="147" t="s">
        <v>224</v>
      </c>
      <c r="F72" s="193">
        <f>SUM('1.2.2 Männlich'!F72+'1.2.3 Weiblich'!F72)</f>
        <v>2003278</v>
      </c>
      <c r="G72" s="150">
        <f>SUM('1.2.2 Männlich'!G72+'1.2.3 Weiblich'!G72)</f>
        <v>3738</v>
      </c>
      <c r="H72" s="150">
        <f>SUM('1.2.2 Männlich'!H72+'1.2.3 Weiblich'!H72)</f>
        <v>2651</v>
      </c>
      <c r="I72" s="223">
        <f>SUM('1.2.2 Männlich'!I72+'1.2.3 Weiblich'!I72)</f>
        <v>15313</v>
      </c>
      <c r="J72" s="150">
        <f>SUM('1.2.2 Männlich'!J72+'1.2.3 Weiblich'!J72)</f>
        <v>6637</v>
      </c>
      <c r="K72" s="150">
        <f>SUM('1.2.2 Männlich'!K72+'1.2.3 Weiblich'!K72)</f>
        <v>16738</v>
      </c>
      <c r="L72" s="150">
        <f>SUM('1.2.2 Männlich'!L72+'1.2.3 Weiblich'!L72)</f>
        <v>36550</v>
      </c>
      <c r="M72" s="150">
        <f>SUM('1.2.2 Männlich'!M72+'1.2.3 Weiblich'!M72)</f>
        <v>65879</v>
      </c>
      <c r="N72" s="150">
        <f>SUM('1.2.2 Männlich'!N72+'1.2.3 Weiblich'!N72)</f>
        <v>190304</v>
      </c>
      <c r="O72" s="150">
        <f>SUM('1.2.2 Männlich'!O72+'1.2.3 Weiblich'!O72)</f>
        <v>204036</v>
      </c>
      <c r="P72" s="150">
        <f>SUM('1.2.2 Männlich'!P72+'1.2.3 Weiblich'!P72)</f>
        <v>101572</v>
      </c>
      <c r="Q72" s="150">
        <f>SUM('1.2.2 Männlich'!Q72+'1.2.3 Weiblich'!Q72)</f>
        <v>169809</v>
      </c>
      <c r="R72" s="150">
        <f>SUM('1.2.2 Männlich'!R72+'1.2.3 Weiblich'!R72)</f>
        <v>286628</v>
      </c>
      <c r="S72" s="150">
        <f>SUM('1.2.2 Männlich'!S72+'1.2.3 Weiblich'!S72)</f>
        <v>236747</v>
      </c>
      <c r="T72" s="150">
        <f>SUM('1.2.2 Männlich'!T72+'1.2.3 Weiblich'!T72)</f>
        <v>666676</v>
      </c>
      <c r="U72" s="37">
        <v>51</v>
      </c>
    </row>
    <row r="73" spans="1:21" x14ac:dyDescent="0.15">
      <c r="A73" s="16"/>
      <c r="B73" s="36" t="s">
        <v>91</v>
      </c>
      <c r="C73" s="5"/>
      <c r="D73" s="5"/>
      <c r="E73" s="5"/>
      <c r="F73" s="41"/>
      <c r="G73" s="46"/>
      <c r="H73" s="46"/>
      <c r="I73" s="208"/>
      <c r="J73" s="46"/>
      <c r="K73" s="46"/>
      <c r="L73" s="46"/>
      <c r="M73" s="46"/>
      <c r="N73" s="46"/>
      <c r="O73" s="46"/>
      <c r="P73" s="46"/>
      <c r="Q73" s="46"/>
      <c r="R73" s="46"/>
      <c r="S73" s="46"/>
      <c r="T73" s="46"/>
      <c r="U73" s="37"/>
    </row>
    <row r="74" spans="1:21" x14ac:dyDescent="0.15">
      <c r="A74" s="21"/>
      <c r="B74" s="36" t="s">
        <v>500</v>
      </c>
      <c r="C74" s="20"/>
      <c r="D74" s="20"/>
      <c r="E74" s="5"/>
      <c r="F74" s="41"/>
      <c r="G74" s="46"/>
      <c r="H74" s="46"/>
      <c r="I74" s="208"/>
      <c r="J74" s="46"/>
      <c r="K74" s="46"/>
      <c r="L74" s="46"/>
      <c r="M74" s="46"/>
      <c r="N74" s="46"/>
      <c r="O74" s="46"/>
      <c r="P74" s="46"/>
      <c r="Q74" s="46"/>
      <c r="R74" s="46"/>
      <c r="S74" s="46"/>
      <c r="T74" s="46"/>
      <c r="U74" s="37"/>
    </row>
    <row r="75" spans="1:21" x14ac:dyDescent="0.15">
      <c r="A75" s="21">
        <v>52</v>
      </c>
      <c r="B75" s="20"/>
      <c r="C75" s="481" t="s">
        <v>260</v>
      </c>
      <c r="D75" s="481"/>
      <c r="E75" s="481"/>
      <c r="F75" s="41">
        <f>SUM('1.2.2 Männlich'!F75+'1.2.3 Weiblich'!F75)</f>
        <v>16385</v>
      </c>
      <c r="G75" s="13">
        <f>SUM('1.2.2 Männlich'!G75+'1.2.3 Weiblich'!G75)</f>
        <v>20</v>
      </c>
      <c r="H75" s="13">
        <f>SUM('1.2.2 Männlich'!H75+'1.2.3 Weiblich'!H75)</f>
        <v>23</v>
      </c>
      <c r="I75" s="294">
        <f>SUM('1.2.2 Männlich'!I75+'1.2.3 Weiblich'!I75)</f>
        <v>106</v>
      </c>
      <c r="J75" s="13">
        <f>SUM('1.2.2 Männlich'!J75+'1.2.3 Weiblich'!J75)</f>
        <v>66</v>
      </c>
      <c r="K75" s="13">
        <f>SUM('1.2.2 Männlich'!K75+'1.2.3 Weiblich'!K75)</f>
        <v>327</v>
      </c>
      <c r="L75" s="13">
        <f>SUM('1.2.2 Männlich'!L75+'1.2.3 Weiblich'!L75)</f>
        <v>1263</v>
      </c>
      <c r="M75" s="13">
        <f>SUM('1.2.2 Männlich'!M75+'1.2.3 Weiblich'!M75)</f>
        <v>2046</v>
      </c>
      <c r="N75" s="13">
        <f>SUM('1.2.2 Männlich'!N75+'1.2.3 Weiblich'!N75)</f>
        <v>3351</v>
      </c>
      <c r="O75" s="13">
        <f>SUM('1.2.2 Männlich'!O75+'1.2.3 Weiblich'!O75)</f>
        <v>2075</v>
      </c>
      <c r="P75" s="13">
        <f>SUM('1.2.2 Männlich'!P75+'1.2.3 Weiblich'!P75)</f>
        <v>788</v>
      </c>
      <c r="Q75" s="13">
        <f>SUM('1.2.2 Männlich'!Q75+'1.2.3 Weiblich'!Q75)</f>
        <v>960</v>
      </c>
      <c r="R75" s="13">
        <f>SUM('1.2.2 Männlich'!R75+'1.2.3 Weiblich'!R75)</f>
        <v>1528</v>
      </c>
      <c r="S75" s="13">
        <f>SUM('1.2.2 Männlich'!S75+'1.2.3 Weiblich'!S75)</f>
        <v>1093</v>
      </c>
      <c r="T75" s="13">
        <f>SUM('1.2.2 Männlich'!T75+'1.2.3 Weiblich'!T75)</f>
        <v>2739</v>
      </c>
      <c r="U75" s="37">
        <v>52</v>
      </c>
    </row>
    <row r="76" spans="1:21" x14ac:dyDescent="0.15">
      <c r="A76" s="21">
        <v>53</v>
      </c>
      <c r="B76" s="20"/>
      <c r="C76" s="482" t="s">
        <v>108</v>
      </c>
      <c r="D76" s="482"/>
      <c r="E76" s="482"/>
      <c r="F76" s="41"/>
      <c r="G76" s="46"/>
      <c r="H76" s="46"/>
      <c r="I76" s="208"/>
      <c r="J76" s="46"/>
      <c r="K76" s="46"/>
      <c r="L76" s="46"/>
      <c r="M76" s="46"/>
      <c r="N76" s="46"/>
      <c r="O76" s="46"/>
      <c r="P76" s="46"/>
      <c r="Q76" s="46"/>
      <c r="R76" s="46"/>
      <c r="S76" s="46"/>
      <c r="T76" s="46"/>
      <c r="U76" s="37"/>
    </row>
    <row r="77" spans="1:21" x14ac:dyDescent="0.15">
      <c r="A77" s="21"/>
      <c r="B77" s="20"/>
      <c r="C77" s="483" t="s">
        <v>369</v>
      </c>
      <c r="D77" s="483"/>
      <c r="E77" s="484"/>
      <c r="F77" s="41">
        <f>SUM('1.2.2 Männlich'!F77+'1.2.3 Weiblich'!F77)</f>
        <v>94731</v>
      </c>
      <c r="G77" s="13">
        <f>SUM('1.2.2 Männlich'!G77+'1.2.3 Weiblich'!G77)</f>
        <v>445</v>
      </c>
      <c r="H77" s="13">
        <f>SUM('1.2.2 Männlich'!H77+'1.2.3 Weiblich'!H77)</f>
        <v>417</v>
      </c>
      <c r="I77" s="294">
        <f>SUM('1.2.2 Männlich'!I77+'1.2.3 Weiblich'!I77)</f>
        <v>2635</v>
      </c>
      <c r="J77" s="13">
        <f>SUM('1.2.2 Männlich'!J77+'1.2.3 Weiblich'!J77)</f>
        <v>1019</v>
      </c>
      <c r="K77" s="13">
        <f>SUM('1.2.2 Männlich'!K77+'1.2.3 Weiblich'!K77)</f>
        <v>3390</v>
      </c>
      <c r="L77" s="13">
        <f>SUM('1.2.2 Männlich'!L77+'1.2.3 Weiblich'!L77)</f>
        <v>7225</v>
      </c>
      <c r="M77" s="13">
        <f>SUM('1.2.2 Männlich'!M77+'1.2.3 Weiblich'!M77)</f>
        <v>9464</v>
      </c>
      <c r="N77" s="13">
        <f>SUM('1.2.2 Männlich'!N77+'1.2.3 Weiblich'!N77)</f>
        <v>15859</v>
      </c>
      <c r="O77" s="13">
        <f>SUM('1.2.2 Männlich'!O77+'1.2.3 Weiblich'!O77)</f>
        <v>11772</v>
      </c>
      <c r="P77" s="13">
        <f>SUM('1.2.2 Männlich'!P77+'1.2.3 Weiblich'!P77)</f>
        <v>4752</v>
      </c>
      <c r="Q77" s="13">
        <f>SUM('1.2.2 Männlich'!Q77+'1.2.3 Weiblich'!Q77)</f>
        <v>6607</v>
      </c>
      <c r="R77" s="13">
        <f>SUM('1.2.2 Männlich'!R77+'1.2.3 Weiblich'!R77)</f>
        <v>9687</v>
      </c>
      <c r="S77" s="13">
        <f>SUM('1.2.2 Männlich'!S77+'1.2.3 Weiblich'!S77)</f>
        <v>6817</v>
      </c>
      <c r="T77" s="13">
        <f>SUM('1.2.2 Männlich'!T77+'1.2.3 Weiblich'!T77)</f>
        <v>14642</v>
      </c>
      <c r="U77" s="37">
        <v>53</v>
      </c>
    </row>
    <row r="78" spans="1:21" x14ac:dyDescent="0.15">
      <c r="A78" s="21">
        <v>54</v>
      </c>
      <c r="B78" s="20"/>
      <c r="C78" s="482" t="s">
        <v>109</v>
      </c>
      <c r="D78" s="482"/>
      <c r="E78" s="482"/>
      <c r="F78" s="41"/>
      <c r="G78" s="46"/>
      <c r="H78" s="46"/>
      <c r="I78" s="208"/>
      <c r="J78" s="46"/>
      <c r="K78" s="46"/>
      <c r="L78" s="46"/>
      <c r="M78" s="46"/>
      <c r="N78" s="46"/>
      <c r="O78" s="46"/>
      <c r="P78" s="46"/>
      <c r="Q78" s="46"/>
      <c r="R78" s="46"/>
      <c r="S78" s="46"/>
      <c r="T78" s="46"/>
      <c r="U78" s="37"/>
    </row>
    <row r="79" spans="1:21" x14ac:dyDescent="0.15">
      <c r="A79" s="21"/>
      <c r="B79" s="20"/>
      <c r="C79" s="483" t="s">
        <v>369</v>
      </c>
      <c r="D79" s="483"/>
      <c r="E79" s="484"/>
      <c r="F79" s="41">
        <f>SUM('1.2.2 Männlich'!F79+'1.2.3 Weiblich'!F79)</f>
        <v>52649</v>
      </c>
      <c r="G79" s="13">
        <f>SUM('1.2.2 Männlich'!G79+'1.2.3 Weiblich'!G79)</f>
        <v>219</v>
      </c>
      <c r="H79" s="13">
        <f>SUM('1.2.2 Männlich'!H79+'1.2.3 Weiblich'!H79)</f>
        <v>235</v>
      </c>
      <c r="I79" s="294">
        <f>SUM('1.2.2 Männlich'!I79+'1.2.3 Weiblich'!I79)</f>
        <v>1725</v>
      </c>
      <c r="J79" s="13">
        <f>SUM('1.2.2 Männlich'!J79+'1.2.3 Weiblich'!J79)</f>
        <v>720</v>
      </c>
      <c r="K79" s="13">
        <f>SUM('1.2.2 Männlich'!K79+'1.2.3 Weiblich'!K79)</f>
        <v>2068</v>
      </c>
      <c r="L79" s="13">
        <f>SUM('1.2.2 Männlich'!L79+'1.2.3 Weiblich'!L79)</f>
        <v>4573</v>
      </c>
      <c r="M79" s="13">
        <f>SUM('1.2.2 Männlich'!M79+'1.2.3 Weiblich'!M79)</f>
        <v>5291</v>
      </c>
      <c r="N79" s="13">
        <f>SUM('1.2.2 Männlich'!N79+'1.2.3 Weiblich'!N79)</f>
        <v>8067</v>
      </c>
      <c r="O79" s="13">
        <f>SUM('1.2.2 Männlich'!O79+'1.2.3 Weiblich'!O79)</f>
        <v>5723</v>
      </c>
      <c r="P79" s="13">
        <f>SUM('1.2.2 Männlich'!P79+'1.2.3 Weiblich'!P79)</f>
        <v>2306</v>
      </c>
      <c r="Q79" s="13">
        <f>SUM('1.2.2 Männlich'!Q79+'1.2.3 Weiblich'!Q79)</f>
        <v>3084</v>
      </c>
      <c r="R79" s="13">
        <f>SUM('1.2.2 Männlich'!R79+'1.2.3 Weiblich'!R79)</f>
        <v>4755</v>
      </c>
      <c r="S79" s="13">
        <f>SUM('1.2.2 Männlich'!S79+'1.2.3 Weiblich'!S79)</f>
        <v>3493</v>
      </c>
      <c r="T79" s="13">
        <f>SUM('1.2.2 Männlich'!T79+'1.2.3 Weiblich'!T79)</f>
        <v>10390</v>
      </c>
      <c r="U79" s="37">
        <v>54</v>
      </c>
    </row>
    <row r="80" spans="1:21" x14ac:dyDescent="0.15">
      <c r="A80" s="21">
        <v>55</v>
      </c>
      <c r="B80" s="20"/>
      <c r="C80" s="482" t="s">
        <v>105</v>
      </c>
      <c r="D80" s="482"/>
      <c r="E80" s="482"/>
      <c r="F80" s="41"/>
      <c r="G80" s="46"/>
      <c r="H80" s="46"/>
      <c r="I80" s="208"/>
      <c r="J80" s="46"/>
      <c r="K80" s="46"/>
      <c r="L80" s="46"/>
      <c r="M80" s="46"/>
      <c r="N80" s="46"/>
      <c r="O80" s="46"/>
      <c r="P80" s="46"/>
      <c r="Q80" s="46"/>
      <c r="R80" s="46"/>
      <c r="S80" s="46"/>
      <c r="T80" s="46"/>
      <c r="U80" s="37"/>
    </row>
    <row r="81" spans="1:21" x14ac:dyDescent="0.15">
      <c r="A81" s="21"/>
      <c r="B81" s="20"/>
      <c r="C81" s="482" t="s">
        <v>370</v>
      </c>
      <c r="D81" s="482"/>
      <c r="E81" s="485"/>
      <c r="F81" s="41"/>
      <c r="G81" s="46"/>
      <c r="H81" s="46"/>
      <c r="I81" s="208"/>
      <c r="J81" s="46"/>
      <c r="K81" s="46"/>
      <c r="L81" s="46"/>
      <c r="M81" s="46"/>
      <c r="N81" s="46"/>
      <c r="O81" s="46"/>
      <c r="P81" s="46"/>
      <c r="Q81" s="46"/>
      <c r="R81" s="46"/>
      <c r="S81" s="46"/>
      <c r="T81" s="46"/>
      <c r="U81" s="37"/>
    </row>
    <row r="82" spans="1:21" x14ac:dyDescent="0.15">
      <c r="A82" s="21"/>
      <c r="B82" s="20"/>
      <c r="C82" s="481" t="s">
        <v>283</v>
      </c>
      <c r="D82" s="481"/>
      <c r="E82" s="486"/>
      <c r="F82" s="41">
        <f>SUM('1.2.2 Männlich'!F82+'1.2.3 Weiblich'!F82)</f>
        <v>253008</v>
      </c>
      <c r="G82" s="13">
        <f>SUM('1.2.2 Männlich'!G82+'1.2.3 Weiblich'!G82)</f>
        <v>370</v>
      </c>
      <c r="H82" s="13">
        <f>SUM('1.2.2 Männlich'!H82+'1.2.3 Weiblich'!H82)</f>
        <v>346</v>
      </c>
      <c r="I82" s="294">
        <f>SUM('1.2.2 Männlich'!I82+'1.2.3 Weiblich'!I82)</f>
        <v>2294</v>
      </c>
      <c r="J82" s="13">
        <f>SUM('1.2.2 Männlich'!J82+'1.2.3 Weiblich'!J82)</f>
        <v>1000</v>
      </c>
      <c r="K82" s="13">
        <f>SUM('1.2.2 Männlich'!K82+'1.2.3 Weiblich'!K82)</f>
        <v>3360</v>
      </c>
      <c r="L82" s="13">
        <f>SUM('1.2.2 Männlich'!L82+'1.2.3 Weiblich'!L82)</f>
        <v>7511</v>
      </c>
      <c r="M82" s="13">
        <f>SUM('1.2.2 Männlich'!M82+'1.2.3 Weiblich'!M82)</f>
        <v>9192</v>
      </c>
      <c r="N82" s="13">
        <f>SUM('1.2.2 Männlich'!N82+'1.2.3 Weiblich'!N82)</f>
        <v>19411</v>
      </c>
      <c r="O82" s="13">
        <f>SUM('1.2.2 Männlich'!O82+'1.2.3 Weiblich'!O82)</f>
        <v>18890</v>
      </c>
      <c r="P82" s="13">
        <f>SUM('1.2.2 Männlich'!P82+'1.2.3 Weiblich'!P82)</f>
        <v>8679</v>
      </c>
      <c r="Q82" s="13">
        <f>SUM('1.2.2 Männlich'!Q82+'1.2.3 Weiblich'!Q82)</f>
        <v>14015</v>
      </c>
      <c r="R82" s="13">
        <f>SUM('1.2.2 Männlich'!R82+'1.2.3 Weiblich'!R82)</f>
        <v>24189</v>
      </c>
      <c r="S82" s="13">
        <f>SUM('1.2.2 Männlich'!S82+'1.2.3 Weiblich'!S82)</f>
        <v>21847</v>
      </c>
      <c r="T82" s="13">
        <f>SUM('1.2.2 Männlich'!T82+'1.2.3 Weiblich'!T82)</f>
        <v>121904</v>
      </c>
      <c r="U82" s="37">
        <v>55</v>
      </c>
    </row>
    <row r="83" spans="1:21" x14ac:dyDescent="0.15">
      <c r="A83" s="21">
        <v>56</v>
      </c>
      <c r="B83" s="20"/>
      <c r="C83" s="482" t="s">
        <v>105</v>
      </c>
      <c r="D83" s="482"/>
      <c r="E83" s="482"/>
      <c r="F83" s="41"/>
      <c r="G83" s="46"/>
      <c r="H83" s="46"/>
      <c r="I83" s="208"/>
      <c r="J83" s="46"/>
      <c r="K83" s="46"/>
      <c r="L83" s="46"/>
      <c r="M83" s="46"/>
      <c r="N83" s="46"/>
      <c r="O83" s="46"/>
      <c r="P83" s="46"/>
      <c r="Q83" s="46"/>
      <c r="R83" s="46"/>
      <c r="S83" s="46"/>
      <c r="T83" s="46"/>
      <c r="U83" s="37"/>
    </row>
    <row r="84" spans="1:21" x14ac:dyDescent="0.15">
      <c r="A84" s="21"/>
      <c r="B84" s="20"/>
      <c r="C84" s="481" t="s">
        <v>371</v>
      </c>
      <c r="D84" s="481"/>
      <c r="E84" s="486"/>
      <c r="F84" s="41">
        <f>SUM('1.2.2 Männlich'!F84+'1.2.3 Weiblich'!F84)</f>
        <v>311101</v>
      </c>
      <c r="G84" s="13">
        <f>SUM('1.2.2 Männlich'!G84+'1.2.3 Weiblich'!G84)</f>
        <v>421</v>
      </c>
      <c r="H84" s="13">
        <f>SUM('1.2.2 Männlich'!H84+'1.2.3 Weiblich'!H84)</f>
        <v>565</v>
      </c>
      <c r="I84" s="294">
        <f>SUM('1.2.2 Männlich'!I84+'1.2.3 Weiblich'!I84)</f>
        <v>4339</v>
      </c>
      <c r="J84" s="13">
        <f>SUM('1.2.2 Männlich'!J84+'1.2.3 Weiblich'!J84)</f>
        <v>1950</v>
      </c>
      <c r="K84" s="13">
        <f>SUM('1.2.2 Männlich'!K84+'1.2.3 Weiblich'!K84)</f>
        <v>5138</v>
      </c>
      <c r="L84" s="13">
        <f>SUM('1.2.2 Männlich'!L84+'1.2.3 Weiblich'!L84)</f>
        <v>10437</v>
      </c>
      <c r="M84" s="13">
        <f>SUM('1.2.2 Männlich'!M84+'1.2.3 Weiblich'!M84)</f>
        <v>13046</v>
      </c>
      <c r="N84" s="13">
        <f>SUM('1.2.2 Männlich'!N84+'1.2.3 Weiblich'!N84)</f>
        <v>26504</v>
      </c>
      <c r="O84" s="13">
        <f>SUM('1.2.2 Männlich'!O84+'1.2.3 Weiblich'!O84)</f>
        <v>24422</v>
      </c>
      <c r="P84" s="13">
        <f>SUM('1.2.2 Männlich'!P84+'1.2.3 Weiblich'!P84)</f>
        <v>11030</v>
      </c>
      <c r="Q84" s="13">
        <f>SUM('1.2.2 Männlich'!Q84+'1.2.3 Weiblich'!Q84)</f>
        <v>17902</v>
      </c>
      <c r="R84" s="13">
        <f>SUM('1.2.2 Männlich'!R84+'1.2.3 Weiblich'!R84)</f>
        <v>32325</v>
      </c>
      <c r="S84" s="13">
        <f>SUM('1.2.2 Männlich'!S84+'1.2.3 Weiblich'!S84)</f>
        <v>29936</v>
      </c>
      <c r="T84" s="13">
        <f>SUM('1.2.2 Männlich'!T84+'1.2.3 Weiblich'!T84)</f>
        <v>133086</v>
      </c>
      <c r="U84" s="37">
        <v>56</v>
      </c>
    </row>
    <row r="85" spans="1:21" x14ac:dyDescent="0.15">
      <c r="A85" s="21">
        <v>57</v>
      </c>
      <c r="B85" s="20"/>
      <c r="C85" s="481" t="s">
        <v>501</v>
      </c>
      <c r="D85" s="481"/>
      <c r="E85" s="481"/>
      <c r="F85" s="41">
        <f>SUM('1.2.2 Männlich'!F85+'1.2.3 Weiblich'!F85)</f>
        <v>331027</v>
      </c>
      <c r="G85" s="13">
        <f>SUM('1.2.2 Männlich'!G85+'1.2.3 Weiblich'!G85)</f>
        <v>4042</v>
      </c>
      <c r="H85" s="13">
        <f>SUM('1.2.2 Männlich'!H85+'1.2.3 Weiblich'!H85)</f>
        <v>5584</v>
      </c>
      <c r="I85" s="13">
        <f>SUM('1.2.2 Männlich'!I85+'1.2.3 Weiblich'!I85)</f>
        <v>42570</v>
      </c>
      <c r="J85" s="13">
        <f>SUM('1.2.2 Männlich'!J85+'1.2.3 Weiblich'!J85)</f>
        <v>15845</v>
      </c>
      <c r="K85" s="13">
        <f>SUM('1.2.2 Männlich'!K85+'1.2.3 Weiblich'!K85)</f>
        <v>40433</v>
      </c>
      <c r="L85" s="13">
        <f>SUM('1.2.2 Männlich'!L85+'1.2.3 Weiblich'!L85)</f>
        <v>57735</v>
      </c>
      <c r="M85" s="13">
        <f>SUM('1.2.2 Männlich'!M85+'1.2.3 Weiblich'!M85)</f>
        <v>43843</v>
      </c>
      <c r="N85" s="13">
        <f>SUM('1.2.2 Männlich'!N85+'1.2.3 Weiblich'!N85)</f>
        <v>45582</v>
      </c>
      <c r="O85" s="13">
        <f>SUM('1.2.2 Männlich'!O85+'1.2.3 Weiblich'!O85)</f>
        <v>26891</v>
      </c>
      <c r="P85" s="13">
        <f>SUM('1.2.2 Männlich'!P85+'1.2.3 Weiblich'!P85)</f>
        <v>8672</v>
      </c>
      <c r="Q85" s="13">
        <f>SUM('1.2.2 Männlich'!Q85+'1.2.3 Weiblich'!Q85)</f>
        <v>10579</v>
      </c>
      <c r="R85" s="13">
        <f>SUM('1.2.2 Männlich'!R85+'1.2.3 Weiblich'!R85)</f>
        <v>12540</v>
      </c>
      <c r="S85" s="13">
        <f>SUM('1.2.2 Männlich'!S85+'1.2.3 Weiblich'!S85)</f>
        <v>6324</v>
      </c>
      <c r="T85" s="13">
        <f>SUM('1.2.2 Männlich'!T85+'1.2.3 Weiblich'!T85)</f>
        <v>10387</v>
      </c>
      <c r="U85" s="37">
        <v>57</v>
      </c>
    </row>
    <row r="86" spans="1:21" x14ac:dyDescent="0.15">
      <c r="A86" s="21">
        <v>58</v>
      </c>
      <c r="B86" s="20"/>
      <c r="C86" s="481" t="s">
        <v>261</v>
      </c>
      <c r="D86" s="481"/>
      <c r="E86" s="481"/>
      <c r="F86" s="41">
        <f>SUM('1.2.2 Männlich'!F86+'1.2.3 Weiblich'!F86)</f>
        <v>218801</v>
      </c>
      <c r="G86" s="13">
        <f>SUM('1.2.2 Männlich'!G86+'1.2.3 Weiblich'!G86)</f>
        <v>5</v>
      </c>
      <c r="H86" s="13">
        <f>SUM('1.2.2 Männlich'!H86+'1.2.3 Weiblich'!H86)</f>
        <v>7</v>
      </c>
      <c r="I86" s="294">
        <f>SUM('1.2.2 Männlich'!I86+'1.2.3 Weiblich'!I86)</f>
        <v>346</v>
      </c>
      <c r="J86" s="294">
        <f>SUM('1.2.2 Männlich'!J86+'1.2.3 Weiblich'!J86)</f>
        <v>271</v>
      </c>
      <c r="K86" s="294">
        <f>SUM('1.2.2 Männlich'!K86+'1.2.3 Weiblich'!K86)</f>
        <v>2635</v>
      </c>
      <c r="L86" s="294">
        <f>SUM('1.2.2 Männlich'!L86+'1.2.3 Weiblich'!L86)</f>
        <v>13693</v>
      </c>
      <c r="M86" s="294">
        <f>SUM('1.2.2 Männlich'!M86+'1.2.3 Weiblich'!M86)</f>
        <v>27933</v>
      </c>
      <c r="N86" s="294">
        <f>SUM('1.2.2 Männlich'!N86+'1.2.3 Weiblich'!N86)</f>
        <v>45283</v>
      </c>
      <c r="O86" s="294">
        <f>SUM('1.2.2 Männlich'!O86+'1.2.3 Weiblich'!O86)</f>
        <v>32337</v>
      </c>
      <c r="P86" s="294">
        <f>SUM('1.2.2 Männlich'!P86+'1.2.3 Weiblich'!P86)</f>
        <v>12597</v>
      </c>
      <c r="Q86" s="294">
        <f>SUM('1.2.2 Männlich'!Q86+'1.2.3 Weiblich'!Q86)</f>
        <v>17672</v>
      </c>
      <c r="R86" s="294">
        <f>SUM('1.2.2 Männlich'!R86+'1.2.3 Weiblich'!R86)</f>
        <v>25842</v>
      </c>
      <c r="S86" s="294">
        <f>SUM('1.2.2 Männlich'!S86+'1.2.3 Weiblich'!S86)</f>
        <v>16136</v>
      </c>
      <c r="T86" s="294">
        <f>SUM('1.2.2 Männlich'!T86+'1.2.3 Weiblich'!T86)</f>
        <v>24044</v>
      </c>
      <c r="U86" s="37">
        <v>58</v>
      </c>
    </row>
    <row r="87" spans="1:21" x14ac:dyDescent="0.15">
      <c r="A87" s="21">
        <v>59</v>
      </c>
      <c r="B87" s="20"/>
      <c r="C87" s="481" t="s">
        <v>262</v>
      </c>
      <c r="D87" s="481"/>
      <c r="E87" s="481"/>
      <c r="F87" s="41">
        <f>SUM('1.2.2 Männlich'!F87+'1.2.3 Weiblich'!F87)</f>
        <v>420279</v>
      </c>
      <c r="G87" s="13">
        <f>SUM('1.2.2 Männlich'!G87+'1.2.3 Weiblich'!G87)</f>
        <v>60</v>
      </c>
      <c r="H87" s="13">
        <f>SUM('1.2.2 Männlich'!H87+'1.2.3 Weiblich'!H87)</f>
        <v>268</v>
      </c>
      <c r="I87" s="294">
        <f>SUM('1.2.2 Männlich'!I87+'1.2.3 Weiblich'!I87)</f>
        <v>4028</v>
      </c>
      <c r="J87" s="13">
        <f>SUM('1.2.2 Männlich'!J87+'1.2.3 Weiblich'!J87)</f>
        <v>1797</v>
      </c>
      <c r="K87" s="13">
        <f>SUM('1.2.2 Männlich'!K87+'1.2.3 Weiblich'!K87)</f>
        <v>7604</v>
      </c>
      <c r="L87" s="13">
        <f>SUM('1.2.2 Männlich'!L87+'1.2.3 Weiblich'!L87)</f>
        <v>18841</v>
      </c>
      <c r="M87" s="13">
        <f>SUM('1.2.2 Männlich'!M87+'1.2.3 Weiblich'!M87)</f>
        <v>29943</v>
      </c>
      <c r="N87" s="13">
        <f>SUM('1.2.2 Männlich'!N87+'1.2.3 Weiblich'!N87)</f>
        <v>74904</v>
      </c>
      <c r="O87" s="13">
        <f>SUM('1.2.2 Männlich'!O87+'1.2.3 Weiblich'!O87)</f>
        <v>67799</v>
      </c>
      <c r="P87" s="13">
        <f>SUM('1.2.2 Männlich'!P87+'1.2.3 Weiblich'!P87)</f>
        <v>30679</v>
      </c>
      <c r="Q87" s="13">
        <f>SUM('1.2.2 Männlich'!Q87+'1.2.3 Weiblich'!Q87)</f>
        <v>47761</v>
      </c>
      <c r="R87" s="13">
        <f>SUM('1.2.2 Männlich'!R87+'1.2.3 Weiblich'!R87)</f>
        <v>66223</v>
      </c>
      <c r="S87" s="13">
        <f>SUM('1.2.2 Männlich'!S87+'1.2.3 Weiblich'!S87)</f>
        <v>34249</v>
      </c>
      <c r="T87" s="13">
        <f>SUM('1.2.2 Männlich'!T87+'1.2.3 Weiblich'!T87)</f>
        <v>36123</v>
      </c>
      <c r="U87" s="37">
        <v>59</v>
      </c>
    </row>
    <row r="88" spans="1:21" x14ac:dyDescent="0.15">
      <c r="A88" s="21">
        <v>60</v>
      </c>
      <c r="B88" s="20"/>
      <c r="C88" s="481" t="s">
        <v>263</v>
      </c>
      <c r="D88" s="481"/>
      <c r="E88" s="481"/>
      <c r="F88" s="41">
        <f>SUM('1.2.2 Männlich'!F88+'1.2.3 Weiblich'!F88)</f>
        <v>58995</v>
      </c>
      <c r="G88" s="13">
        <f>SUM('1.2.2 Männlich'!G88+'1.2.3 Weiblich'!G88)</f>
        <v>4</v>
      </c>
      <c r="H88" s="13">
        <f>SUM('1.2.2 Männlich'!H88+'1.2.3 Weiblich'!H88)</f>
        <v>1</v>
      </c>
      <c r="I88" s="294">
        <f>SUM('1.2.2 Männlich'!I88+'1.2.3 Weiblich'!I88)</f>
        <v>32</v>
      </c>
      <c r="J88" s="13">
        <f>SUM('1.2.2 Männlich'!J88+'1.2.3 Weiblich'!J88)</f>
        <v>21</v>
      </c>
      <c r="K88" s="13">
        <f>SUM('1.2.2 Männlich'!K88+'1.2.3 Weiblich'!K88)</f>
        <v>304</v>
      </c>
      <c r="L88" s="13">
        <f>SUM('1.2.2 Männlich'!L88+'1.2.3 Weiblich'!L88)</f>
        <v>1910</v>
      </c>
      <c r="M88" s="13">
        <f>SUM('1.2.2 Männlich'!M88+'1.2.3 Weiblich'!M88)</f>
        <v>4829</v>
      </c>
      <c r="N88" s="13">
        <f>SUM('1.2.2 Männlich'!N88+'1.2.3 Weiblich'!N88)</f>
        <v>12052</v>
      </c>
      <c r="O88" s="13">
        <f>SUM('1.2.2 Männlich'!O88+'1.2.3 Weiblich'!O88)</f>
        <v>11035</v>
      </c>
      <c r="P88" s="13">
        <f>SUM('1.2.2 Männlich'!P88+'1.2.3 Weiblich'!P88)</f>
        <v>4662</v>
      </c>
      <c r="Q88" s="13">
        <f>SUM('1.2.2 Männlich'!Q88+'1.2.3 Weiblich'!Q88)</f>
        <v>6640</v>
      </c>
      <c r="R88" s="13">
        <f>SUM('1.2.2 Männlich'!R88+'1.2.3 Weiblich'!R88)</f>
        <v>8151</v>
      </c>
      <c r="S88" s="13">
        <f>SUM('1.2.2 Männlich'!S88+'1.2.3 Weiblich'!S88)</f>
        <v>4467</v>
      </c>
      <c r="T88" s="13">
        <f>SUM('1.2.2 Männlich'!T88+'1.2.3 Weiblich'!T88)</f>
        <v>4887</v>
      </c>
      <c r="U88" s="37">
        <v>60</v>
      </c>
    </row>
    <row r="89" spans="1:21" x14ac:dyDescent="0.15">
      <c r="A89" s="21">
        <v>61</v>
      </c>
      <c r="B89" s="20"/>
      <c r="C89" s="20"/>
      <c r="D89" s="20"/>
      <c r="E89" s="147" t="s">
        <v>224</v>
      </c>
      <c r="F89" s="193">
        <f>SUM('1.2.2 Männlich'!F89+'1.2.3 Weiblich'!F89)</f>
        <v>1756976</v>
      </c>
      <c r="G89" s="150">
        <f>SUM('1.2.2 Männlich'!G89+'1.2.3 Weiblich'!G89)</f>
        <v>5586</v>
      </c>
      <c r="H89" s="150">
        <f>SUM('1.2.2 Männlich'!H89+'1.2.3 Weiblich'!H89)</f>
        <v>7446</v>
      </c>
      <c r="I89" s="223">
        <f>SUM('1.2.2 Männlich'!I89+'1.2.3 Weiblich'!I89)</f>
        <v>58075</v>
      </c>
      <c r="J89" s="150">
        <f>SUM('1.2.2 Männlich'!J89+'1.2.3 Weiblich'!J89)</f>
        <v>22689</v>
      </c>
      <c r="K89" s="150">
        <f>SUM('1.2.2 Männlich'!K89+'1.2.3 Weiblich'!K89)</f>
        <v>65259</v>
      </c>
      <c r="L89" s="150">
        <f>SUM('1.2.2 Männlich'!L89+'1.2.3 Weiblich'!L89)</f>
        <v>123188</v>
      </c>
      <c r="M89" s="150">
        <f>SUM('1.2.2 Männlich'!M89+'1.2.3 Weiblich'!M89)</f>
        <v>145587</v>
      </c>
      <c r="N89" s="150">
        <f>SUM('1.2.2 Männlich'!N89+'1.2.3 Weiblich'!N89)</f>
        <v>251013</v>
      </c>
      <c r="O89" s="150">
        <f>SUM('1.2.2 Männlich'!O89+'1.2.3 Weiblich'!O89)</f>
        <v>200944</v>
      </c>
      <c r="P89" s="150">
        <f>SUM('1.2.2 Männlich'!P89+'1.2.3 Weiblich'!P89)</f>
        <v>84165</v>
      </c>
      <c r="Q89" s="150">
        <f>SUM('1.2.2 Männlich'!Q89+'1.2.3 Weiblich'!Q89)</f>
        <v>125220</v>
      </c>
      <c r="R89" s="150">
        <f>SUM('1.2.2 Männlich'!R89+'1.2.3 Weiblich'!R89)</f>
        <v>185240</v>
      </c>
      <c r="S89" s="150">
        <f>SUM('1.2.2 Männlich'!S89+'1.2.3 Weiblich'!S89)</f>
        <v>124362</v>
      </c>
      <c r="T89" s="150">
        <f>SUM('1.2.2 Männlich'!T89+'1.2.3 Weiblich'!T89)</f>
        <v>358202</v>
      </c>
      <c r="U89" s="37">
        <v>61</v>
      </c>
    </row>
    <row r="90" spans="1:21" x14ac:dyDescent="0.15">
      <c r="A90" s="21"/>
      <c r="B90" s="36" t="s">
        <v>266</v>
      </c>
      <c r="C90" s="20"/>
      <c r="D90" s="20"/>
      <c r="E90" s="5"/>
      <c r="F90" s="41"/>
      <c r="G90" s="46"/>
      <c r="H90" s="46"/>
      <c r="I90" s="208"/>
      <c r="J90" s="46"/>
      <c r="K90" s="46"/>
      <c r="L90" s="46"/>
      <c r="M90" s="46"/>
      <c r="N90" s="46"/>
      <c r="O90" s="46"/>
      <c r="P90" s="46"/>
      <c r="Q90" s="46"/>
      <c r="R90" s="46"/>
      <c r="S90" s="46"/>
      <c r="T90" s="46"/>
      <c r="U90" s="37"/>
    </row>
    <row r="91" spans="1:21" x14ac:dyDescent="0.15">
      <c r="A91" s="21">
        <v>62</v>
      </c>
      <c r="B91" s="20"/>
      <c r="C91" s="481" t="s">
        <v>264</v>
      </c>
      <c r="D91" s="481"/>
      <c r="E91" s="481"/>
      <c r="F91" s="41">
        <f>SUM('1.2.2 Männlich'!F91+'1.2.3 Weiblich'!F91)</f>
        <v>29053</v>
      </c>
      <c r="G91" s="13">
        <f>SUM('1.2.2 Männlich'!G91+'1.2.3 Weiblich'!G91)</f>
        <v>10</v>
      </c>
      <c r="H91" s="13">
        <f>SUM('1.2.2 Männlich'!H91+'1.2.3 Weiblich'!H91)</f>
        <v>6</v>
      </c>
      <c r="I91" s="294">
        <f>SUM('1.2.2 Männlich'!I91+'1.2.3 Weiblich'!I91)</f>
        <v>97</v>
      </c>
      <c r="J91" s="13">
        <f>SUM('1.2.2 Männlich'!J91+'1.2.3 Weiblich'!J91)</f>
        <v>26</v>
      </c>
      <c r="K91" s="13">
        <f>SUM('1.2.2 Männlich'!K91+'1.2.3 Weiblich'!K91)</f>
        <v>96</v>
      </c>
      <c r="L91" s="13">
        <f>SUM('1.2.2 Männlich'!L91+'1.2.3 Weiblich'!L91)</f>
        <v>328</v>
      </c>
      <c r="M91" s="13">
        <f>SUM('1.2.2 Männlich'!M91+'1.2.3 Weiblich'!M91)</f>
        <v>587</v>
      </c>
      <c r="N91" s="13">
        <f>SUM('1.2.2 Männlich'!N91+'1.2.3 Weiblich'!N91)</f>
        <v>1889</v>
      </c>
      <c r="O91" s="13">
        <f>SUM('1.2.2 Männlich'!O91+'1.2.3 Weiblich'!O91)</f>
        <v>2272</v>
      </c>
      <c r="P91" s="13">
        <f>SUM('1.2.2 Männlich'!P91+'1.2.3 Weiblich'!P91)</f>
        <v>1220</v>
      </c>
      <c r="Q91" s="13">
        <f>SUM('1.2.2 Männlich'!Q91+'1.2.3 Weiblich'!Q91)</f>
        <v>2221</v>
      </c>
      <c r="R91" s="13">
        <f>SUM('1.2.2 Männlich'!R91+'1.2.3 Weiblich'!R91)</f>
        <v>4283</v>
      </c>
      <c r="S91" s="13">
        <f>SUM('1.2.2 Männlich'!S91+'1.2.3 Weiblich'!S91)</f>
        <v>3876</v>
      </c>
      <c r="T91" s="13">
        <f>SUM('1.2.2 Männlich'!T91+'1.2.3 Weiblich'!T91)</f>
        <v>12142</v>
      </c>
      <c r="U91" s="37">
        <v>62</v>
      </c>
    </row>
    <row r="92" spans="1:21" x14ac:dyDescent="0.15">
      <c r="A92" s="21">
        <v>63</v>
      </c>
      <c r="B92" s="20"/>
      <c r="C92" s="481" t="s">
        <v>265</v>
      </c>
      <c r="D92" s="481"/>
      <c r="E92" s="481"/>
      <c r="F92" s="41">
        <f>SUM('1.2.2 Männlich'!F92+'1.2.3 Weiblich'!F92)</f>
        <v>1498632</v>
      </c>
      <c r="G92" s="13">
        <f>SUM('1.2.2 Männlich'!G92+'1.2.3 Weiblich'!G92)</f>
        <v>5195</v>
      </c>
      <c r="H92" s="13">
        <f>SUM('1.2.2 Männlich'!H92+'1.2.3 Weiblich'!H92)</f>
        <v>4841</v>
      </c>
      <c r="I92" s="294">
        <f>SUM('1.2.2 Männlich'!I92+'1.2.3 Weiblich'!I92)</f>
        <v>29034</v>
      </c>
      <c r="J92" s="13">
        <f>SUM('1.2.2 Männlich'!J92+'1.2.3 Weiblich'!J92)</f>
        <v>11649</v>
      </c>
      <c r="K92" s="13">
        <f>SUM('1.2.2 Männlich'!K92+'1.2.3 Weiblich'!K92)</f>
        <v>29823</v>
      </c>
      <c r="L92" s="13">
        <f>SUM('1.2.2 Männlich'!L92+'1.2.3 Weiblich'!L92)</f>
        <v>59285</v>
      </c>
      <c r="M92" s="13">
        <f>SUM('1.2.2 Männlich'!M92+'1.2.3 Weiblich'!M92)</f>
        <v>79512</v>
      </c>
      <c r="N92" s="13">
        <f>SUM('1.2.2 Männlich'!N92+'1.2.3 Weiblich'!N92)</f>
        <v>173983</v>
      </c>
      <c r="O92" s="13">
        <f>SUM('1.2.2 Männlich'!O92+'1.2.3 Weiblich'!O92)</f>
        <v>151840</v>
      </c>
      <c r="P92" s="13">
        <f>SUM('1.2.2 Männlich'!P92+'1.2.3 Weiblich'!P92)</f>
        <v>67880</v>
      </c>
      <c r="Q92" s="13">
        <f>SUM('1.2.2 Männlich'!Q92+'1.2.3 Weiblich'!Q92)</f>
        <v>107701</v>
      </c>
      <c r="R92" s="13">
        <f>SUM('1.2.2 Männlich'!R92+'1.2.3 Weiblich'!R92)</f>
        <v>176990</v>
      </c>
      <c r="S92" s="13">
        <f>SUM('1.2.2 Männlich'!S92+'1.2.3 Weiblich'!S92)</f>
        <v>143994</v>
      </c>
      <c r="T92" s="13">
        <f>SUM('1.2.2 Männlich'!T92+'1.2.3 Weiblich'!T92)</f>
        <v>456905</v>
      </c>
      <c r="U92" s="37">
        <v>63</v>
      </c>
    </row>
    <row r="93" spans="1:21" x14ac:dyDescent="0.15">
      <c r="A93" s="21">
        <v>64</v>
      </c>
      <c r="B93" s="20"/>
      <c r="C93" s="20"/>
      <c r="D93" s="20"/>
      <c r="E93" s="147" t="s">
        <v>224</v>
      </c>
      <c r="F93" s="193">
        <f>SUM('1.2.2 Männlich'!F93+'1.2.3 Weiblich'!F93)</f>
        <v>1527685</v>
      </c>
      <c r="G93" s="150">
        <f>SUM('1.2.2 Männlich'!G93+'1.2.3 Weiblich'!G93)</f>
        <v>5205</v>
      </c>
      <c r="H93" s="150">
        <f>SUM('1.2.2 Männlich'!H93+'1.2.3 Weiblich'!H93)</f>
        <v>4847</v>
      </c>
      <c r="I93" s="223">
        <f>SUM('1.2.2 Männlich'!I93+'1.2.3 Weiblich'!I93)</f>
        <v>29131</v>
      </c>
      <c r="J93" s="150">
        <f>SUM('1.2.2 Männlich'!J93+'1.2.3 Weiblich'!J93)</f>
        <v>11675</v>
      </c>
      <c r="K93" s="150">
        <f>SUM('1.2.2 Männlich'!K93+'1.2.3 Weiblich'!K93)</f>
        <v>29919</v>
      </c>
      <c r="L93" s="150">
        <f>SUM('1.2.2 Männlich'!L93+'1.2.3 Weiblich'!L93)</f>
        <v>59613</v>
      </c>
      <c r="M93" s="150">
        <f>SUM('1.2.2 Männlich'!M93+'1.2.3 Weiblich'!M93)</f>
        <v>80099</v>
      </c>
      <c r="N93" s="150">
        <f>SUM('1.2.2 Männlich'!N93+'1.2.3 Weiblich'!N93)</f>
        <v>175872</v>
      </c>
      <c r="O93" s="150">
        <f>SUM('1.2.2 Männlich'!O93+'1.2.3 Weiblich'!O93)</f>
        <v>154112</v>
      </c>
      <c r="P93" s="150">
        <f>SUM('1.2.2 Männlich'!P93+'1.2.3 Weiblich'!P93)</f>
        <v>69100</v>
      </c>
      <c r="Q93" s="150">
        <f>SUM('1.2.2 Männlich'!Q93+'1.2.3 Weiblich'!Q93)</f>
        <v>109922</v>
      </c>
      <c r="R93" s="150">
        <f>SUM('1.2.2 Männlich'!R93+'1.2.3 Weiblich'!R93)</f>
        <v>181273</v>
      </c>
      <c r="S93" s="150">
        <f>SUM('1.2.2 Männlich'!S93+'1.2.3 Weiblich'!S93)</f>
        <v>147870</v>
      </c>
      <c r="T93" s="150">
        <f>SUM('1.2.2 Männlich'!T93+'1.2.3 Weiblich'!T93)</f>
        <v>469047</v>
      </c>
      <c r="U93" s="37">
        <v>64</v>
      </c>
    </row>
    <row r="94" spans="1:21" x14ac:dyDescent="0.15">
      <c r="A94" s="21"/>
      <c r="B94" s="20"/>
      <c r="C94" s="20"/>
      <c r="D94" s="20"/>
      <c r="E94" s="5"/>
      <c r="F94" s="41"/>
      <c r="G94" s="46"/>
      <c r="H94" s="46"/>
      <c r="I94" s="208"/>
      <c r="J94" s="46"/>
      <c r="K94" s="46"/>
      <c r="L94" s="46"/>
      <c r="M94" s="46"/>
      <c r="N94" s="46"/>
      <c r="O94" s="46"/>
      <c r="P94" s="46"/>
      <c r="Q94" s="46"/>
      <c r="R94" s="46"/>
      <c r="S94" s="46"/>
      <c r="T94" s="46"/>
      <c r="U94" s="37"/>
    </row>
    <row r="95" spans="1:21" x14ac:dyDescent="0.15">
      <c r="A95" s="21">
        <v>65</v>
      </c>
      <c r="B95" s="20"/>
      <c r="C95" s="20"/>
      <c r="D95" s="20"/>
      <c r="E95" s="147" t="s">
        <v>219</v>
      </c>
      <c r="F95" s="193">
        <f>SUM('1.2.2 Männlich'!F95+'1.2.3 Weiblich'!F95)</f>
        <v>7902960</v>
      </c>
      <c r="G95" s="150">
        <f>SUM('1.2.2 Männlich'!G95+'1.2.3 Weiblich'!G95)</f>
        <v>17008</v>
      </c>
      <c r="H95" s="150">
        <f>SUM('1.2.2 Männlich'!H95+'1.2.3 Weiblich'!H95)</f>
        <v>17082</v>
      </c>
      <c r="I95" s="223">
        <f>SUM('1.2.2 Männlich'!I95+'1.2.3 Weiblich'!I95)</f>
        <v>114153</v>
      </c>
      <c r="J95" s="150">
        <f>SUM('1.2.2 Männlich'!J95+'1.2.3 Weiblich'!J95)</f>
        <v>45970</v>
      </c>
      <c r="K95" s="150">
        <f>SUM('1.2.2 Männlich'!K95+'1.2.3 Weiblich'!K95)</f>
        <v>127187</v>
      </c>
      <c r="L95" s="150">
        <f>SUM('1.2.2 Männlich'!L95+'1.2.3 Weiblich'!L95)</f>
        <v>255356</v>
      </c>
      <c r="M95" s="150">
        <f>SUM('1.2.2 Männlich'!M95+'1.2.3 Weiblich'!M95)</f>
        <v>353716</v>
      </c>
      <c r="N95" s="150">
        <f>SUM('1.2.2 Männlich'!N95+'1.2.3 Weiblich'!N95)</f>
        <v>790371</v>
      </c>
      <c r="O95" s="150">
        <f>SUM('1.2.2 Männlich'!O95+'1.2.3 Weiblich'!O95)</f>
        <v>743272</v>
      </c>
      <c r="P95" s="150">
        <f>SUM('1.2.2 Männlich'!P95+'1.2.3 Weiblich'!P95)</f>
        <v>349045</v>
      </c>
      <c r="Q95" s="150">
        <f>SUM('1.2.2 Männlich'!Q95+'1.2.3 Weiblich'!Q95)</f>
        <v>572128</v>
      </c>
      <c r="R95" s="150">
        <f>SUM('1.2.2 Männlich'!R95+'1.2.3 Weiblich'!R95)</f>
        <v>978113</v>
      </c>
      <c r="S95" s="150">
        <f>SUM('1.2.2 Männlich'!S95+'1.2.3 Weiblich'!S95)</f>
        <v>816258</v>
      </c>
      <c r="T95" s="150">
        <f>SUM('1.2.2 Männlich'!T95+'1.2.3 Weiblich'!T95)</f>
        <v>2723301</v>
      </c>
      <c r="U95" s="37">
        <v>65</v>
      </c>
    </row>
    <row r="96" spans="1:21" x14ac:dyDescent="0.15">
      <c r="F96" s="5"/>
      <c r="G96" s="15"/>
      <c r="H96" s="11"/>
      <c r="I96" s="11"/>
      <c r="J96" s="11"/>
      <c r="K96" s="11"/>
      <c r="L96" s="11"/>
      <c r="M96" s="11"/>
      <c r="N96" s="11"/>
      <c r="O96" s="11"/>
      <c r="P96" s="11"/>
      <c r="Q96" s="11"/>
      <c r="R96" s="11"/>
      <c r="S96" s="11"/>
      <c r="T96" s="11"/>
      <c r="U96" s="148"/>
    </row>
    <row r="97" spans="6:21" x14ac:dyDescent="0.15">
      <c r="F97" s="5"/>
      <c r="G97" s="109"/>
      <c r="H97" s="11"/>
      <c r="I97" s="11"/>
      <c r="J97" s="11"/>
      <c r="K97" s="11"/>
      <c r="L97" s="11"/>
      <c r="M97" s="11"/>
      <c r="N97" s="11"/>
      <c r="O97" s="11"/>
      <c r="P97" s="11"/>
      <c r="Q97" s="11"/>
      <c r="R97" s="11"/>
      <c r="S97" s="11"/>
      <c r="T97" s="11"/>
      <c r="U97" s="148"/>
    </row>
    <row r="98" spans="6:21" x14ac:dyDescent="0.15">
      <c r="G98" s="11"/>
      <c r="H98" s="11"/>
      <c r="I98" s="11"/>
      <c r="J98" s="11"/>
      <c r="K98" s="11"/>
      <c r="L98" s="11"/>
      <c r="M98" s="11"/>
      <c r="N98" s="11"/>
      <c r="O98" s="11"/>
      <c r="P98" s="11"/>
      <c r="Q98" s="11"/>
      <c r="R98" s="11"/>
      <c r="S98" s="11"/>
      <c r="T98" s="11"/>
      <c r="U98" s="148"/>
    </row>
    <row r="99" spans="6:21" x14ac:dyDescent="0.15">
      <c r="G99" s="11"/>
      <c r="H99" s="11"/>
      <c r="I99" s="11"/>
      <c r="J99" s="11"/>
      <c r="K99" s="11"/>
      <c r="L99" s="11"/>
      <c r="M99" s="11"/>
      <c r="N99" s="11"/>
      <c r="O99" s="11"/>
      <c r="P99" s="11"/>
      <c r="Q99" s="11"/>
      <c r="R99" s="11"/>
      <c r="S99" s="11"/>
      <c r="T99" s="11"/>
      <c r="U99" s="11"/>
    </row>
    <row r="100" spans="6:21" x14ac:dyDescent="0.15">
      <c r="G100" s="11"/>
      <c r="H100" s="11"/>
      <c r="I100" s="11"/>
      <c r="J100" s="11"/>
      <c r="K100" s="11"/>
      <c r="L100" s="11"/>
      <c r="M100" s="11"/>
      <c r="N100" s="11"/>
      <c r="O100" s="11"/>
      <c r="P100" s="11"/>
      <c r="Q100" s="11"/>
      <c r="R100" s="11"/>
      <c r="S100" s="11"/>
      <c r="T100" s="11"/>
      <c r="U100" s="11"/>
    </row>
    <row r="101" spans="6:21" x14ac:dyDescent="0.15">
      <c r="G101" s="11"/>
      <c r="H101" s="11"/>
      <c r="I101" s="11"/>
      <c r="J101" s="11"/>
      <c r="K101" s="11"/>
      <c r="L101" s="11"/>
      <c r="M101" s="11"/>
      <c r="N101" s="11"/>
      <c r="O101" s="11"/>
      <c r="P101" s="11"/>
      <c r="Q101" s="11"/>
      <c r="R101" s="11"/>
      <c r="S101" s="11"/>
      <c r="T101" s="11"/>
      <c r="U101" s="11"/>
    </row>
    <row r="102" spans="6:21" x14ac:dyDescent="0.15">
      <c r="G102" s="11"/>
      <c r="H102" s="11"/>
      <c r="I102" s="11"/>
      <c r="J102" s="11"/>
      <c r="K102" s="11"/>
      <c r="L102" s="11"/>
      <c r="M102" s="11"/>
      <c r="N102" s="11"/>
      <c r="O102" s="11"/>
      <c r="P102" s="11"/>
      <c r="Q102" s="11"/>
      <c r="R102" s="11"/>
      <c r="S102" s="11"/>
      <c r="T102" s="11"/>
      <c r="U102" s="11"/>
    </row>
    <row r="103" spans="6:21" x14ac:dyDescent="0.15">
      <c r="G103" s="11"/>
      <c r="H103" s="11"/>
      <c r="I103" s="11"/>
      <c r="J103" s="11"/>
      <c r="K103" s="11"/>
      <c r="L103" s="11"/>
      <c r="M103" s="11"/>
      <c r="N103" s="11"/>
      <c r="O103" s="11"/>
      <c r="P103" s="11"/>
      <c r="Q103" s="11"/>
      <c r="R103" s="11"/>
      <c r="S103" s="11"/>
      <c r="T103" s="11"/>
      <c r="U103" s="11"/>
    </row>
    <row r="104" spans="6:21" x14ac:dyDescent="0.15">
      <c r="G104" s="11"/>
      <c r="H104" s="11"/>
      <c r="I104" s="11"/>
      <c r="J104" s="11"/>
      <c r="K104" s="11"/>
      <c r="L104" s="11"/>
      <c r="M104" s="11"/>
      <c r="N104" s="11"/>
      <c r="O104" s="11"/>
      <c r="P104" s="11"/>
      <c r="Q104" s="11"/>
      <c r="R104" s="11"/>
      <c r="S104" s="11"/>
      <c r="T104" s="11"/>
      <c r="U104" s="11"/>
    </row>
    <row r="105" spans="6:21" x14ac:dyDescent="0.15">
      <c r="G105" s="11"/>
      <c r="H105" s="11"/>
      <c r="I105" s="11"/>
      <c r="J105" s="11"/>
      <c r="K105" s="11"/>
      <c r="L105" s="11"/>
      <c r="M105" s="11"/>
      <c r="N105" s="11"/>
      <c r="O105" s="11"/>
      <c r="P105" s="11"/>
      <c r="Q105" s="11"/>
      <c r="R105" s="11"/>
      <c r="S105" s="11"/>
      <c r="T105" s="11"/>
      <c r="U105" s="11"/>
    </row>
    <row r="106" spans="6:21" x14ac:dyDescent="0.15">
      <c r="G106" s="11"/>
      <c r="H106" s="11"/>
      <c r="I106" s="11"/>
      <c r="J106" s="11"/>
      <c r="K106" s="11"/>
      <c r="L106" s="11"/>
      <c r="M106" s="11"/>
      <c r="N106" s="11"/>
      <c r="O106" s="11"/>
      <c r="P106" s="11"/>
      <c r="Q106" s="11"/>
      <c r="R106" s="11"/>
      <c r="S106" s="11"/>
      <c r="T106" s="11"/>
      <c r="U106" s="11"/>
    </row>
    <row r="107" spans="6:21" x14ac:dyDescent="0.15">
      <c r="G107" s="11"/>
      <c r="H107" s="11"/>
      <c r="I107" s="11"/>
      <c r="J107" s="11"/>
      <c r="K107" s="11"/>
      <c r="L107" s="11"/>
      <c r="M107" s="11"/>
      <c r="N107" s="11"/>
      <c r="O107" s="11"/>
      <c r="P107" s="11"/>
      <c r="Q107" s="11"/>
      <c r="R107" s="11"/>
      <c r="S107" s="11"/>
      <c r="T107" s="11"/>
      <c r="U107" s="11"/>
    </row>
  </sheetData>
  <mergeCells count="87">
    <mergeCell ref="T6:T7"/>
    <mergeCell ref="O6:O7"/>
    <mergeCell ref="N6:N7"/>
    <mergeCell ref="J2:U2"/>
    <mergeCell ref="J3:U3"/>
    <mergeCell ref="A1:U1"/>
    <mergeCell ref="F5:F7"/>
    <mergeCell ref="A5:A7"/>
    <mergeCell ref="H6:H7"/>
    <mergeCell ref="B5:E7"/>
    <mergeCell ref="S6:S7"/>
    <mergeCell ref="A4:H4"/>
    <mergeCell ref="P6:P7"/>
    <mergeCell ref="L6:L7"/>
    <mergeCell ref="A2:I2"/>
    <mergeCell ref="A3:I3"/>
    <mergeCell ref="J5:T5"/>
    <mergeCell ref="G5:I5"/>
    <mergeCell ref="U5:U7"/>
    <mergeCell ref="R6:R7"/>
    <mergeCell ref="Q6:Q7"/>
    <mergeCell ref="C13:E13"/>
    <mergeCell ref="M6:M7"/>
    <mergeCell ref="G6:G7"/>
    <mergeCell ref="I6:I7"/>
    <mergeCell ref="J6:J7"/>
    <mergeCell ref="K6:K7"/>
    <mergeCell ref="C11:E11"/>
    <mergeCell ref="C12:E12"/>
    <mergeCell ref="C14:E14"/>
    <mergeCell ref="C15:E15"/>
    <mergeCell ref="C16:E16"/>
    <mergeCell ref="C19:E19"/>
    <mergeCell ref="C23:E23"/>
    <mergeCell ref="C31:E31"/>
    <mergeCell ref="C32:E32"/>
    <mergeCell ref="C35:E35"/>
    <mergeCell ref="C36:E36"/>
    <mergeCell ref="C20:E20"/>
    <mergeCell ref="C25:E25"/>
    <mergeCell ref="C29:E29"/>
    <mergeCell ref="C30:E30"/>
    <mergeCell ref="C21:E21"/>
    <mergeCell ref="C22:E22"/>
    <mergeCell ref="C24:E24"/>
    <mergeCell ref="C51:E51"/>
    <mergeCell ref="C52:E52"/>
    <mergeCell ref="C46:E46"/>
    <mergeCell ref="C37:E37"/>
    <mergeCell ref="C41:E41"/>
    <mergeCell ref="C42:E42"/>
    <mergeCell ref="C43:E43"/>
    <mergeCell ref="C44:E44"/>
    <mergeCell ref="C45:E45"/>
    <mergeCell ref="C50:E50"/>
    <mergeCell ref="C56:E56"/>
    <mergeCell ref="C57:E57"/>
    <mergeCell ref="C58:E58"/>
    <mergeCell ref="C59:E59"/>
    <mergeCell ref="C84:E84"/>
    <mergeCell ref="C83:E83"/>
    <mergeCell ref="C75:E75"/>
    <mergeCell ref="C78:E78"/>
    <mergeCell ref="C82:E82"/>
    <mergeCell ref="C76:E76"/>
    <mergeCell ref="C64:E64"/>
    <mergeCell ref="C65:E65"/>
    <mergeCell ref="C60:E60"/>
    <mergeCell ref="C61:E61"/>
    <mergeCell ref="C62:E62"/>
    <mergeCell ref="C63:E63"/>
    <mergeCell ref="C92:E92"/>
    <mergeCell ref="C86:E86"/>
    <mergeCell ref="C85:E85"/>
    <mergeCell ref="C66:E66"/>
    <mergeCell ref="C67:E67"/>
    <mergeCell ref="C68:E68"/>
    <mergeCell ref="C69:E69"/>
    <mergeCell ref="C91:E91"/>
    <mergeCell ref="C70:E70"/>
    <mergeCell ref="C71:E71"/>
    <mergeCell ref="C88:E88"/>
    <mergeCell ref="C87:E87"/>
    <mergeCell ref="C80:E80"/>
    <mergeCell ref="C79:E79"/>
    <mergeCell ref="C81:E81"/>
    <mergeCell ref="C77:E77"/>
  </mergeCells>
  <phoneticPr fontId="7" type="noConversion"/>
  <hyperlinks>
    <hyperlink ref="A1:E1" location="Inhaltsverzeichnis!A1" display="Inhaltsverzeichnis!A1"/>
    <hyperlink ref="A1:U1" location="Inhaltsverzeichnis!A1" display="Inhaltsverzeichnis!A1"/>
  </hyperlinks>
  <pageMargins left="0.51181102362204722" right="0.23622047244094491" top="0.27559055118110237" bottom="0.15748031496062992" header="0.27559055118110237" footer="0.15748031496062992"/>
  <pageSetup paperSize="9" scale="92" orientation="portrait" r:id="rId1"/>
  <headerFooter alignWithMargins="0"/>
  <colBreaks count="1" manualBreakCount="1">
    <brk id="9"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U106"/>
  <sheetViews>
    <sheetView showGridLines="0" zoomScaleNormal="100" workbookViewId="0">
      <selection sqref="A1:U1"/>
    </sheetView>
  </sheetViews>
  <sheetFormatPr baseColWidth="10" defaultColWidth="11.42578125" defaultRowHeight="9" x14ac:dyDescent="0.15"/>
  <cols>
    <col min="1" max="1" width="5" style="2" customWidth="1"/>
    <col min="2" max="4" width="2.7109375" style="2" customWidth="1"/>
    <col min="5" max="5" width="50.7109375" style="2" customWidth="1"/>
    <col min="6" max="6" width="12" style="2" customWidth="1"/>
    <col min="7" max="20" width="8" style="2" customWidth="1"/>
    <col min="21" max="21" width="5.140625" style="2" customWidth="1"/>
    <col min="22" max="16384" width="11.42578125" style="2"/>
  </cols>
  <sheetData>
    <row r="1" spans="1:21" ht="12.75" x14ac:dyDescent="0.2">
      <c r="A1" s="495" t="s">
        <v>67</v>
      </c>
      <c r="B1" s="495"/>
      <c r="C1" s="495"/>
      <c r="D1" s="495"/>
      <c r="E1" s="495"/>
      <c r="F1" s="495"/>
      <c r="G1" s="495"/>
      <c r="H1" s="495"/>
      <c r="I1" s="495"/>
      <c r="J1" s="495"/>
      <c r="K1" s="495"/>
      <c r="L1" s="495"/>
      <c r="M1" s="495"/>
      <c r="N1" s="495"/>
      <c r="O1" s="495"/>
      <c r="P1" s="495"/>
      <c r="Q1" s="495"/>
      <c r="R1" s="495"/>
      <c r="S1" s="495"/>
      <c r="T1" s="495"/>
      <c r="U1" s="495"/>
    </row>
    <row r="2" spans="1:21" ht="12.75" customHeight="1" x14ac:dyDescent="0.2">
      <c r="A2" s="504" t="s">
        <v>631</v>
      </c>
      <c r="B2" s="504"/>
      <c r="C2" s="504"/>
      <c r="D2" s="504"/>
      <c r="E2" s="504"/>
      <c r="F2" s="504"/>
      <c r="G2" s="504"/>
      <c r="H2" s="504"/>
      <c r="I2" s="504"/>
      <c r="J2" s="512" t="s">
        <v>631</v>
      </c>
      <c r="K2" s="512"/>
      <c r="L2" s="512"/>
      <c r="M2" s="512"/>
      <c r="N2" s="512"/>
      <c r="O2" s="512"/>
      <c r="P2" s="512"/>
      <c r="Q2" s="512"/>
      <c r="R2" s="512"/>
      <c r="S2" s="512"/>
      <c r="T2" s="512"/>
      <c r="U2" s="512"/>
    </row>
    <row r="3" spans="1:21" s="19" customFormat="1" ht="12" x14ac:dyDescent="0.2">
      <c r="A3" s="513" t="s">
        <v>573</v>
      </c>
      <c r="B3" s="513"/>
      <c r="C3" s="513"/>
      <c r="D3" s="513"/>
      <c r="E3" s="513"/>
      <c r="F3" s="513"/>
      <c r="G3" s="513"/>
      <c r="H3" s="513"/>
      <c r="I3" s="513"/>
      <c r="J3" s="513" t="s">
        <v>573</v>
      </c>
      <c r="K3" s="513"/>
      <c r="L3" s="513"/>
      <c r="M3" s="513"/>
      <c r="N3" s="513"/>
      <c r="O3" s="513"/>
      <c r="P3" s="513"/>
      <c r="Q3" s="513"/>
      <c r="R3" s="513"/>
      <c r="S3" s="513"/>
      <c r="T3" s="513"/>
      <c r="U3" s="513"/>
    </row>
    <row r="4" spans="1:21" ht="10.5" customHeight="1" x14ac:dyDescent="0.15"/>
    <row r="5" spans="1:21" ht="18.75" customHeight="1" x14ac:dyDescent="0.15">
      <c r="A5" s="497" t="s">
        <v>84</v>
      </c>
      <c r="B5" s="489" t="s">
        <v>78</v>
      </c>
      <c r="C5" s="499"/>
      <c r="D5" s="499"/>
      <c r="E5" s="499"/>
      <c r="F5" s="487" t="s">
        <v>66</v>
      </c>
      <c r="G5" s="514" t="s">
        <v>589</v>
      </c>
      <c r="H5" s="515"/>
      <c r="I5" s="515"/>
      <c r="J5" s="516" t="s">
        <v>604</v>
      </c>
      <c r="K5" s="516"/>
      <c r="L5" s="516"/>
      <c r="M5" s="516"/>
      <c r="N5" s="516"/>
      <c r="O5" s="516"/>
      <c r="P5" s="516"/>
      <c r="Q5" s="516"/>
      <c r="R5" s="516"/>
      <c r="S5" s="516"/>
      <c r="T5" s="517"/>
      <c r="U5" s="510" t="s">
        <v>84</v>
      </c>
    </row>
    <row r="6" spans="1:21" x14ac:dyDescent="0.15">
      <c r="A6" s="498"/>
      <c r="B6" s="500"/>
      <c r="C6" s="501"/>
      <c r="D6" s="501"/>
      <c r="E6" s="501"/>
      <c r="F6" s="496"/>
      <c r="G6" s="489" t="s">
        <v>68</v>
      </c>
      <c r="H6" s="489" t="s">
        <v>80</v>
      </c>
      <c r="I6" s="489" t="s">
        <v>81</v>
      </c>
      <c r="J6" s="493" t="s">
        <v>69</v>
      </c>
      <c r="K6" s="493" t="s">
        <v>70</v>
      </c>
      <c r="L6" s="487" t="s">
        <v>71</v>
      </c>
      <c r="M6" s="487" t="s">
        <v>72</v>
      </c>
      <c r="N6" s="487" t="s">
        <v>73</v>
      </c>
      <c r="O6" s="487" t="s">
        <v>74</v>
      </c>
      <c r="P6" s="487" t="s">
        <v>75</v>
      </c>
      <c r="Q6" s="487" t="s">
        <v>76</v>
      </c>
      <c r="R6" s="487" t="s">
        <v>82</v>
      </c>
      <c r="S6" s="487" t="s">
        <v>86</v>
      </c>
      <c r="T6" s="511" t="s">
        <v>85</v>
      </c>
      <c r="U6" s="500"/>
    </row>
    <row r="7" spans="1:21" ht="14.25" customHeight="1" x14ac:dyDescent="0.15">
      <c r="A7" s="494"/>
      <c r="B7" s="490"/>
      <c r="C7" s="502"/>
      <c r="D7" s="502"/>
      <c r="E7" s="502"/>
      <c r="F7" s="488"/>
      <c r="G7" s="490"/>
      <c r="H7" s="490"/>
      <c r="I7" s="490"/>
      <c r="J7" s="494"/>
      <c r="K7" s="494"/>
      <c r="L7" s="488"/>
      <c r="M7" s="488"/>
      <c r="N7" s="488"/>
      <c r="O7" s="488"/>
      <c r="P7" s="488"/>
      <c r="Q7" s="488"/>
      <c r="R7" s="488"/>
      <c r="S7" s="488"/>
      <c r="T7" s="488" t="s">
        <v>83</v>
      </c>
      <c r="U7" s="490"/>
    </row>
    <row r="8" spans="1:21" s="5" customFormat="1" ht="6" customHeight="1" x14ac:dyDescent="0.15">
      <c r="C8" s="35"/>
      <c r="D8" s="35"/>
      <c r="E8" s="35"/>
      <c r="F8" s="35"/>
      <c r="U8" s="35"/>
    </row>
    <row r="9" spans="1:21" ht="13.5" x14ac:dyDescent="0.15">
      <c r="B9" s="263"/>
      <c r="C9" s="263"/>
      <c r="D9" s="263"/>
      <c r="E9" s="263"/>
      <c r="F9" s="263" t="s">
        <v>612</v>
      </c>
      <c r="G9" s="263"/>
      <c r="H9" s="263"/>
      <c r="I9" s="263"/>
      <c r="J9" s="263" t="s">
        <v>612</v>
      </c>
      <c r="K9" s="263"/>
      <c r="L9" s="263"/>
      <c r="M9" s="263"/>
      <c r="N9" s="263"/>
      <c r="O9" s="263"/>
      <c r="P9" s="263"/>
      <c r="Q9" s="263"/>
      <c r="R9" s="263"/>
      <c r="S9" s="263"/>
      <c r="T9" s="263"/>
      <c r="U9" s="263"/>
    </row>
    <row r="10" spans="1:21" x14ac:dyDescent="0.15">
      <c r="A10" s="16"/>
      <c r="B10" s="36" t="s">
        <v>458</v>
      </c>
      <c r="C10" s="5"/>
      <c r="D10" s="5"/>
      <c r="E10" s="5"/>
      <c r="F10" s="7"/>
      <c r="U10" s="7"/>
    </row>
    <row r="11" spans="1:21" x14ac:dyDescent="0.15">
      <c r="A11" s="21">
        <v>1</v>
      </c>
      <c r="B11" s="20"/>
      <c r="C11" s="481" t="s">
        <v>227</v>
      </c>
      <c r="D11" s="481"/>
      <c r="E11" s="481"/>
      <c r="F11" s="331">
        <f t="shared" ref="F11:F16" si="0">SUM(G11:T11)</f>
        <v>8272</v>
      </c>
      <c r="G11" s="45">
        <v>51</v>
      </c>
      <c r="H11" s="45">
        <v>36</v>
      </c>
      <c r="I11" s="45">
        <v>155</v>
      </c>
      <c r="J11" s="45">
        <v>59</v>
      </c>
      <c r="K11" s="45">
        <v>213</v>
      </c>
      <c r="L11" s="45">
        <v>428</v>
      </c>
      <c r="M11" s="45">
        <v>508</v>
      </c>
      <c r="N11" s="45">
        <v>1031</v>
      </c>
      <c r="O11" s="45">
        <v>796</v>
      </c>
      <c r="P11" s="45">
        <v>360</v>
      </c>
      <c r="Q11" s="45">
        <v>529</v>
      </c>
      <c r="R11" s="45">
        <v>891</v>
      </c>
      <c r="S11" s="45">
        <v>683</v>
      </c>
      <c r="T11" s="45">
        <v>2532</v>
      </c>
      <c r="U11" s="37">
        <v>1</v>
      </c>
    </row>
    <row r="12" spans="1:21" x14ac:dyDescent="0.15">
      <c r="A12" s="21">
        <v>2</v>
      </c>
      <c r="B12" s="20"/>
      <c r="C12" s="481" t="s">
        <v>228</v>
      </c>
      <c r="D12" s="481"/>
      <c r="E12" s="481"/>
      <c r="F12" s="331">
        <f t="shared" si="0"/>
        <v>21952</v>
      </c>
      <c r="G12" s="45">
        <v>6</v>
      </c>
      <c r="H12" s="45">
        <v>9</v>
      </c>
      <c r="I12" s="45">
        <v>52</v>
      </c>
      <c r="J12" s="45">
        <v>25</v>
      </c>
      <c r="K12" s="45">
        <v>133</v>
      </c>
      <c r="L12" s="45">
        <v>509</v>
      </c>
      <c r="M12" s="45">
        <v>891</v>
      </c>
      <c r="N12" s="45">
        <v>2356</v>
      </c>
      <c r="O12" s="45">
        <v>2271</v>
      </c>
      <c r="P12" s="45">
        <v>1074</v>
      </c>
      <c r="Q12" s="45">
        <v>1698</v>
      </c>
      <c r="R12" s="45">
        <v>2938</v>
      </c>
      <c r="S12" s="45">
        <v>2423</v>
      </c>
      <c r="T12" s="45">
        <v>7567</v>
      </c>
      <c r="U12" s="37">
        <v>2</v>
      </c>
    </row>
    <row r="13" spans="1:21" x14ac:dyDescent="0.15">
      <c r="A13" s="21">
        <v>3</v>
      </c>
      <c r="B13" s="20"/>
      <c r="C13" s="481" t="s">
        <v>229</v>
      </c>
      <c r="D13" s="481"/>
      <c r="E13" s="481"/>
      <c r="F13" s="331">
        <f t="shared" si="0"/>
        <v>1108</v>
      </c>
      <c r="G13" s="45">
        <v>6</v>
      </c>
      <c r="H13" s="45">
        <v>2</v>
      </c>
      <c r="I13" s="45">
        <v>10</v>
      </c>
      <c r="J13" s="45">
        <v>5</v>
      </c>
      <c r="K13" s="45">
        <v>19</v>
      </c>
      <c r="L13" s="45">
        <v>55</v>
      </c>
      <c r="M13" s="45">
        <v>66</v>
      </c>
      <c r="N13" s="45">
        <v>120</v>
      </c>
      <c r="O13" s="45">
        <v>140</v>
      </c>
      <c r="P13" s="45">
        <v>34</v>
      </c>
      <c r="Q13" s="45">
        <v>97</v>
      </c>
      <c r="R13" s="45">
        <v>121</v>
      </c>
      <c r="S13" s="45">
        <v>102</v>
      </c>
      <c r="T13" s="45">
        <v>331</v>
      </c>
      <c r="U13" s="37">
        <v>3</v>
      </c>
    </row>
    <row r="14" spans="1:21" x14ac:dyDescent="0.15">
      <c r="A14" s="21">
        <v>4</v>
      </c>
      <c r="B14" s="20"/>
      <c r="C14" s="481" t="s">
        <v>230</v>
      </c>
      <c r="D14" s="481"/>
      <c r="E14" s="481"/>
      <c r="F14" s="331">
        <f t="shared" si="0"/>
        <v>3186</v>
      </c>
      <c r="G14" s="45">
        <v>2</v>
      </c>
      <c r="H14" s="45">
        <v>1</v>
      </c>
      <c r="I14" s="45">
        <v>5</v>
      </c>
      <c r="J14" s="45">
        <v>1</v>
      </c>
      <c r="K14" s="45">
        <v>19</v>
      </c>
      <c r="L14" s="45">
        <v>58</v>
      </c>
      <c r="M14" s="45">
        <v>91</v>
      </c>
      <c r="N14" s="45">
        <v>250</v>
      </c>
      <c r="O14" s="45">
        <v>303</v>
      </c>
      <c r="P14" s="45">
        <v>150</v>
      </c>
      <c r="Q14" s="45">
        <v>251</v>
      </c>
      <c r="R14" s="45">
        <v>476</v>
      </c>
      <c r="S14" s="45">
        <v>391</v>
      </c>
      <c r="T14" s="45">
        <v>1188</v>
      </c>
      <c r="U14" s="37">
        <v>4</v>
      </c>
    </row>
    <row r="15" spans="1:21" x14ac:dyDescent="0.15">
      <c r="A15" s="21">
        <v>5</v>
      </c>
      <c r="B15" s="20"/>
      <c r="C15" s="481" t="s">
        <v>231</v>
      </c>
      <c r="D15" s="481"/>
      <c r="E15" s="481"/>
      <c r="F15" s="331">
        <f t="shared" si="0"/>
        <v>764</v>
      </c>
      <c r="G15" s="45">
        <v>1</v>
      </c>
      <c r="H15" s="45">
        <v>3</v>
      </c>
      <c r="I15" s="45">
        <v>9</v>
      </c>
      <c r="J15" s="45">
        <v>2</v>
      </c>
      <c r="K15" s="45">
        <v>12</v>
      </c>
      <c r="L15" s="45">
        <v>44</v>
      </c>
      <c r="M15" s="45">
        <v>59</v>
      </c>
      <c r="N15" s="45">
        <v>82</v>
      </c>
      <c r="O15" s="45">
        <v>91</v>
      </c>
      <c r="P15" s="45">
        <v>41</v>
      </c>
      <c r="Q15" s="45">
        <v>54</v>
      </c>
      <c r="R15" s="45">
        <v>78</v>
      </c>
      <c r="S15" s="45">
        <v>70</v>
      </c>
      <c r="T15" s="45">
        <v>218</v>
      </c>
      <c r="U15" s="37">
        <v>5</v>
      </c>
    </row>
    <row r="16" spans="1:21" x14ac:dyDescent="0.15">
      <c r="A16" s="21">
        <v>6</v>
      </c>
      <c r="B16" s="20"/>
      <c r="C16" s="481" t="s">
        <v>292</v>
      </c>
      <c r="D16" s="481"/>
      <c r="E16" s="481"/>
      <c r="F16" s="331">
        <f t="shared" si="0"/>
        <v>751</v>
      </c>
      <c r="G16" s="45">
        <v>3</v>
      </c>
      <c r="H16" s="45">
        <v>0</v>
      </c>
      <c r="I16" s="45">
        <v>7</v>
      </c>
      <c r="J16" s="45">
        <v>1</v>
      </c>
      <c r="K16" s="45">
        <v>10</v>
      </c>
      <c r="L16" s="45">
        <v>32</v>
      </c>
      <c r="M16" s="45">
        <v>59</v>
      </c>
      <c r="N16" s="45">
        <v>113</v>
      </c>
      <c r="O16" s="45">
        <v>77</v>
      </c>
      <c r="P16" s="45">
        <v>40</v>
      </c>
      <c r="Q16" s="45">
        <v>44</v>
      </c>
      <c r="R16" s="45">
        <v>86</v>
      </c>
      <c r="S16" s="45">
        <v>82</v>
      </c>
      <c r="T16" s="45">
        <v>197</v>
      </c>
      <c r="U16" s="37">
        <v>6</v>
      </c>
    </row>
    <row r="17" spans="1:21" x14ac:dyDescent="0.15">
      <c r="A17" s="21">
        <v>7</v>
      </c>
      <c r="B17" s="20"/>
      <c r="C17" s="20"/>
      <c r="D17" s="20"/>
      <c r="E17" s="147" t="s">
        <v>224</v>
      </c>
      <c r="F17" s="335">
        <f>SUM(F11:F16)</f>
        <v>36033</v>
      </c>
      <c r="G17" s="188">
        <f>SUM(G11:G16)</f>
        <v>69</v>
      </c>
      <c r="H17" s="188">
        <f t="shared" ref="H17:T17" si="1">SUM(H11:H16)</f>
        <v>51</v>
      </c>
      <c r="I17" s="188">
        <f t="shared" si="1"/>
        <v>238</v>
      </c>
      <c r="J17" s="188">
        <f t="shared" si="1"/>
        <v>93</v>
      </c>
      <c r="K17" s="188">
        <f t="shared" si="1"/>
        <v>406</v>
      </c>
      <c r="L17" s="188">
        <f t="shared" si="1"/>
        <v>1126</v>
      </c>
      <c r="M17" s="188">
        <f t="shared" si="1"/>
        <v>1674</v>
      </c>
      <c r="N17" s="188">
        <f t="shared" si="1"/>
        <v>3952</v>
      </c>
      <c r="O17" s="188">
        <f t="shared" si="1"/>
        <v>3678</v>
      </c>
      <c r="P17" s="188">
        <f t="shared" si="1"/>
        <v>1699</v>
      </c>
      <c r="Q17" s="188">
        <f t="shared" si="1"/>
        <v>2673</v>
      </c>
      <c r="R17" s="188">
        <f t="shared" si="1"/>
        <v>4590</v>
      </c>
      <c r="S17" s="188">
        <f t="shared" si="1"/>
        <v>3751</v>
      </c>
      <c r="T17" s="188">
        <f t="shared" si="1"/>
        <v>12033</v>
      </c>
      <c r="U17" s="37">
        <v>7</v>
      </c>
    </row>
    <row r="18" spans="1:21" x14ac:dyDescent="0.15">
      <c r="A18" s="16"/>
      <c r="B18" s="36" t="s">
        <v>459</v>
      </c>
      <c r="C18" s="5"/>
      <c r="D18" s="5"/>
      <c r="E18" s="5"/>
      <c r="F18" s="331"/>
      <c r="G18" s="45"/>
      <c r="H18" s="45"/>
      <c r="I18" s="45"/>
      <c r="J18" s="45"/>
      <c r="K18" s="45"/>
      <c r="L18" s="45"/>
      <c r="M18" s="45"/>
      <c r="N18" s="45"/>
      <c r="O18" s="45"/>
      <c r="P18" s="45"/>
      <c r="Q18" s="45"/>
      <c r="R18" s="45"/>
      <c r="S18" s="45"/>
      <c r="T18" s="45"/>
      <c r="U18" s="37"/>
    </row>
    <row r="19" spans="1:21" x14ac:dyDescent="0.15">
      <c r="A19" s="21">
        <v>8</v>
      </c>
      <c r="B19" s="20"/>
      <c r="C19" s="481" t="s">
        <v>227</v>
      </c>
      <c r="D19" s="481"/>
      <c r="E19" s="481"/>
      <c r="F19" s="331">
        <f t="shared" ref="F19:F26" si="2">SUM(G19:T19)</f>
        <v>28508</v>
      </c>
      <c r="G19" s="45">
        <v>64</v>
      </c>
      <c r="H19" s="45">
        <v>49</v>
      </c>
      <c r="I19" s="45">
        <v>252</v>
      </c>
      <c r="J19" s="45">
        <v>115</v>
      </c>
      <c r="K19" s="45">
        <v>513</v>
      </c>
      <c r="L19" s="45">
        <v>1139</v>
      </c>
      <c r="M19" s="45">
        <v>1680</v>
      </c>
      <c r="N19" s="45">
        <v>3592</v>
      </c>
      <c r="O19" s="45">
        <v>3459</v>
      </c>
      <c r="P19" s="45">
        <v>1472</v>
      </c>
      <c r="Q19" s="45">
        <v>2241</v>
      </c>
      <c r="R19" s="45">
        <v>3822</v>
      </c>
      <c r="S19" s="45">
        <v>2902</v>
      </c>
      <c r="T19" s="45">
        <v>7208</v>
      </c>
      <c r="U19" s="37">
        <v>8</v>
      </c>
    </row>
    <row r="20" spans="1:21" x14ac:dyDescent="0.15">
      <c r="A20" s="21">
        <v>9</v>
      </c>
      <c r="B20" s="20"/>
      <c r="C20" s="481" t="s">
        <v>228</v>
      </c>
      <c r="D20" s="481"/>
      <c r="E20" s="481"/>
      <c r="F20" s="331">
        <f t="shared" si="2"/>
        <v>79227</v>
      </c>
      <c r="G20" s="45">
        <v>43</v>
      </c>
      <c r="H20" s="45">
        <v>53</v>
      </c>
      <c r="I20" s="45">
        <v>277</v>
      </c>
      <c r="J20" s="45">
        <v>111</v>
      </c>
      <c r="K20" s="45">
        <v>418</v>
      </c>
      <c r="L20" s="45">
        <v>1118</v>
      </c>
      <c r="M20" s="45">
        <v>2319</v>
      </c>
      <c r="N20" s="45">
        <v>6562</v>
      </c>
      <c r="O20" s="45">
        <v>7336</v>
      </c>
      <c r="P20" s="45">
        <v>3712</v>
      </c>
      <c r="Q20" s="45">
        <v>6345</v>
      </c>
      <c r="R20" s="45">
        <v>11473</v>
      </c>
      <c r="S20" s="45">
        <v>10087</v>
      </c>
      <c r="T20" s="45">
        <v>29373</v>
      </c>
      <c r="U20" s="37">
        <v>9</v>
      </c>
    </row>
    <row r="21" spans="1:21" x14ac:dyDescent="0.15">
      <c r="A21" s="21">
        <v>10</v>
      </c>
      <c r="B21" s="20"/>
      <c r="C21" s="481" t="s">
        <v>229</v>
      </c>
      <c r="D21" s="481"/>
      <c r="E21" s="481"/>
      <c r="F21" s="331">
        <f t="shared" si="2"/>
        <v>12158</v>
      </c>
      <c r="G21" s="45">
        <v>19</v>
      </c>
      <c r="H21" s="45">
        <v>10</v>
      </c>
      <c r="I21" s="45">
        <v>60</v>
      </c>
      <c r="J21" s="45">
        <v>28</v>
      </c>
      <c r="K21" s="45">
        <v>83</v>
      </c>
      <c r="L21" s="45">
        <v>199</v>
      </c>
      <c r="M21" s="45">
        <v>333</v>
      </c>
      <c r="N21" s="45">
        <v>1012</v>
      </c>
      <c r="O21" s="45">
        <v>1437</v>
      </c>
      <c r="P21" s="45">
        <v>612</v>
      </c>
      <c r="Q21" s="45">
        <v>1169</v>
      </c>
      <c r="R21" s="45">
        <v>2149</v>
      </c>
      <c r="S21" s="45">
        <v>1766</v>
      </c>
      <c r="T21" s="45">
        <v>3281</v>
      </c>
      <c r="U21" s="37">
        <v>10</v>
      </c>
    </row>
    <row r="22" spans="1:21" x14ac:dyDescent="0.15">
      <c r="A22" s="21">
        <v>11</v>
      </c>
      <c r="B22" s="20"/>
      <c r="C22" s="481" t="s">
        <v>230</v>
      </c>
      <c r="D22" s="481"/>
      <c r="E22" s="481"/>
      <c r="F22" s="331">
        <f t="shared" si="2"/>
        <v>236641</v>
      </c>
      <c r="G22" s="45">
        <v>93</v>
      </c>
      <c r="H22" s="45">
        <v>92</v>
      </c>
      <c r="I22" s="45">
        <v>432</v>
      </c>
      <c r="J22" s="45">
        <v>235</v>
      </c>
      <c r="K22" s="45">
        <v>669</v>
      </c>
      <c r="L22" s="45">
        <v>1927</v>
      </c>
      <c r="M22" s="45">
        <v>3453</v>
      </c>
      <c r="N22" s="45">
        <v>11681</v>
      </c>
      <c r="O22" s="45">
        <v>15649</v>
      </c>
      <c r="P22" s="45">
        <v>9187</v>
      </c>
      <c r="Q22" s="45">
        <v>16884</v>
      </c>
      <c r="R22" s="45">
        <v>34663</v>
      </c>
      <c r="S22" s="45">
        <v>34197</v>
      </c>
      <c r="T22" s="45">
        <v>107479</v>
      </c>
      <c r="U22" s="37">
        <v>11</v>
      </c>
    </row>
    <row r="23" spans="1:21" x14ac:dyDescent="0.15">
      <c r="A23" s="21">
        <v>12</v>
      </c>
      <c r="B23" s="20"/>
      <c r="C23" s="481" t="s">
        <v>231</v>
      </c>
      <c r="D23" s="481"/>
      <c r="E23" s="481"/>
      <c r="F23" s="331">
        <f t="shared" si="2"/>
        <v>23039</v>
      </c>
      <c r="G23" s="45">
        <v>40</v>
      </c>
      <c r="H23" s="45">
        <v>45</v>
      </c>
      <c r="I23" s="45">
        <v>153</v>
      </c>
      <c r="J23" s="45">
        <v>64</v>
      </c>
      <c r="K23" s="45">
        <v>189</v>
      </c>
      <c r="L23" s="45">
        <v>570</v>
      </c>
      <c r="M23" s="45">
        <v>950</v>
      </c>
      <c r="N23" s="45">
        <v>2249</v>
      </c>
      <c r="O23" s="45">
        <v>2254</v>
      </c>
      <c r="P23" s="45">
        <v>1048</v>
      </c>
      <c r="Q23" s="45">
        <v>1809</v>
      </c>
      <c r="R23" s="45">
        <v>3205</v>
      </c>
      <c r="S23" s="45">
        <v>2797</v>
      </c>
      <c r="T23" s="45">
        <v>7666</v>
      </c>
      <c r="U23" s="37">
        <v>12</v>
      </c>
    </row>
    <row r="24" spans="1:21" x14ac:dyDescent="0.15">
      <c r="A24" s="21">
        <v>13</v>
      </c>
      <c r="B24" s="20"/>
      <c r="C24" s="481" t="s">
        <v>293</v>
      </c>
      <c r="D24" s="481"/>
      <c r="E24" s="481"/>
      <c r="F24" s="331">
        <f t="shared" si="2"/>
        <v>6428</v>
      </c>
      <c r="G24" s="45">
        <v>3</v>
      </c>
      <c r="H24" s="45">
        <v>6</v>
      </c>
      <c r="I24" s="45">
        <v>25</v>
      </c>
      <c r="J24" s="45">
        <v>10</v>
      </c>
      <c r="K24" s="45">
        <v>35</v>
      </c>
      <c r="L24" s="45">
        <v>114</v>
      </c>
      <c r="M24" s="45">
        <v>180</v>
      </c>
      <c r="N24" s="45">
        <v>522</v>
      </c>
      <c r="O24" s="45">
        <v>533</v>
      </c>
      <c r="P24" s="45">
        <v>311</v>
      </c>
      <c r="Q24" s="45">
        <v>511</v>
      </c>
      <c r="R24" s="45">
        <v>933</v>
      </c>
      <c r="S24" s="45">
        <v>829</v>
      </c>
      <c r="T24" s="45">
        <v>2416</v>
      </c>
      <c r="U24" s="37">
        <v>13</v>
      </c>
    </row>
    <row r="25" spans="1:21" x14ac:dyDescent="0.15">
      <c r="A25" s="21">
        <v>14</v>
      </c>
      <c r="B25" s="20"/>
      <c r="C25" s="481" t="s">
        <v>232</v>
      </c>
      <c r="D25" s="481"/>
      <c r="E25" s="481"/>
      <c r="F25" s="331">
        <f t="shared" si="2"/>
        <v>30569</v>
      </c>
      <c r="G25" s="45">
        <v>50</v>
      </c>
      <c r="H25" s="45">
        <v>50</v>
      </c>
      <c r="I25" s="45">
        <v>309</v>
      </c>
      <c r="J25" s="45">
        <v>155</v>
      </c>
      <c r="K25" s="45">
        <v>504</v>
      </c>
      <c r="L25" s="45">
        <v>1028</v>
      </c>
      <c r="M25" s="45">
        <v>1570</v>
      </c>
      <c r="N25" s="45">
        <v>3399</v>
      </c>
      <c r="O25" s="45">
        <v>3297</v>
      </c>
      <c r="P25" s="45">
        <v>1453</v>
      </c>
      <c r="Q25" s="45">
        <v>2439</v>
      </c>
      <c r="R25" s="45">
        <v>4058</v>
      </c>
      <c r="S25" s="45">
        <v>3424</v>
      </c>
      <c r="T25" s="45">
        <v>8833</v>
      </c>
      <c r="U25" s="37">
        <v>14</v>
      </c>
    </row>
    <row r="26" spans="1:21" x14ac:dyDescent="0.15">
      <c r="A26" s="21">
        <v>15</v>
      </c>
      <c r="B26" s="20"/>
      <c r="C26" s="20"/>
      <c r="D26" s="20"/>
      <c r="E26" s="147" t="s">
        <v>224</v>
      </c>
      <c r="F26" s="335">
        <f t="shared" si="2"/>
        <v>416570</v>
      </c>
      <c r="G26" s="188">
        <f>SUM(G19:G25)</f>
        <v>312</v>
      </c>
      <c r="H26" s="188">
        <f t="shared" ref="H26:T26" si="3">SUM(H19:H25)</f>
        <v>305</v>
      </c>
      <c r="I26" s="188">
        <f t="shared" si="3"/>
        <v>1508</v>
      </c>
      <c r="J26" s="188">
        <f t="shared" si="3"/>
        <v>718</v>
      </c>
      <c r="K26" s="188">
        <f t="shared" si="3"/>
        <v>2411</v>
      </c>
      <c r="L26" s="188">
        <f t="shared" si="3"/>
        <v>6095</v>
      </c>
      <c r="M26" s="188">
        <f t="shared" si="3"/>
        <v>10485</v>
      </c>
      <c r="N26" s="188">
        <f t="shared" si="3"/>
        <v>29017</v>
      </c>
      <c r="O26" s="188">
        <f t="shared" si="3"/>
        <v>33965</v>
      </c>
      <c r="P26" s="188">
        <f t="shared" si="3"/>
        <v>17795</v>
      </c>
      <c r="Q26" s="188">
        <f t="shared" si="3"/>
        <v>31398</v>
      </c>
      <c r="R26" s="188">
        <f t="shared" si="3"/>
        <v>60303</v>
      </c>
      <c r="S26" s="188">
        <f t="shared" si="3"/>
        <v>56002</v>
      </c>
      <c r="T26" s="188">
        <f t="shared" si="3"/>
        <v>166256</v>
      </c>
      <c r="U26" s="37">
        <v>15</v>
      </c>
    </row>
    <row r="27" spans="1:21" x14ac:dyDescent="0.15">
      <c r="A27" s="16"/>
      <c r="B27" s="36" t="s">
        <v>87</v>
      </c>
      <c r="C27" s="5"/>
      <c r="D27" s="5"/>
      <c r="E27" s="5"/>
      <c r="F27" s="331"/>
      <c r="G27" s="45"/>
      <c r="H27" s="45"/>
      <c r="I27" s="45"/>
      <c r="J27" s="45"/>
      <c r="K27" s="45"/>
      <c r="L27" s="45"/>
      <c r="M27" s="45"/>
      <c r="N27" s="45"/>
      <c r="O27" s="45"/>
      <c r="P27" s="45"/>
      <c r="Q27" s="45"/>
      <c r="R27" s="45"/>
      <c r="S27" s="45"/>
      <c r="T27" s="45"/>
      <c r="U27" s="37"/>
    </row>
    <row r="28" spans="1:21" x14ac:dyDescent="0.15">
      <c r="A28" s="16"/>
      <c r="B28" s="36" t="s">
        <v>496</v>
      </c>
      <c r="C28" s="36"/>
      <c r="D28" s="36"/>
      <c r="E28" s="36"/>
      <c r="F28" s="331"/>
      <c r="G28" s="45"/>
      <c r="H28" s="45"/>
      <c r="I28" s="45"/>
      <c r="J28" s="45"/>
      <c r="K28" s="45"/>
      <c r="L28" s="45"/>
      <c r="M28" s="45"/>
      <c r="N28" s="45"/>
      <c r="O28" s="45"/>
      <c r="P28" s="45"/>
      <c r="Q28" s="45"/>
      <c r="R28" s="45"/>
      <c r="S28" s="45"/>
      <c r="T28" s="45"/>
      <c r="U28" s="37"/>
    </row>
    <row r="29" spans="1:21" x14ac:dyDescent="0.15">
      <c r="A29" s="21">
        <v>16</v>
      </c>
      <c r="B29" s="20"/>
      <c r="C29" s="481" t="s">
        <v>233</v>
      </c>
      <c r="D29" s="481"/>
      <c r="E29" s="481"/>
      <c r="F29" s="331">
        <f t="shared" ref="F29:F38" si="4">SUM(G29:T29)</f>
        <v>1100</v>
      </c>
      <c r="G29" s="251">
        <v>0</v>
      </c>
      <c r="H29" s="251">
        <v>0</v>
      </c>
      <c r="I29" s="251">
        <v>3</v>
      </c>
      <c r="J29" s="251">
        <v>2</v>
      </c>
      <c r="K29" s="251">
        <v>8</v>
      </c>
      <c r="L29" s="251">
        <v>12</v>
      </c>
      <c r="M29" s="251">
        <v>19</v>
      </c>
      <c r="N29" s="251">
        <v>81</v>
      </c>
      <c r="O29" s="251">
        <v>102</v>
      </c>
      <c r="P29" s="251">
        <v>41</v>
      </c>
      <c r="Q29" s="251">
        <v>63</v>
      </c>
      <c r="R29" s="251">
        <v>144</v>
      </c>
      <c r="S29" s="251">
        <v>135</v>
      </c>
      <c r="T29" s="251">
        <v>490</v>
      </c>
      <c r="U29" s="37">
        <v>16</v>
      </c>
    </row>
    <row r="30" spans="1:21" x14ac:dyDescent="0.15">
      <c r="A30" s="21">
        <v>17</v>
      </c>
      <c r="B30" s="20"/>
      <c r="C30" s="481" t="s">
        <v>234</v>
      </c>
      <c r="D30" s="481"/>
      <c r="E30" s="481"/>
      <c r="F30" s="331">
        <f t="shared" si="4"/>
        <v>184470</v>
      </c>
      <c r="G30" s="251">
        <v>10</v>
      </c>
      <c r="H30" s="251">
        <v>18</v>
      </c>
      <c r="I30" s="251">
        <v>87</v>
      </c>
      <c r="J30" s="251">
        <v>71</v>
      </c>
      <c r="K30" s="251">
        <v>277</v>
      </c>
      <c r="L30" s="251">
        <v>789</v>
      </c>
      <c r="M30" s="251">
        <v>2161</v>
      </c>
      <c r="N30" s="251">
        <v>10263</v>
      </c>
      <c r="O30" s="251">
        <v>14884</v>
      </c>
      <c r="P30" s="251">
        <v>8553</v>
      </c>
      <c r="Q30" s="251">
        <v>15405</v>
      </c>
      <c r="R30" s="251">
        <v>28796</v>
      </c>
      <c r="S30" s="251">
        <v>27650</v>
      </c>
      <c r="T30" s="251">
        <v>75506</v>
      </c>
      <c r="U30" s="37">
        <v>17</v>
      </c>
    </row>
    <row r="31" spans="1:21" x14ac:dyDescent="0.15">
      <c r="A31" s="21">
        <v>18</v>
      </c>
      <c r="B31" s="20"/>
      <c r="C31" s="481" t="s">
        <v>289</v>
      </c>
      <c r="D31" s="481"/>
      <c r="E31" s="481"/>
      <c r="F31" s="331">
        <f t="shared" si="4"/>
        <v>192551</v>
      </c>
      <c r="G31" s="251">
        <v>43</v>
      </c>
      <c r="H31" s="251">
        <v>36</v>
      </c>
      <c r="I31" s="251">
        <v>185</v>
      </c>
      <c r="J31" s="251">
        <v>65</v>
      </c>
      <c r="K31" s="251">
        <v>228</v>
      </c>
      <c r="L31" s="251">
        <v>687</v>
      </c>
      <c r="M31" s="251">
        <v>1844</v>
      </c>
      <c r="N31" s="251">
        <v>8934</v>
      </c>
      <c r="O31" s="251">
        <v>12414</v>
      </c>
      <c r="P31" s="251">
        <v>7271</v>
      </c>
      <c r="Q31" s="251">
        <v>13459</v>
      </c>
      <c r="R31" s="251">
        <v>28042</v>
      </c>
      <c r="S31" s="251">
        <v>29531</v>
      </c>
      <c r="T31" s="251">
        <v>89812</v>
      </c>
      <c r="U31" s="37">
        <v>18</v>
      </c>
    </row>
    <row r="32" spans="1:21" x14ac:dyDescent="0.15">
      <c r="A32" s="21">
        <v>19</v>
      </c>
      <c r="B32" s="20"/>
      <c r="C32" s="481" t="s">
        <v>464</v>
      </c>
      <c r="D32" s="481"/>
      <c r="E32" s="481"/>
      <c r="F32" s="331">
        <f t="shared" si="4"/>
        <v>7080</v>
      </c>
      <c r="G32" s="251">
        <v>3</v>
      </c>
      <c r="H32" s="251">
        <v>1</v>
      </c>
      <c r="I32" s="251">
        <v>18</v>
      </c>
      <c r="J32" s="251">
        <v>8</v>
      </c>
      <c r="K32" s="251">
        <v>32</v>
      </c>
      <c r="L32" s="251">
        <v>86</v>
      </c>
      <c r="M32" s="251">
        <v>142</v>
      </c>
      <c r="N32" s="251">
        <v>394</v>
      </c>
      <c r="O32" s="251">
        <v>443</v>
      </c>
      <c r="P32" s="251">
        <v>204</v>
      </c>
      <c r="Q32" s="251">
        <v>357</v>
      </c>
      <c r="R32" s="251">
        <v>808</v>
      </c>
      <c r="S32" s="251">
        <v>863</v>
      </c>
      <c r="T32" s="251">
        <v>3721</v>
      </c>
      <c r="U32" s="37">
        <v>19</v>
      </c>
    </row>
    <row r="33" spans="1:21" x14ac:dyDescent="0.15">
      <c r="A33" s="21">
        <v>20</v>
      </c>
      <c r="B33" s="20"/>
      <c r="C33" s="20"/>
      <c r="D33" s="20"/>
      <c r="E33" s="147" t="s">
        <v>224</v>
      </c>
      <c r="F33" s="335">
        <f t="shared" si="4"/>
        <v>385201</v>
      </c>
      <c r="G33" s="188">
        <f t="shared" ref="G33:T33" si="5">SUM(G29:G32)</f>
        <v>56</v>
      </c>
      <c r="H33" s="188">
        <f t="shared" si="5"/>
        <v>55</v>
      </c>
      <c r="I33" s="188">
        <f t="shared" si="5"/>
        <v>293</v>
      </c>
      <c r="J33" s="188">
        <f t="shared" si="5"/>
        <v>146</v>
      </c>
      <c r="K33" s="188">
        <f t="shared" si="5"/>
        <v>545</v>
      </c>
      <c r="L33" s="188">
        <f t="shared" si="5"/>
        <v>1574</v>
      </c>
      <c r="M33" s="188">
        <f t="shared" si="5"/>
        <v>4166</v>
      </c>
      <c r="N33" s="188">
        <f t="shared" si="5"/>
        <v>19672</v>
      </c>
      <c r="O33" s="188">
        <f t="shared" si="5"/>
        <v>27843</v>
      </c>
      <c r="P33" s="188">
        <f t="shared" si="5"/>
        <v>16069</v>
      </c>
      <c r="Q33" s="188">
        <f t="shared" si="5"/>
        <v>29284</v>
      </c>
      <c r="R33" s="188">
        <f t="shared" si="5"/>
        <v>57790</v>
      </c>
      <c r="S33" s="188">
        <f t="shared" si="5"/>
        <v>58179</v>
      </c>
      <c r="T33" s="188">
        <f t="shared" si="5"/>
        <v>169529</v>
      </c>
      <c r="U33" s="37">
        <v>20</v>
      </c>
    </row>
    <row r="34" spans="1:21" x14ac:dyDescent="0.15">
      <c r="A34" s="21"/>
      <c r="B34" s="36" t="s">
        <v>88</v>
      </c>
      <c r="C34" s="20"/>
      <c r="D34" s="20"/>
      <c r="E34" s="5"/>
      <c r="F34" s="331"/>
      <c r="G34" s="45"/>
      <c r="H34" s="45"/>
      <c r="I34" s="45"/>
      <c r="J34" s="45"/>
      <c r="K34" s="45"/>
      <c r="L34" s="45"/>
      <c r="M34" s="45"/>
      <c r="N34" s="45"/>
      <c r="O34" s="45"/>
      <c r="P34" s="45"/>
      <c r="Q34" s="45"/>
      <c r="R34" s="45"/>
      <c r="S34" s="45"/>
      <c r="T34" s="45"/>
      <c r="U34" s="37"/>
    </row>
    <row r="35" spans="1:21" x14ac:dyDescent="0.15">
      <c r="A35" s="21">
        <v>21</v>
      </c>
      <c r="B35" s="20"/>
      <c r="C35" s="481" t="s">
        <v>235</v>
      </c>
      <c r="D35" s="481"/>
      <c r="E35" s="481"/>
      <c r="F35" s="331">
        <f t="shared" si="4"/>
        <v>30322</v>
      </c>
      <c r="G35" s="45">
        <v>99</v>
      </c>
      <c r="H35" s="45">
        <v>86</v>
      </c>
      <c r="I35" s="45">
        <v>447</v>
      </c>
      <c r="J35" s="45">
        <v>212</v>
      </c>
      <c r="K35" s="45">
        <v>684</v>
      </c>
      <c r="L35" s="45">
        <v>1549</v>
      </c>
      <c r="M35" s="45">
        <v>2142</v>
      </c>
      <c r="N35" s="45">
        <v>3090</v>
      </c>
      <c r="O35" s="45">
        <v>2237</v>
      </c>
      <c r="P35" s="45">
        <v>900</v>
      </c>
      <c r="Q35" s="45">
        <v>1327</v>
      </c>
      <c r="R35" s="45">
        <v>2484</v>
      </c>
      <c r="S35" s="45">
        <v>2303</v>
      </c>
      <c r="T35" s="45">
        <v>12762</v>
      </c>
      <c r="U35" s="37">
        <v>21</v>
      </c>
    </row>
    <row r="36" spans="1:21" x14ac:dyDescent="0.15">
      <c r="A36" s="21">
        <v>22</v>
      </c>
      <c r="B36" s="20"/>
      <c r="C36" s="481" t="s">
        <v>236</v>
      </c>
      <c r="D36" s="481"/>
      <c r="E36" s="481"/>
      <c r="F36" s="331">
        <f t="shared" si="4"/>
        <v>17822</v>
      </c>
      <c r="G36" s="45">
        <v>27</v>
      </c>
      <c r="H36" s="45">
        <v>28</v>
      </c>
      <c r="I36" s="45">
        <v>202</v>
      </c>
      <c r="J36" s="45">
        <v>109</v>
      </c>
      <c r="K36" s="45">
        <v>308</v>
      </c>
      <c r="L36" s="45">
        <v>628</v>
      </c>
      <c r="M36" s="45">
        <v>809</v>
      </c>
      <c r="N36" s="45">
        <v>1253</v>
      </c>
      <c r="O36" s="45">
        <v>1052</v>
      </c>
      <c r="P36" s="45">
        <v>458</v>
      </c>
      <c r="Q36" s="45">
        <v>680</v>
      </c>
      <c r="R36" s="45">
        <v>1353</v>
      </c>
      <c r="S36" s="45">
        <v>1296</v>
      </c>
      <c r="T36" s="45">
        <v>9619</v>
      </c>
      <c r="U36" s="37">
        <v>22</v>
      </c>
    </row>
    <row r="37" spans="1:21" x14ac:dyDescent="0.15">
      <c r="A37" s="21">
        <v>23</v>
      </c>
      <c r="B37" s="20"/>
      <c r="C37" s="481" t="s">
        <v>237</v>
      </c>
      <c r="D37" s="481"/>
      <c r="E37" s="481"/>
      <c r="F37" s="331">
        <f t="shared" si="4"/>
        <v>97138</v>
      </c>
      <c r="G37" s="45">
        <v>114</v>
      </c>
      <c r="H37" s="45">
        <v>155</v>
      </c>
      <c r="I37" s="45">
        <v>921</v>
      </c>
      <c r="J37" s="45">
        <v>437</v>
      </c>
      <c r="K37" s="45">
        <v>1311</v>
      </c>
      <c r="L37" s="45">
        <v>2580</v>
      </c>
      <c r="M37" s="45">
        <v>3543</v>
      </c>
      <c r="N37" s="45">
        <v>7273</v>
      </c>
      <c r="O37" s="45">
        <v>7495</v>
      </c>
      <c r="P37" s="45">
        <v>3578</v>
      </c>
      <c r="Q37" s="45">
        <v>6138</v>
      </c>
      <c r="R37" s="45">
        <v>11195</v>
      </c>
      <c r="S37" s="45">
        <v>9984</v>
      </c>
      <c r="T37" s="45">
        <v>42414</v>
      </c>
      <c r="U37" s="37">
        <v>23</v>
      </c>
    </row>
    <row r="38" spans="1:21" x14ac:dyDescent="0.15">
      <c r="A38" s="21">
        <v>24</v>
      </c>
      <c r="B38" s="20"/>
      <c r="C38" s="20"/>
      <c r="D38" s="20"/>
      <c r="E38" s="147" t="s">
        <v>224</v>
      </c>
      <c r="F38" s="335">
        <f t="shared" si="4"/>
        <v>145282</v>
      </c>
      <c r="G38" s="188">
        <f>SUM(G35:G37)</f>
        <v>240</v>
      </c>
      <c r="H38" s="188">
        <f t="shared" ref="H38:T38" si="6">SUM(H35:H37)</f>
        <v>269</v>
      </c>
      <c r="I38" s="188">
        <f t="shared" si="6"/>
        <v>1570</v>
      </c>
      <c r="J38" s="188">
        <f t="shared" si="6"/>
        <v>758</v>
      </c>
      <c r="K38" s="188">
        <f t="shared" si="6"/>
        <v>2303</v>
      </c>
      <c r="L38" s="188">
        <f t="shared" si="6"/>
        <v>4757</v>
      </c>
      <c r="M38" s="188">
        <f t="shared" si="6"/>
        <v>6494</v>
      </c>
      <c r="N38" s="188">
        <f t="shared" si="6"/>
        <v>11616</v>
      </c>
      <c r="O38" s="188">
        <f t="shared" si="6"/>
        <v>10784</v>
      </c>
      <c r="P38" s="188">
        <f t="shared" si="6"/>
        <v>4936</v>
      </c>
      <c r="Q38" s="188">
        <f t="shared" si="6"/>
        <v>8145</v>
      </c>
      <c r="R38" s="188">
        <f t="shared" si="6"/>
        <v>15032</v>
      </c>
      <c r="S38" s="188">
        <f t="shared" si="6"/>
        <v>13583</v>
      </c>
      <c r="T38" s="188">
        <f t="shared" si="6"/>
        <v>64795</v>
      </c>
      <c r="U38" s="37">
        <v>24</v>
      </c>
    </row>
    <row r="39" spans="1:21" x14ac:dyDescent="0.15">
      <c r="A39" s="21"/>
      <c r="B39" s="36" t="s">
        <v>89</v>
      </c>
      <c r="C39" s="20"/>
      <c r="D39" s="20"/>
      <c r="E39" s="5"/>
      <c r="F39" s="331"/>
      <c r="G39" s="45"/>
      <c r="H39" s="45"/>
      <c r="I39" s="45"/>
      <c r="J39" s="45"/>
      <c r="K39" s="45"/>
      <c r="L39" s="45"/>
      <c r="M39" s="45"/>
      <c r="N39" s="45"/>
      <c r="O39" s="45"/>
      <c r="P39" s="45"/>
      <c r="Q39" s="45"/>
      <c r="R39" s="45"/>
      <c r="S39" s="45"/>
      <c r="T39" s="45"/>
      <c r="U39" s="37"/>
    </row>
    <row r="40" spans="1:21" x14ac:dyDescent="0.15">
      <c r="A40" s="21"/>
      <c r="B40" s="36" t="s">
        <v>497</v>
      </c>
      <c r="C40" s="20"/>
      <c r="D40" s="20"/>
      <c r="E40" s="5"/>
      <c r="F40" s="331"/>
      <c r="G40" s="45"/>
      <c r="H40" s="45"/>
      <c r="I40" s="45"/>
      <c r="J40" s="45"/>
      <c r="K40" s="45"/>
      <c r="L40" s="45"/>
      <c r="M40" s="45"/>
      <c r="N40" s="45"/>
      <c r="O40" s="45"/>
      <c r="P40" s="45"/>
      <c r="Q40" s="45"/>
      <c r="R40" s="45"/>
      <c r="S40" s="45"/>
      <c r="T40" s="45"/>
      <c r="U40" s="37"/>
    </row>
    <row r="41" spans="1:21" x14ac:dyDescent="0.15">
      <c r="A41" s="21">
        <v>25</v>
      </c>
      <c r="B41" s="20"/>
      <c r="C41" s="481" t="s">
        <v>238</v>
      </c>
      <c r="D41" s="481"/>
      <c r="E41" s="481"/>
      <c r="F41" s="331">
        <f>SUM(G41:T41)</f>
        <v>4249</v>
      </c>
      <c r="G41" s="45">
        <v>5</v>
      </c>
      <c r="H41" s="45">
        <v>16</v>
      </c>
      <c r="I41" s="45">
        <v>141</v>
      </c>
      <c r="J41" s="45">
        <v>52</v>
      </c>
      <c r="K41" s="45">
        <v>130</v>
      </c>
      <c r="L41" s="45">
        <v>235</v>
      </c>
      <c r="M41" s="45">
        <v>271</v>
      </c>
      <c r="N41" s="45">
        <v>605</v>
      </c>
      <c r="O41" s="45">
        <v>509</v>
      </c>
      <c r="P41" s="45">
        <v>223</v>
      </c>
      <c r="Q41" s="45">
        <v>313</v>
      </c>
      <c r="R41" s="45">
        <v>577</v>
      </c>
      <c r="S41" s="45">
        <v>397</v>
      </c>
      <c r="T41" s="45">
        <v>775</v>
      </c>
      <c r="U41" s="37">
        <v>25</v>
      </c>
    </row>
    <row r="42" spans="1:21" x14ac:dyDescent="0.15">
      <c r="A42" s="21">
        <v>26</v>
      </c>
      <c r="B42" s="20"/>
      <c r="C42" s="481" t="s">
        <v>239</v>
      </c>
      <c r="D42" s="481"/>
      <c r="E42" s="481"/>
      <c r="F42" s="331">
        <f>SUM(G42:T42)</f>
        <v>14097</v>
      </c>
      <c r="G42" s="45">
        <v>137</v>
      </c>
      <c r="H42" s="45">
        <v>125</v>
      </c>
      <c r="I42" s="45">
        <v>636</v>
      </c>
      <c r="J42" s="45">
        <v>217</v>
      </c>
      <c r="K42" s="45">
        <v>585</v>
      </c>
      <c r="L42" s="45">
        <v>1313</v>
      </c>
      <c r="M42" s="45">
        <v>1491</v>
      </c>
      <c r="N42" s="45">
        <v>2109</v>
      </c>
      <c r="O42" s="45">
        <v>1208</v>
      </c>
      <c r="P42" s="45">
        <v>497</v>
      </c>
      <c r="Q42" s="45">
        <v>756</v>
      </c>
      <c r="R42" s="45">
        <v>1118</v>
      </c>
      <c r="S42" s="45">
        <v>973</v>
      </c>
      <c r="T42" s="45">
        <v>2932</v>
      </c>
      <c r="U42" s="37">
        <v>26</v>
      </c>
    </row>
    <row r="43" spans="1:21" x14ac:dyDescent="0.15">
      <c r="A43" s="21">
        <v>27</v>
      </c>
      <c r="B43" s="20"/>
      <c r="C43" s="482" t="s">
        <v>106</v>
      </c>
      <c r="D43" s="482"/>
      <c r="E43" s="482"/>
      <c r="F43" s="331"/>
      <c r="G43" s="45"/>
      <c r="H43" s="45"/>
      <c r="I43" s="45"/>
      <c r="J43" s="45"/>
      <c r="K43" s="45"/>
      <c r="L43" s="45"/>
      <c r="M43" s="45"/>
      <c r="N43" s="45"/>
      <c r="O43" s="45"/>
      <c r="P43" s="45"/>
      <c r="Q43" s="45"/>
      <c r="R43" s="45"/>
      <c r="S43" s="45"/>
      <c r="T43" s="45"/>
      <c r="U43" s="37"/>
    </row>
    <row r="44" spans="1:21" x14ac:dyDescent="0.15">
      <c r="A44" s="21"/>
      <c r="B44" s="20"/>
      <c r="C44" s="483" t="s">
        <v>282</v>
      </c>
      <c r="D44" s="483"/>
      <c r="E44" s="484"/>
      <c r="F44" s="331">
        <f>SUM(G44:T44)</f>
        <v>10726</v>
      </c>
      <c r="G44" s="45">
        <v>156</v>
      </c>
      <c r="H44" s="45">
        <v>147</v>
      </c>
      <c r="I44" s="45">
        <v>916</v>
      </c>
      <c r="J44" s="45">
        <v>304</v>
      </c>
      <c r="K44" s="45">
        <v>749</v>
      </c>
      <c r="L44" s="45">
        <v>1395</v>
      </c>
      <c r="M44" s="45">
        <v>1457</v>
      </c>
      <c r="N44" s="45">
        <v>1818</v>
      </c>
      <c r="O44" s="45">
        <v>936</v>
      </c>
      <c r="P44" s="45">
        <v>283</v>
      </c>
      <c r="Q44" s="45">
        <v>390</v>
      </c>
      <c r="R44" s="45">
        <v>616</v>
      </c>
      <c r="S44" s="45">
        <v>507</v>
      </c>
      <c r="T44" s="45">
        <v>1052</v>
      </c>
      <c r="U44" s="37">
        <v>27</v>
      </c>
    </row>
    <row r="45" spans="1:21" x14ac:dyDescent="0.15">
      <c r="A45" s="21">
        <v>28</v>
      </c>
      <c r="B45" s="20"/>
      <c r="C45" s="481" t="s">
        <v>240</v>
      </c>
      <c r="D45" s="481"/>
      <c r="E45" s="481"/>
      <c r="F45" s="331">
        <f>SUM(G45:T45)</f>
        <v>133542</v>
      </c>
      <c r="G45" s="45">
        <v>196</v>
      </c>
      <c r="H45" s="45">
        <v>182</v>
      </c>
      <c r="I45" s="45">
        <v>995</v>
      </c>
      <c r="J45" s="45">
        <v>420</v>
      </c>
      <c r="K45" s="45">
        <v>1169</v>
      </c>
      <c r="L45" s="45">
        <v>2421</v>
      </c>
      <c r="M45" s="45">
        <v>3452</v>
      </c>
      <c r="N45" s="45">
        <v>8526</v>
      </c>
      <c r="O45" s="45">
        <v>9564</v>
      </c>
      <c r="P45" s="45">
        <v>5182</v>
      </c>
      <c r="Q45" s="45">
        <v>9435</v>
      </c>
      <c r="R45" s="45">
        <v>18964</v>
      </c>
      <c r="S45" s="45">
        <v>19001</v>
      </c>
      <c r="T45" s="45">
        <v>54035</v>
      </c>
      <c r="U45" s="37">
        <v>28</v>
      </c>
    </row>
    <row r="46" spans="1:21" x14ac:dyDescent="0.15">
      <c r="A46" s="21">
        <v>29</v>
      </c>
      <c r="B46" s="20"/>
      <c r="C46" s="481" t="s">
        <v>241</v>
      </c>
      <c r="D46" s="481"/>
      <c r="E46" s="481"/>
      <c r="F46" s="331">
        <f>SUM(G46:T46)</f>
        <v>4144</v>
      </c>
      <c r="G46" s="45">
        <v>1</v>
      </c>
      <c r="H46" s="45">
        <v>2</v>
      </c>
      <c r="I46" s="45">
        <v>4</v>
      </c>
      <c r="J46" s="45">
        <v>2</v>
      </c>
      <c r="K46" s="45">
        <v>10</v>
      </c>
      <c r="L46" s="45">
        <v>42</v>
      </c>
      <c r="M46" s="45">
        <v>66</v>
      </c>
      <c r="N46" s="45">
        <v>229</v>
      </c>
      <c r="O46" s="45">
        <v>236</v>
      </c>
      <c r="P46" s="45">
        <v>124</v>
      </c>
      <c r="Q46" s="45">
        <v>196</v>
      </c>
      <c r="R46" s="45">
        <v>403</v>
      </c>
      <c r="S46" s="45">
        <v>518</v>
      </c>
      <c r="T46" s="45">
        <v>2311</v>
      </c>
      <c r="U46" s="37">
        <v>29</v>
      </c>
    </row>
    <row r="47" spans="1:21" x14ac:dyDescent="0.15">
      <c r="A47" s="21">
        <v>30</v>
      </c>
      <c r="B47" s="20"/>
      <c r="C47" s="20"/>
      <c r="D47" s="20"/>
      <c r="E47" s="147" t="s">
        <v>224</v>
      </c>
      <c r="F47" s="335">
        <f>SUM(G47:T47)</f>
        <v>166758</v>
      </c>
      <c r="G47" s="188">
        <f>SUM(G41,G42,G44,G45,G46)</f>
        <v>495</v>
      </c>
      <c r="H47" s="188">
        <f t="shared" ref="H47:T47" si="7">SUM(H41,H42,H44,H45,H46)</f>
        <v>472</v>
      </c>
      <c r="I47" s="188">
        <f t="shared" si="7"/>
        <v>2692</v>
      </c>
      <c r="J47" s="188">
        <f t="shared" si="7"/>
        <v>995</v>
      </c>
      <c r="K47" s="188">
        <f>SUM(K41,K42,K44,K45,K46)</f>
        <v>2643</v>
      </c>
      <c r="L47" s="188">
        <f t="shared" si="7"/>
        <v>5406</v>
      </c>
      <c r="M47" s="188">
        <f t="shared" si="7"/>
        <v>6737</v>
      </c>
      <c r="N47" s="188">
        <f t="shared" si="7"/>
        <v>13287</v>
      </c>
      <c r="O47" s="188">
        <f t="shared" si="7"/>
        <v>12453</v>
      </c>
      <c r="P47" s="188">
        <f t="shared" si="7"/>
        <v>6309</v>
      </c>
      <c r="Q47" s="188">
        <f t="shared" si="7"/>
        <v>11090</v>
      </c>
      <c r="R47" s="188">
        <f t="shared" si="7"/>
        <v>21678</v>
      </c>
      <c r="S47" s="188">
        <f t="shared" si="7"/>
        <v>21396</v>
      </c>
      <c r="T47" s="188">
        <f t="shared" si="7"/>
        <v>61105</v>
      </c>
      <c r="U47" s="37">
        <v>30</v>
      </c>
    </row>
    <row r="48" spans="1:21" x14ac:dyDescent="0.15">
      <c r="A48" s="21"/>
      <c r="B48" s="36" t="s">
        <v>214</v>
      </c>
      <c r="C48" s="20"/>
      <c r="D48" s="20"/>
      <c r="E48" s="5"/>
      <c r="F48" s="331"/>
      <c r="G48" s="45"/>
      <c r="H48" s="45"/>
      <c r="I48" s="45"/>
      <c r="J48" s="45"/>
      <c r="K48" s="45"/>
      <c r="L48" s="45"/>
      <c r="M48" s="45"/>
      <c r="N48" s="45"/>
      <c r="O48" s="45"/>
      <c r="P48" s="45"/>
      <c r="Q48" s="45"/>
      <c r="R48" s="45"/>
      <c r="S48" s="45"/>
      <c r="T48" s="45"/>
      <c r="U48" s="37"/>
    </row>
    <row r="49" spans="1:21" x14ac:dyDescent="0.15">
      <c r="A49" s="21"/>
      <c r="B49" s="52" t="s">
        <v>498</v>
      </c>
      <c r="F49" s="331"/>
      <c r="G49" s="45"/>
      <c r="H49" s="45"/>
      <c r="I49" s="45"/>
      <c r="J49" s="45"/>
      <c r="K49" s="45"/>
      <c r="L49" s="45"/>
      <c r="M49" s="45"/>
      <c r="N49" s="45"/>
      <c r="O49" s="45"/>
      <c r="P49" s="45"/>
      <c r="Q49" s="45"/>
      <c r="R49" s="45"/>
      <c r="S49" s="45"/>
      <c r="T49" s="45"/>
      <c r="U49" s="37"/>
    </row>
    <row r="50" spans="1:21" x14ac:dyDescent="0.15">
      <c r="A50" s="21">
        <v>31</v>
      </c>
      <c r="B50" s="20"/>
      <c r="C50" s="481" t="s">
        <v>242</v>
      </c>
      <c r="D50" s="481"/>
      <c r="E50" s="481"/>
      <c r="F50" s="331">
        <f>SUM(G50:T50)</f>
        <v>459</v>
      </c>
      <c r="G50" s="251">
        <v>0</v>
      </c>
      <c r="H50" s="251">
        <v>0</v>
      </c>
      <c r="I50" s="251">
        <v>0</v>
      </c>
      <c r="J50" s="251">
        <v>0</v>
      </c>
      <c r="K50" s="251">
        <v>28</v>
      </c>
      <c r="L50" s="251">
        <v>55</v>
      </c>
      <c r="M50" s="251">
        <v>56</v>
      </c>
      <c r="N50" s="251">
        <v>100</v>
      </c>
      <c r="O50" s="251">
        <v>66</v>
      </c>
      <c r="P50" s="251">
        <v>24</v>
      </c>
      <c r="Q50" s="251">
        <v>30</v>
      </c>
      <c r="R50" s="251">
        <v>33</v>
      </c>
      <c r="S50" s="251">
        <v>16</v>
      </c>
      <c r="T50" s="251">
        <v>51</v>
      </c>
      <c r="U50" s="37">
        <v>31</v>
      </c>
    </row>
    <row r="51" spans="1:21" x14ac:dyDescent="0.15">
      <c r="A51" s="21">
        <v>32</v>
      </c>
      <c r="B51" s="20"/>
      <c r="C51" s="481" t="s">
        <v>294</v>
      </c>
      <c r="D51" s="481"/>
      <c r="E51" s="481"/>
      <c r="F51" s="331">
        <f>SUM(G51:T51)</f>
        <v>1784</v>
      </c>
      <c r="G51" s="251">
        <v>177</v>
      </c>
      <c r="H51" s="251">
        <v>64</v>
      </c>
      <c r="I51" s="251">
        <v>136</v>
      </c>
      <c r="J51" s="251">
        <v>13</v>
      </c>
      <c r="K51" s="251">
        <v>37</v>
      </c>
      <c r="L51" s="251">
        <v>74</v>
      </c>
      <c r="M51" s="251">
        <v>97</v>
      </c>
      <c r="N51" s="251">
        <v>184</v>
      </c>
      <c r="O51" s="251">
        <v>184</v>
      </c>
      <c r="P51" s="251">
        <v>75</v>
      </c>
      <c r="Q51" s="251">
        <v>109</v>
      </c>
      <c r="R51" s="251">
        <v>146</v>
      </c>
      <c r="S51" s="251">
        <v>149</v>
      </c>
      <c r="T51" s="251">
        <v>339</v>
      </c>
      <c r="U51" s="37">
        <v>32</v>
      </c>
    </row>
    <row r="52" spans="1:21" x14ac:dyDescent="0.15">
      <c r="A52" s="21">
        <v>33</v>
      </c>
      <c r="B52" s="20"/>
      <c r="C52" s="481" t="s">
        <v>243</v>
      </c>
      <c r="D52" s="481"/>
      <c r="E52" s="481"/>
      <c r="F52" s="331">
        <f>SUM(G52:T52)</f>
        <v>1394</v>
      </c>
      <c r="G52" s="251">
        <v>0</v>
      </c>
      <c r="H52" s="251">
        <v>0</v>
      </c>
      <c r="I52" s="251">
        <v>0</v>
      </c>
      <c r="J52" s="251">
        <v>1</v>
      </c>
      <c r="K52" s="251">
        <v>0</v>
      </c>
      <c r="L52" s="251">
        <v>13</v>
      </c>
      <c r="M52" s="251">
        <v>45</v>
      </c>
      <c r="N52" s="251">
        <v>150</v>
      </c>
      <c r="O52" s="251">
        <v>153</v>
      </c>
      <c r="P52" s="251">
        <v>76</v>
      </c>
      <c r="Q52" s="251">
        <v>114</v>
      </c>
      <c r="R52" s="251">
        <v>172</v>
      </c>
      <c r="S52" s="251">
        <v>171</v>
      </c>
      <c r="T52" s="251">
        <v>499</v>
      </c>
      <c r="U52" s="37">
        <v>33</v>
      </c>
    </row>
    <row r="53" spans="1:21" x14ac:dyDescent="0.15">
      <c r="A53" s="21">
        <v>34</v>
      </c>
      <c r="B53" s="20"/>
      <c r="C53" s="20"/>
      <c r="D53" s="20"/>
      <c r="E53" s="147" t="s">
        <v>224</v>
      </c>
      <c r="F53" s="335">
        <f>SUM(G53:T53)</f>
        <v>3637</v>
      </c>
      <c r="G53" s="188">
        <f>SUM(G50:G52)</f>
        <v>177</v>
      </c>
      <c r="H53" s="188">
        <f t="shared" ref="H53:T53" si="8">SUM(H50:H52)</f>
        <v>64</v>
      </c>
      <c r="I53" s="188">
        <f t="shared" si="8"/>
        <v>136</v>
      </c>
      <c r="J53" s="188">
        <f t="shared" si="8"/>
        <v>14</v>
      </c>
      <c r="K53" s="188">
        <f t="shared" si="8"/>
        <v>65</v>
      </c>
      <c r="L53" s="188">
        <f t="shared" si="8"/>
        <v>142</v>
      </c>
      <c r="M53" s="188">
        <f t="shared" si="8"/>
        <v>198</v>
      </c>
      <c r="N53" s="188">
        <f t="shared" si="8"/>
        <v>434</v>
      </c>
      <c r="O53" s="188">
        <f t="shared" si="8"/>
        <v>403</v>
      </c>
      <c r="P53" s="188">
        <f t="shared" si="8"/>
        <v>175</v>
      </c>
      <c r="Q53" s="188">
        <f t="shared" si="8"/>
        <v>253</v>
      </c>
      <c r="R53" s="188">
        <f t="shared" si="8"/>
        <v>351</v>
      </c>
      <c r="S53" s="188">
        <f t="shared" si="8"/>
        <v>336</v>
      </c>
      <c r="T53" s="188">
        <f t="shared" si="8"/>
        <v>889</v>
      </c>
      <c r="U53" s="37">
        <v>34</v>
      </c>
    </row>
    <row r="54" spans="1:21" x14ac:dyDescent="0.15">
      <c r="A54" s="16"/>
      <c r="B54" s="36" t="s">
        <v>90</v>
      </c>
      <c r="C54" s="5"/>
      <c r="D54" s="5"/>
      <c r="E54" s="5"/>
      <c r="F54" s="331"/>
      <c r="G54" s="45"/>
      <c r="H54" s="45"/>
      <c r="I54" s="45"/>
      <c r="J54" s="45"/>
      <c r="K54" s="45"/>
      <c r="L54" s="45"/>
      <c r="M54" s="45"/>
      <c r="N54" s="45"/>
      <c r="O54" s="45"/>
      <c r="P54" s="45"/>
      <c r="Q54" s="45"/>
      <c r="R54" s="45"/>
      <c r="S54" s="45"/>
      <c r="T54" s="45"/>
      <c r="U54" s="37"/>
    </row>
    <row r="55" spans="1:21" x14ac:dyDescent="0.15">
      <c r="A55" s="16"/>
      <c r="B55" s="36" t="s">
        <v>499</v>
      </c>
      <c r="C55" s="5"/>
      <c r="D55" s="5"/>
      <c r="E55" s="5"/>
      <c r="F55" s="331"/>
      <c r="G55" s="45"/>
      <c r="H55" s="45"/>
      <c r="I55" s="45"/>
      <c r="J55" s="45"/>
      <c r="K55" s="45"/>
      <c r="L55" s="45"/>
      <c r="M55" s="45"/>
      <c r="N55" s="45"/>
      <c r="O55" s="45"/>
      <c r="P55" s="45"/>
      <c r="Q55" s="45"/>
      <c r="R55" s="45"/>
      <c r="S55" s="45"/>
      <c r="T55" s="45"/>
      <c r="U55" s="37"/>
    </row>
    <row r="56" spans="1:21" x14ac:dyDescent="0.15">
      <c r="A56" s="21">
        <v>35</v>
      </c>
      <c r="B56" s="20"/>
      <c r="C56" s="481" t="s">
        <v>244</v>
      </c>
      <c r="D56" s="481"/>
      <c r="E56" s="481"/>
      <c r="F56" s="331">
        <f t="shared" ref="F56:F62" si="9">SUM(G56:T56)</f>
        <v>154764</v>
      </c>
      <c r="G56" s="45">
        <v>684</v>
      </c>
      <c r="H56" s="45">
        <v>271</v>
      </c>
      <c r="I56" s="45">
        <v>970</v>
      </c>
      <c r="J56" s="45">
        <v>311</v>
      </c>
      <c r="K56" s="45">
        <v>766</v>
      </c>
      <c r="L56" s="45">
        <v>1674</v>
      </c>
      <c r="M56" s="45">
        <v>2962</v>
      </c>
      <c r="N56" s="45">
        <v>10577</v>
      </c>
      <c r="O56" s="45">
        <v>13855</v>
      </c>
      <c r="P56" s="45">
        <v>7389</v>
      </c>
      <c r="Q56" s="45">
        <v>12588</v>
      </c>
      <c r="R56" s="45">
        <v>22092</v>
      </c>
      <c r="S56" s="45">
        <v>19006</v>
      </c>
      <c r="T56" s="45">
        <v>61619</v>
      </c>
      <c r="U56" s="37">
        <v>35</v>
      </c>
    </row>
    <row r="57" spans="1:21" x14ac:dyDescent="0.15">
      <c r="A57" s="21">
        <v>36</v>
      </c>
      <c r="B57" s="20"/>
      <c r="C57" s="481" t="s">
        <v>245</v>
      </c>
      <c r="D57" s="481"/>
      <c r="E57" s="481"/>
      <c r="F57" s="331">
        <f t="shared" si="9"/>
        <v>122037</v>
      </c>
      <c r="G57" s="45">
        <v>87</v>
      </c>
      <c r="H57" s="45">
        <v>49</v>
      </c>
      <c r="I57" s="45">
        <v>238</v>
      </c>
      <c r="J57" s="45">
        <v>82</v>
      </c>
      <c r="K57" s="45">
        <v>220</v>
      </c>
      <c r="L57" s="45">
        <v>560</v>
      </c>
      <c r="M57" s="45">
        <v>1157</v>
      </c>
      <c r="N57" s="45">
        <v>5209</v>
      </c>
      <c r="O57" s="45">
        <v>7867</v>
      </c>
      <c r="P57" s="45">
        <v>4766</v>
      </c>
      <c r="Q57" s="45">
        <v>8972</v>
      </c>
      <c r="R57" s="45">
        <v>17614</v>
      </c>
      <c r="S57" s="45">
        <v>16616</v>
      </c>
      <c r="T57" s="45">
        <v>58600</v>
      </c>
      <c r="U57" s="37">
        <v>36</v>
      </c>
    </row>
    <row r="58" spans="1:21" x14ac:dyDescent="0.15">
      <c r="A58" s="21">
        <v>37</v>
      </c>
      <c r="B58" s="20"/>
      <c r="C58" s="481" t="s">
        <v>246</v>
      </c>
      <c r="D58" s="481"/>
      <c r="E58" s="481"/>
      <c r="F58" s="331">
        <f t="shared" si="9"/>
        <v>14235</v>
      </c>
      <c r="G58" s="45">
        <v>107</v>
      </c>
      <c r="H58" s="45">
        <v>38</v>
      </c>
      <c r="I58" s="45">
        <v>98</v>
      </c>
      <c r="J58" s="45">
        <v>23</v>
      </c>
      <c r="K58" s="45">
        <v>42</v>
      </c>
      <c r="L58" s="45">
        <v>105</v>
      </c>
      <c r="M58" s="45">
        <v>227</v>
      </c>
      <c r="N58" s="45">
        <v>1290</v>
      </c>
      <c r="O58" s="45">
        <v>1909</v>
      </c>
      <c r="P58" s="45">
        <v>913</v>
      </c>
      <c r="Q58" s="45">
        <v>1502</v>
      </c>
      <c r="R58" s="45">
        <v>2437</v>
      </c>
      <c r="S58" s="45">
        <v>1761</v>
      </c>
      <c r="T58" s="45">
        <v>3783</v>
      </c>
      <c r="U58" s="37">
        <v>37</v>
      </c>
    </row>
    <row r="59" spans="1:21" x14ac:dyDescent="0.15">
      <c r="A59" s="21">
        <v>38</v>
      </c>
      <c r="B59" s="20"/>
      <c r="C59" s="481" t="s">
        <v>247</v>
      </c>
      <c r="D59" s="481"/>
      <c r="E59" s="481"/>
      <c r="F59" s="331">
        <f t="shared" si="9"/>
        <v>6987</v>
      </c>
      <c r="G59" s="45">
        <v>18</v>
      </c>
      <c r="H59" s="45">
        <v>7</v>
      </c>
      <c r="I59" s="45">
        <v>25</v>
      </c>
      <c r="J59" s="45">
        <v>8</v>
      </c>
      <c r="K59" s="45">
        <v>19</v>
      </c>
      <c r="L59" s="45">
        <v>37</v>
      </c>
      <c r="M59" s="45">
        <v>92</v>
      </c>
      <c r="N59" s="45">
        <v>461</v>
      </c>
      <c r="O59" s="45">
        <v>681</v>
      </c>
      <c r="P59" s="45">
        <v>397</v>
      </c>
      <c r="Q59" s="45">
        <v>666</v>
      </c>
      <c r="R59" s="45">
        <v>1217</v>
      </c>
      <c r="S59" s="45">
        <v>1004</v>
      </c>
      <c r="T59" s="45">
        <v>2355</v>
      </c>
      <c r="U59" s="37">
        <v>38</v>
      </c>
    </row>
    <row r="60" spans="1:21" x14ac:dyDescent="0.15">
      <c r="A60" s="21">
        <v>39</v>
      </c>
      <c r="B60" s="20"/>
      <c r="C60" s="481" t="s">
        <v>248</v>
      </c>
      <c r="D60" s="481"/>
      <c r="E60" s="481"/>
      <c r="F60" s="331">
        <f t="shared" si="9"/>
        <v>106271</v>
      </c>
      <c r="G60" s="45">
        <v>67</v>
      </c>
      <c r="H60" s="45">
        <v>42</v>
      </c>
      <c r="I60" s="45">
        <v>205</v>
      </c>
      <c r="J60" s="45">
        <v>85</v>
      </c>
      <c r="K60" s="45">
        <v>238</v>
      </c>
      <c r="L60" s="45">
        <v>655</v>
      </c>
      <c r="M60" s="45">
        <v>1613</v>
      </c>
      <c r="N60" s="45">
        <v>7932</v>
      </c>
      <c r="O60" s="45">
        <v>12492</v>
      </c>
      <c r="P60" s="45">
        <v>7226</v>
      </c>
      <c r="Q60" s="45">
        <v>12097</v>
      </c>
      <c r="R60" s="45">
        <v>19051</v>
      </c>
      <c r="S60" s="45">
        <v>14384</v>
      </c>
      <c r="T60" s="45">
        <v>30184</v>
      </c>
      <c r="U60" s="37">
        <v>39</v>
      </c>
    </row>
    <row r="61" spans="1:21" x14ac:dyDescent="0.15">
      <c r="A61" s="21">
        <v>40</v>
      </c>
      <c r="B61" s="20"/>
      <c r="C61" s="481" t="s">
        <v>249</v>
      </c>
      <c r="D61" s="481"/>
      <c r="E61" s="481"/>
      <c r="F61" s="331">
        <f t="shared" si="9"/>
        <v>54916</v>
      </c>
      <c r="G61" s="45">
        <v>18</v>
      </c>
      <c r="H61" s="45">
        <v>22</v>
      </c>
      <c r="I61" s="45">
        <v>94</v>
      </c>
      <c r="J61" s="45">
        <v>47</v>
      </c>
      <c r="K61" s="45">
        <v>103</v>
      </c>
      <c r="L61" s="45">
        <v>240</v>
      </c>
      <c r="M61" s="45">
        <v>499</v>
      </c>
      <c r="N61" s="45">
        <v>2762</v>
      </c>
      <c r="O61" s="45">
        <v>4586</v>
      </c>
      <c r="P61" s="45">
        <v>2784</v>
      </c>
      <c r="Q61" s="45">
        <v>5186</v>
      </c>
      <c r="R61" s="45">
        <v>9434</v>
      </c>
      <c r="S61" s="45">
        <v>8319</v>
      </c>
      <c r="T61" s="45">
        <v>20822</v>
      </c>
      <c r="U61" s="37">
        <v>40</v>
      </c>
    </row>
    <row r="62" spans="1:21" x14ac:dyDescent="0.15">
      <c r="A62" s="21">
        <v>41</v>
      </c>
      <c r="B62" s="20"/>
      <c r="C62" s="481" t="s">
        <v>250</v>
      </c>
      <c r="D62" s="481"/>
      <c r="E62" s="481"/>
      <c r="F62" s="331">
        <f t="shared" si="9"/>
        <v>127748</v>
      </c>
      <c r="G62" s="45">
        <v>388</v>
      </c>
      <c r="H62" s="45">
        <v>165</v>
      </c>
      <c r="I62" s="45">
        <v>502</v>
      </c>
      <c r="J62" s="45">
        <v>182</v>
      </c>
      <c r="K62" s="45">
        <v>579</v>
      </c>
      <c r="L62" s="45">
        <v>2004</v>
      </c>
      <c r="M62" s="45">
        <v>4334</v>
      </c>
      <c r="N62" s="45">
        <v>14757</v>
      </c>
      <c r="O62" s="45">
        <v>16393</v>
      </c>
      <c r="P62" s="45">
        <v>7744</v>
      </c>
      <c r="Q62" s="45">
        <v>12237</v>
      </c>
      <c r="R62" s="45">
        <v>18841</v>
      </c>
      <c r="S62" s="45">
        <v>14848</v>
      </c>
      <c r="T62" s="45">
        <v>34774</v>
      </c>
      <c r="U62" s="37">
        <v>41</v>
      </c>
    </row>
    <row r="63" spans="1:21" x14ac:dyDescent="0.15">
      <c r="A63" s="21">
        <v>42</v>
      </c>
      <c r="B63" s="20"/>
      <c r="C63" s="481" t="s">
        <v>251</v>
      </c>
      <c r="D63" s="481"/>
      <c r="E63" s="481"/>
      <c r="F63" s="331">
        <f t="shared" ref="F63:F71" si="10">SUM(G63:T63)</f>
        <v>51279</v>
      </c>
      <c r="G63" s="45">
        <v>55</v>
      </c>
      <c r="H63" s="45">
        <v>28</v>
      </c>
      <c r="I63" s="45">
        <v>125</v>
      </c>
      <c r="J63" s="45">
        <v>59</v>
      </c>
      <c r="K63" s="45">
        <v>167</v>
      </c>
      <c r="L63" s="45">
        <v>418</v>
      </c>
      <c r="M63" s="45">
        <v>1006</v>
      </c>
      <c r="N63" s="45">
        <v>3917</v>
      </c>
      <c r="O63" s="45">
        <v>5005</v>
      </c>
      <c r="P63" s="45">
        <v>2619</v>
      </c>
      <c r="Q63" s="45">
        <v>4308</v>
      </c>
      <c r="R63" s="45">
        <v>7673</v>
      </c>
      <c r="S63" s="45">
        <v>6823</v>
      </c>
      <c r="T63" s="45">
        <v>19076</v>
      </c>
      <c r="U63" s="37">
        <v>42</v>
      </c>
    </row>
    <row r="64" spans="1:21" x14ac:dyDescent="0.15">
      <c r="A64" s="21">
        <v>43</v>
      </c>
      <c r="B64" s="20"/>
      <c r="C64" s="481" t="s">
        <v>252</v>
      </c>
      <c r="D64" s="481"/>
      <c r="E64" s="481"/>
      <c r="F64" s="331">
        <f t="shared" si="10"/>
        <v>89386</v>
      </c>
      <c r="G64" s="45">
        <v>148</v>
      </c>
      <c r="H64" s="45">
        <v>123</v>
      </c>
      <c r="I64" s="45">
        <v>441</v>
      </c>
      <c r="J64" s="45">
        <v>136</v>
      </c>
      <c r="K64" s="45">
        <v>486</v>
      </c>
      <c r="L64" s="45">
        <v>1707</v>
      </c>
      <c r="M64" s="45">
        <v>3439</v>
      </c>
      <c r="N64" s="45">
        <v>10017</v>
      </c>
      <c r="O64" s="45">
        <v>10014</v>
      </c>
      <c r="P64" s="45">
        <v>4772</v>
      </c>
      <c r="Q64" s="45">
        <v>7602</v>
      </c>
      <c r="R64" s="45">
        <v>12305</v>
      </c>
      <c r="S64" s="45">
        <v>9998</v>
      </c>
      <c r="T64" s="45">
        <v>28198</v>
      </c>
      <c r="U64" s="37">
        <v>43</v>
      </c>
    </row>
    <row r="65" spans="1:21" x14ac:dyDescent="0.15">
      <c r="A65" s="21">
        <v>44</v>
      </c>
      <c r="B65" s="20"/>
      <c r="C65" s="481" t="s">
        <v>253</v>
      </c>
      <c r="D65" s="481"/>
      <c r="E65" s="481"/>
      <c r="F65" s="331">
        <f t="shared" si="10"/>
        <v>47600</v>
      </c>
      <c r="G65" s="45">
        <v>25</v>
      </c>
      <c r="H65" s="45">
        <v>24</v>
      </c>
      <c r="I65" s="45">
        <v>87</v>
      </c>
      <c r="J65" s="45">
        <v>47</v>
      </c>
      <c r="K65" s="45">
        <v>156</v>
      </c>
      <c r="L65" s="45">
        <v>504</v>
      </c>
      <c r="M65" s="45">
        <v>1179</v>
      </c>
      <c r="N65" s="45">
        <v>3601</v>
      </c>
      <c r="O65" s="45">
        <v>3981</v>
      </c>
      <c r="P65" s="45">
        <v>2043</v>
      </c>
      <c r="Q65" s="45">
        <v>3657</v>
      </c>
      <c r="R65" s="45">
        <v>6430</v>
      </c>
      <c r="S65" s="45">
        <v>6259</v>
      </c>
      <c r="T65" s="45">
        <v>19607</v>
      </c>
      <c r="U65" s="37">
        <v>44</v>
      </c>
    </row>
    <row r="66" spans="1:21" x14ac:dyDescent="0.15">
      <c r="A66" s="21">
        <v>45</v>
      </c>
      <c r="B66" s="20"/>
      <c r="C66" s="481" t="s">
        <v>254</v>
      </c>
      <c r="D66" s="481"/>
      <c r="E66" s="481"/>
      <c r="F66" s="331">
        <f t="shared" si="10"/>
        <v>140282</v>
      </c>
      <c r="G66" s="45">
        <v>6</v>
      </c>
      <c r="H66" s="45">
        <v>8</v>
      </c>
      <c r="I66" s="45">
        <v>36</v>
      </c>
      <c r="J66" s="45">
        <v>27</v>
      </c>
      <c r="K66" s="45">
        <v>301</v>
      </c>
      <c r="L66" s="45">
        <v>1696</v>
      </c>
      <c r="M66" s="45">
        <v>2207</v>
      </c>
      <c r="N66" s="45">
        <v>5886</v>
      </c>
      <c r="O66" s="45">
        <v>10526</v>
      </c>
      <c r="P66" s="45">
        <v>6657</v>
      </c>
      <c r="Q66" s="45">
        <v>12311</v>
      </c>
      <c r="R66" s="45">
        <v>24501</v>
      </c>
      <c r="S66" s="45">
        <v>23365</v>
      </c>
      <c r="T66" s="45">
        <v>52755</v>
      </c>
      <c r="U66" s="37">
        <v>45</v>
      </c>
    </row>
    <row r="67" spans="1:21" x14ac:dyDescent="0.15">
      <c r="A67" s="21">
        <v>46</v>
      </c>
      <c r="B67" s="20"/>
      <c r="C67" s="481" t="s">
        <v>255</v>
      </c>
      <c r="D67" s="481"/>
      <c r="E67" s="481"/>
      <c r="F67" s="331">
        <f t="shared" si="10"/>
        <v>39653</v>
      </c>
      <c r="G67" s="45">
        <v>1</v>
      </c>
      <c r="H67" s="45">
        <v>0</v>
      </c>
      <c r="I67" s="45">
        <v>11</v>
      </c>
      <c r="J67" s="45">
        <v>5</v>
      </c>
      <c r="K67" s="45">
        <v>42</v>
      </c>
      <c r="L67" s="45">
        <v>167</v>
      </c>
      <c r="M67" s="45">
        <v>261</v>
      </c>
      <c r="N67" s="45">
        <v>822</v>
      </c>
      <c r="O67" s="45">
        <v>1621</v>
      </c>
      <c r="P67" s="45">
        <v>1146</v>
      </c>
      <c r="Q67" s="45">
        <v>2216</v>
      </c>
      <c r="R67" s="45">
        <v>5240</v>
      </c>
      <c r="S67" s="45">
        <v>6587</v>
      </c>
      <c r="T67" s="45">
        <v>21534</v>
      </c>
      <c r="U67" s="37">
        <v>46</v>
      </c>
    </row>
    <row r="68" spans="1:21" x14ac:dyDescent="0.15">
      <c r="A68" s="21">
        <v>47</v>
      </c>
      <c r="B68" s="20"/>
      <c r="C68" s="481" t="s">
        <v>256</v>
      </c>
      <c r="D68" s="481"/>
      <c r="E68" s="481"/>
      <c r="F68" s="331">
        <f t="shared" si="10"/>
        <v>104380</v>
      </c>
      <c r="G68" s="45">
        <v>238</v>
      </c>
      <c r="H68" s="45">
        <v>320</v>
      </c>
      <c r="I68" s="45">
        <v>3921</v>
      </c>
      <c r="J68" s="45">
        <v>1993</v>
      </c>
      <c r="K68" s="45">
        <v>4314</v>
      </c>
      <c r="L68" s="45">
        <v>6028</v>
      </c>
      <c r="M68" s="45">
        <v>7518</v>
      </c>
      <c r="N68" s="45">
        <v>15366</v>
      </c>
      <c r="O68" s="45">
        <v>13186</v>
      </c>
      <c r="P68" s="45">
        <v>5921</v>
      </c>
      <c r="Q68" s="45">
        <v>9337</v>
      </c>
      <c r="R68" s="45">
        <v>14401</v>
      </c>
      <c r="S68" s="45">
        <v>9656</v>
      </c>
      <c r="T68" s="45">
        <v>12181</v>
      </c>
      <c r="U68" s="37">
        <v>47</v>
      </c>
    </row>
    <row r="69" spans="1:21" x14ac:dyDescent="0.15">
      <c r="A69" s="21">
        <v>48</v>
      </c>
      <c r="B69" s="20"/>
      <c r="C69" s="481" t="s">
        <v>257</v>
      </c>
      <c r="D69" s="481"/>
      <c r="E69" s="481"/>
      <c r="F69" s="331">
        <f t="shared" si="10"/>
        <v>42076</v>
      </c>
      <c r="G69" s="45">
        <v>18</v>
      </c>
      <c r="H69" s="45">
        <v>32</v>
      </c>
      <c r="I69" s="45">
        <v>360</v>
      </c>
      <c r="J69" s="45">
        <v>188</v>
      </c>
      <c r="K69" s="45">
        <v>512</v>
      </c>
      <c r="L69" s="45">
        <v>882</v>
      </c>
      <c r="M69" s="45">
        <v>1444</v>
      </c>
      <c r="N69" s="45">
        <v>4556</v>
      </c>
      <c r="O69" s="45">
        <v>5264</v>
      </c>
      <c r="P69" s="45">
        <v>2585</v>
      </c>
      <c r="Q69" s="45">
        <v>4479</v>
      </c>
      <c r="R69" s="45">
        <v>7743</v>
      </c>
      <c r="S69" s="45">
        <v>5690</v>
      </c>
      <c r="T69" s="45">
        <v>8323</v>
      </c>
      <c r="U69" s="37">
        <v>48</v>
      </c>
    </row>
    <row r="70" spans="1:21" x14ac:dyDescent="0.15">
      <c r="A70" s="21">
        <v>49</v>
      </c>
      <c r="B70" s="20"/>
      <c r="C70" s="481" t="s">
        <v>258</v>
      </c>
      <c r="D70" s="481"/>
      <c r="E70" s="481"/>
      <c r="F70" s="331">
        <f t="shared" si="10"/>
        <v>42896</v>
      </c>
      <c r="G70" s="45">
        <v>296</v>
      </c>
      <c r="H70" s="45">
        <v>353</v>
      </c>
      <c r="I70" s="45">
        <v>1289</v>
      </c>
      <c r="J70" s="45">
        <v>403</v>
      </c>
      <c r="K70" s="45">
        <v>1019</v>
      </c>
      <c r="L70" s="45">
        <v>1835</v>
      </c>
      <c r="M70" s="45">
        <v>2670</v>
      </c>
      <c r="N70" s="45">
        <v>6512</v>
      </c>
      <c r="O70" s="45">
        <v>5773</v>
      </c>
      <c r="P70" s="45">
        <v>2394</v>
      </c>
      <c r="Q70" s="45">
        <v>3693</v>
      </c>
      <c r="R70" s="45">
        <v>5377</v>
      </c>
      <c r="S70" s="45">
        <v>3904</v>
      </c>
      <c r="T70" s="45">
        <v>7378</v>
      </c>
      <c r="U70" s="37">
        <v>49</v>
      </c>
    </row>
    <row r="71" spans="1:21" x14ac:dyDescent="0.15">
      <c r="A71" s="21">
        <v>50</v>
      </c>
      <c r="B71" s="20"/>
      <c r="C71" s="481" t="s">
        <v>259</v>
      </c>
      <c r="D71" s="481"/>
      <c r="E71" s="481"/>
      <c r="F71" s="331">
        <f t="shared" si="10"/>
        <v>13335</v>
      </c>
      <c r="G71" s="45">
        <v>16</v>
      </c>
      <c r="H71" s="45">
        <v>13</v>
      </c>
      <c r="I71" s="45">
        <v>93</v>
      </c>
      <c r="J71" s="45">
        <v>38</v>
      </c>
      <c r="K71" s="45">
        <v>109</v>
      </c>
      <c r="L71" s="45">
        <v>257</v>
      </c>
      <c r="M71" s="45">
        <v>510</v>
      </c>
      <c r="N71" s="45">
        <v>1976</v>
      </c>
      <c r="O71" s="45">
        <v>1783</v>
      </c>
      <c r="P71" s="45">
        <v>731</v>
      </c>
      <c r="Q71" s="45">
        <v>1158</v>
      </c>
      <c r="R71" s="45">
        <v>1789</v>
      </c>
      <c r="S71" s="45">
        <v>1520</v>
      </c>
      <c r="T71" s="45">
        <v>3342</v>
      </c>
      <c r="U71" s="37">
        <v>50</v>
      </c>
    </row>
    <row r="72" spans="1:21" x14ac:dyDescent="0.15">
      <c r="A72" s="21">
        <v>51</v>
      </c>
      <c r="B72" s="20"/>
      <c r="C72" s="20"/>
      <c r="D72" s="20"/>
      <c r="E72" s="147" t="s">
        <v>224</v>
      </c>
      <c r="F72" s="335">
        <f>SUM(G72:T72)</f>
        <v>1157845</v>
      </c>
      <c r="G72" s="188">
        <f t="shared" ref="G72:T72" si="11">SUM(G56:G71)</f>
        <v>2172</v>
      </c>
      <c r="H72" s="188">
        <f t="shared" si="11"/>
        <v>1495</v>
      </c>
      <c r="I72" s="188">
        <f t="shared" si="11"/>
        <v>8495</v>
      </c>
      <c r="J72" s="188">
        <f t="shared" si="11"/>
        <v>3634</v>
      </c>
      <c r="K72" s="188">
        <f t="shared" si="11"/>
        <v>9073</v>
      </c>
      <c r="L72" s="188">
        <f t="shared" si="11"/>
        <v>18769</v>
      </c>
      <c r="M72" s="188">
        <f t="shared" si="11"/>
        <v>31118</v>
      </c>
      <c r="N72" s="188">
        <f t="shared" si="11"/>
        <v>95641</v>
      </c>
      <c r="O72" s="188">
        <f t="shared" si="11"/>
        <v>114936</v>
      </c>
      <c r="P72" s="188">
        <f t="shared" si="11"/>
        <v>60087</v>
      </c>
      <c r="Q72" s="188">
        <f t="shared" si="11"/>
        <v>102009</v>
      </c>
      <c r="R72" s="188">
        <f t="shared" si="11"/>
        <v>176145</v>
      </c>
      <c r="S72" s="188">
        <f t="shared" si="11"/>
        <v>149740</v>
      </c>
      <c r="T72" s="188">
        <f t="shared" si="11"/>
        <v>384531</v>
      </c>
      <c r="U72" s="37">
        <v>51</v>
      </c>
    </row>
    <row r="73" spans="1:21" x14ac:dyDescent="0.15">
      <c r="A73" s="16"/>
      <c r="B73" s="36" t="s">
        <v>91</v>
      </c>
      <c r="C73" s="5"/>
      <c r="D73" s="5"/>
      <c r="E73" s="5"/>
      <c r="F73" s="331"/>
      <c r="G73" s="45"/>
      <c r="H73" s="45"/>
      <c r="I73" s="45"/>
      <c r="J73" s="45"/>
      <c r="K73" s="45"/>
      <c r="L73" s="45"/>
      <c r="M73" s="45"/>
      <c r="N73" s="45"/>
      <c r="O73" s="45"/>
      <c r="P73" s="45"/>
      <c r="Q73" s="45"/>
      <c r="R73" s="45"/>
      <c r="S73" s="45"/>
      <c r="T73" s="45"/>
      <c r="U73" s="37"/>
    </row>
    <row r="74" spans="1:21" x14ac:dyDescent="0.15">
      <c r="A74" s="21"/>
      <c r="B74" s="36" t="s">
        <v>500</v>
      </c>
      <c r="C74" s="20"/>
      <c r="D74" s="20"/>
      <c r="E74" s="5"/>
      <c r="F74" s="331"/>
      <c r="G74" s="45"/>
      <c r="H74" s="45"/>
      <c r="I74" s="45"/>
      <c r="J74" s="45"/>
      <c r="K74" s="45"/>
      <c r="L74" s="45"/>
      <c r="M74" s="45"/>
      <c r="N74" s="45"/>
      <c r="O74" s="45"/>
      <c r="P74" s="45"/>
      <c r="Q74" s="45"/>
      <c r="R74" s="45"/>
      <c r="S74" s="45"/>
      <c r="T74" s="45"/>
      <c r="U74" s="37"/>
    </row>
    <row r="75" spans="1:21" x14ac:dyDescent="0.15">
      <c r="A75" s="21">
        <v>52</v>
      </c>
      <c r="B75" s="20"/>
      <c r="C75" s="481" t="s">
        <v>260</v>
      </c>
      <c r="D75" s="481"/>
      <c r="E75" s="481"/>
      <c r="F75" s="331">
        <f>SUM(G75:T75)</f>
        <v>11332</v>
      </c>
      <c r="G75" s="45">
        <v>10</v>
      </c>
      <c r="H75" s="45">
        <v>15</v>
      </c>
      <c r="I75" s="45">
        <v>57</v>
      </c>
      <c r="J75" s="45">
        <v>36</v>
      </c>
      <c r="K75" s="45">
        <v>221</v>
      </c>
      <c r="L75" s="45">
        <v>911</v>
      </c>
      <c r="M75" s="45">
        <v>1515</v>
      </c>
      <c r="N75" s="45">
        <v>2393</v>
      </c>
      <c r="O75" s="45">
        <v>1523</v>
      </c>
      <c r="P75" s="45">
        <v>586</v>
      </c>
      <c r="Q75" s="45">
        <v>690</v>
      </c>
      <c r="R75" s="45">
        <v>1059</v>
      </c>
      <c r="S75" s="45">
        <v>750</v>
      </c>
      <c r="T75" s="45">
        <v>1566</v>
      </c>
      <c r="U75" s="37">
        <v>52</v>
      </c>
    </row>
    <row r="76" spans="1:21" x14ac:dyDescent="0.15">
      <c r="A76" s="21">
        <v>53</v>
      </c>
      <c r="B76" s="20"/>
      <c r="C76" s="482" t="s">
        <v>108</v>
      </c>
      <c r="D76" s="482"/>
      <c r="E76" s="482"/>
      <c r="F76" s="331"/>
      <c r="G76" s="45"/>
      <c r="H76" s="45"/>
      <c r="I76" s="45"/>
      <c r="J76" s="45"/>
      <c r="K76" s="45"/>
      <c r="L76" s="45"/>
      <c r="M76" s="45"/>
      <c r="N76" s="45"/>
      <c r="O76" s="45"/>
      <c r="P76" s="45"/>
      <c r="Q76" s="45"/>
      <c r="R76" s="45"/>
      <c r="S76" s="45"/>
      <c r="T76" s="45"/>
      <c r="U76" s="37"/>
    </row>
    <row r="77" spans="1:21" x14ac:dyDescent="0.15">
      <c r="A77" s="21"/>
      <c r="B77" s="20"/>
      <c r="C77" s="483" t="s">
        <v>369</v>
      </c>
      <c r="D77" s="483"/>
      <c r="E77" s="484"/>
      <c r="F77" s="331">
        <f>SUM(G77:T77)</f>
        <v>49872</v>
      </c>
      <c r="G77" s="45">
        <v>240</v>
      </c>
      <c r="H77" s="45">
        <v>238</v>
      </c>
      <c r="I77" s="45">
        <v>1426</v>
      </c>
      <c r="J77" s="45">
        <v>552</v>
      </c>
      <c r="K77" s="45">
        <v>1745</v>
      </c>
      <c r="L77" s="45">
        <v>3725</v>
      </c>
      <c r="M77" s="45">
        <v>5026</v>
      </c>
      <c r="N77" s="45">
        <v>8434</v>
      </c>
      <c r="O77" s="45">
        <v>6368</v>
      </c>
      <c r="P77" s="45">
        <v>2648</v>
      </c>
      <c r="Q77" s="45">
        <v>3572</v>
      </c>
      <c r="R77" s="45">
        <v>5067</v>
      </c>
      <c r="S77" s="45">
        <v>3709</v>
      </c>
      <c r="T77" s="45">
        <v>7122</v>
      </c>
      <c r="U77" s="37">
        <v>53</v>
      </c>
    </row>
    <row r="78" spans="1:21" x14ac:dyDescent="0.15">
      <c r="A78" s="21">
        <v>54</v>
      </c>
      <c r="B78" s="20"/>
      <c r="C78" s="482" t="s">
        <v>109</v>
      </c>
      <c r="D78" s="482"/>
      <c r="E78" s="482"/>
      <c r="F78" s="331"/>
      <c r="G78" s="45"/>
      <c r="H78" s="45"/>
      <c r="I78" s="45"/>
      <c r="J78" s="45"/>
      <c r="K78" s="45"/>
      <c r="L78" s="45"/>
      <c r="M78" s="45"/>
      <c r="N78" s="45"/>
      <c r="O78" s="45"/>
      <c r="P78" s="45"/>
      <c r="Q78" s="45"/>
      <c r="R78" s="45"/>
      <c r="S78" s="45"/>
      <c r="T78" s="45"/>
      <c r="U78" s="37"/>
    </row>
    <row r="79" spans="1:21" x14ac:dyDescent="0.15">
      <c r="A79" s="21"/>
      <c r="B79" s="20"/>
      <c r="C79" s="483" t="s">
        <v>369</v>
      </c>
      <c r="D79" s="483"/>
      <c r="E79" s="484"/>
      <c r="F79" s="331">
        <f>SUM(G79:T79)</f>
        <v>27890</v>
      </c>
      <c r="G79" s="45">
        <v>118</v>
      </c>
      <c r="H79" s="45">
        <v>131</v>
      </c>
      <c r="I79" s="45">
        <v>1005</v>
      </c>
      <c r="J79" s="45">
        <v>410</v>
      </c>
      <c r="K79" s="45">
        <v>1136</v>
      </c>
      <c r="L79" s="45">
        <v>2491</v>
      </c>
      <c r="M79" s="45">
        <v>2868</v>
      </c>
      <c r="N79" s="45">
        <v>4383</v>
      </c>
      <c r="O79" s="45">
        <v>3097</v>
      </c>
      <c r="P79" s="45">
        <v>1229</v>
      </c>
      <c r="Q79" s="45">
        <v>1687</v>
      </c>
      <c r="R79" s="45">
        <v>2514</v>
      </c>
      <c r="S79" s="45">
        <v>1894</v>
      </c>
      <c r="T79" s="45">
        <v>4927</v>
      </c>
      <c r="U79" s="37">
        <v>54</v>
      </c>
    </row>
    <row r="80" spans="1:21" x14ac:dyDescent="0.15">
      <c r="A80" s="21">
        <v>55</v>
      </c>
      <c r="B80" s="20"/>
      <c r="C80" s="482" t="s">
        <v>105</v>
      </c>
      <c r="D80" s="482"/>
      <c r="E80" s="482"/>
      <c r="F80" s="331"/>
      <c r="G80" s="45"/>
      <c r="H80" s="45"/>
      <c r="I80" s="45"/>
      <c r="J80" s="45"/>
      <c r="K80" s="45"/>
      <c r="L80" s="45"/>
      <c r="M80" s="45"/>
      <c r="N80" s="45"/>
      <c r="O80" s="45"/>
      <c r="P80" s="45"/>
      <c r="Q80" s="45"/>
      <c r="R80" s="45"/>
      <c r="S80" s="45"/>
      <c r="T80" s="45"/>
      <c r="U80" s="37"/>
    </row>
    <row r="81" spans="1:21" x14ac:dyDescent="0.15">
      <c r="A81" s="21"/>
      <c r="B81" s="20"/>
      <c r="C81" s="482" t="s">
        <v>370</v>
      </c>
      <c r="D81" s="482"/>
      <c r="E81" s="485"/>
      <c r="F81" s="331"/>
      <c r="G81" s="45"/>
      <c r="H81" s="45"/>
      <c r="I81" s="45"/>
      <c r="J81" s="45"/>
      <c r="K81" s="45"/>
      <c r="L81" s="45"/>
      <c r="M81" s="45"/>
      <c r="N81" s="45"/>
      <c r="O81" s="45"/>
      <c r="P81" s="45"/>
      <c r="Q81" s="45"/>
      <c r="R81" s="45"/>
      <c r="S81" s="45"/>
      <c r="T81" s="45"/>
      <c r="U81" s="37"/>
    </row>
    <row r="82" spans="1:21" x14ac:dyDescent="0.15">
      <c r="A82" s="21"/>
      <c r="B82" s="20"/>
      <c r="C82" s="481" t="s">
        <v>283</v>
      </c>
      <c r="D82" s="481"/>
      <c r="E82" s="486"/>
      <c r="F82" s="331">
        <f>SUM(G82:T82)</f>
        <v>132940</v>
      </c>
      <c r="G82" s="45">
        <v>184</v>
      </c>
      <c r="H82" s="45">
        <v>212</v>
      </c>
      <c r="I82" s="45">
        <v>1416</v>
      </c>
      <c r="J82" s="45">
        <v>611</v>
      </c>
      <c r="K82" s="45">
        <v>1962</v>
      </c>
      <c r="L82" s="45">
        <v>4464</v>
      </c>
      <c r="M82" s="45">
        <v>5461</v>
      </c>
      <c r="N82" s="45">
        <v>11182</v>
      </c>
      <c r="O82" s="45">
        <v>11342</v>
      </c>
      <c r="P82" s="45">
        <v>5320</v>
      </c>
      <c r="Q82" s="45">
        <v>8551</v>
      </c>
      <c r="R82" s="45">
        <v>14730</v>
      </c>
      <c r="S82" s="45">
        <v>12870</v>
      </c>
      <c r="T82" s="45">
        <v>54635</v>
      </c>
      <c r="U82" s="37">
        <v>55</v>
      </c>
    </row>
    <row r="83" spans="1:21" x14ac:dyDescent="0.15">
      <c r="A83" s="21">
        <v>56</v>
      </c>
      <c r="B83" s="20"/>
      <c r="C83" s="482" t="s">
        <v>105</v>
      </c>
      <c r="D83" s="482"/>
      <c r="E83" s="482"/>
      <c r="F83" s="331"/>
      <c r="G83" s="45"/>
      <c r="H83" s="45"/>
      <c r="I83" s="45"/>
      <c r="J83" s="45"/>
      <c r="K83" s="45"/>
      <c r="L83" s="45"/>
      <c r="M83" s="45"/>
      <c r="N83" s="45"/>
      <c r="O83" s="45"/>
      <c r="P83" s="45"/>
      <c r="Q83" s="45"/>
      <c r="R83" s="45"/>
      <c r="S83" s="45"/>
      <c r="T83" s="45"/>
      <c r="U83" s="37"/>
    </row>
    <row r="84" spans="1:21" x14ac:dyDescent="0.15">
      <c r="A84" s="21"/>
      <c r="B84" s="20"/>
      <c r="C84" s="481" t="s">
        <v>371</v>
      </c>
      <c r="D84" s="481"/>
      <c r="E84" s="486"/>
      <c r="F84" s="331">
        <f>SUM(G84:T84)</f>
        <v>167323</v>
      </c>
      <c r="G84" s="45">
        <v>230</v>
      </c>
      <c r="H84" s="45">
        <v>311</v>
      </c>
      <c r="I84" s="45">
        <v>2633</v>
      </c>
      <c r="J84" s="45">
        <v>1140</v>
      </c>
      <c r="K84" s="45">
        <v>3021</v>
      </c>
      <c r="L84" s="45">
        <v>6033</v>
      </c>
      <c r="M84" s="45">
        <v>7308</v>
      </c>
      <c r="N84" s="45">
        <v>14467</v>
      </c>
      <c r="O84" s="45">
        <v>13807</v>
      </c>
      <c r="P84" s="45">
        <v>6429</v>
      </c>
      <c r="Q84" s="45">
        <v>10595</v>
      </c>
      <c r="R84" s="45">
        <v>19409</v>
      </c>
      <c r="S84" s="45">
        <v>17886</v>
      </c>
      <c r="T84" s="45">
        <v>64054</v>
      </c>
      <c r="U84" s="37">
        <v>56</v>
      </c>
    </row>
    <row r="85" spans="1:21" x14ac:dyDescent="0.15">
      <c r="A85" s="21">
        <v>57</v>
      </c>
      <c r="B85" s="20"/>
      <c r="C85" s="481" t="s">
        <v>501</v>
      </c>
      <c r="D85" s="481"/>
      <c r="E85" s="481"/>
      <c r="F85" s="331">
        <f>SUM(G85:T85)</f>
        <v>198866</v>
      </c>
      <c r="G85" s="45">
        <v>2276</v>
      </c>
      <c r="H85" s="45">
        <v>3559</v>
      </c>
      <c r="I85" s="45">
        <v>28201</v>
      </c>
      <c r="J85" s="45">
        <v>10423</v>
      </c>
      <c r="K85" s="45">
        <v>25448</v>
      </c>
      <c r="L85" s="45">
        <v>34951</v>
      </c>
      <c r="M85" s="45">
        <v>26083</v>
      </c>
      <c r="N85" s="45">
        <v>26571</v>
      </c>
      <c r="O85" s="45">
        <v>15417</v>
      </c>
      <c r="P85" s="45">
        <v>4924</v>
      </c>
      <c r="Q85" s="45">
        <v>5852</v>
      </c>
      <c r="R85" s="45">
        <v>6849</v>
      </c>
      <c r="S85" s="45">
        <v>3446</v>
      </c>
      <c r="T85" s="45">
        <v>4866</v>
      </c>
      <c r="U85" s="37">
        <v>57</v>
      </c>
    </row>
    <row r="86" spans="1:21" x14ac:dyDescent="0.15">
      <c r="A86" s="21">
        <v>58</v>
      </c>
      <c r="B86" s="20"/>
      <c r="C86" s="481" t="s">
        <v>261</v>
      </c>
      <c r="D86" s="481"/>
      <c r="E86" s="481"/>
      <c r="F86" s="331">
        <f>SUM(G86:T86)</f>
        <v>108658</v>
      </c>
      <c r="G86" s="45">
        <v>3</v>
      </c>
      <c r="H86" s="45">
        <v>6</v>
      </c>
      <c r="I86" s="45">
        <v>276</v>
      </c>
      <c r="J86" s="45">
        <v>208</v>
      </c>
      <c r="K86" s="45">
        <v>1667</v>
      </c>
      <c r="L86" s="45">
        <v>9085</v>
      </c>
      <c r="M86" s="45">
        <v>17869</v>
      </c>
      <c r="N86" s="45">
        <v>23858</v>
      </c>
      <c r="O86" s="45">
        <v>15567</v>
      </c>
      <c r="P86" s="45">
        <v>5894</v>
      </c>
      <c r="Q86" s="45">
        <v>7945</v>
      </c>
      <c r="R86" s="45">
        <v>10708</v>
      </c>
      <c r="S86" s="45">
        <v>6694</v>
      </c>
      <c r="T86" s="45">
        <v>8878</v>
      </c>
      <c r="U86" s="37">
        <v>58</v>
      </c>
    </row>
    <row r="87" spans="1:21" x14ac:dyDescent="0.15">
      <c r="A87" s="21">
        <v>59</v>
      </c>
      <c r="B87" s="20"/>
      <c r="C87" s="481" t="s">
        <v>262</v>
      </c>
      <c r="D87" s="481"/>
      <c r="E87" s="481"/>
      <c r="F87" s="331">
        <f>SUM(G87:T87)</f>
        <v>172279</v>
      </c>
      <c r="G87" s="45">
        <v>41</v>
      </c>
      <c r="H87" s="45">
        <v>208</v>
      </c>
      <c r="I87" s="45">
        <v>3158</v>
      </c>
      <c r="J87" s="45">
        <v>1358</v>
      </c>
      <c r="K87" s="45">
        <v>4097</v>
      </c>
      <c r="L87" s="45">
        <v>8745</v>
      </c>
      <c r="M87" s="45">
        <v>12620</v>
      </c>
      <c r="N87" s="45">
        <v>30769</v>
      </c>
      <c r="O87" s="45">
        <v>27536</v>
      </c>
      <c r="P87" s="45">
        <v>12192</v>
      </c>
      <c r="Q87" s="45">
        <v>18872</v>
      </c>
      <c r="R87" s="45">
        <v>25279</v>
      </c>
      <c r="S87" s="45">
        <v>14016</v>
      </c>
      <c r="T87" s="45">
        <v>13388</v>
      </c>
      <c r="U87" s="37">
        <v>59</v>
      </c>
    </row>
    <row r="88" spans="1:21" x14ac:dyDescent="0.15">
      <c r="A88" s="21">
        <v>60</v>
      </c>
      <c r="B88" s="20"/>
      <c r="C88" s="481" t="s">
        <v>263</v>
      </c>
      <c r="D88" s="481"/>
      <c r="E88" s="481"/>
      <c r="F88" s="331">
        <f t="shared" ref="F88:F93" si="12">SUM(G88:T88)</f>
        <v>42705</v>
      </c>
      <c r="G88" s="45">
        <v>2</v>
      </c>
      <c r="H88" s="45">
        <v>0</v>
      </c>
      <c r="I88" s="45">
        <v>23</v>
      </c>
      <c r="J88" s="45">
        <v>13</v>
      </c>
      <c r="K88" s="45">
        <v>215</v>
      </c>
      <c r="L88" s="45">
        <v>1451</v>
      </c>
      <c r="M88" s="45">
        <v>3670</v>
      </c>
      <c r="N88" s="45">
        <v>9067</v>
      </c>
      <c r="O88" s="45">
        <v>8252</v>
      </c>
      <c r="P88" s="45">
        <v>3492</v>
      </c>
      <c r="Q88" s="45">
        <v>4890</v>
      </c>
      <c r="R88" s="45">
        <v>5794</v>
      </c>
      <c r="S88" s="45">
        <v>2928</v>
      </c>
      <c r="T88" s="45">
        <v>2908</v>
      </c>
      <c r="U88" s="37">
        <v>60</v>
      </c>
    </row>
    <row r="89" spans="1:21" x14ac:dyDescent="0.15">
      <c r="A89" s="21">
        <v>61</v>
      </c>
      <c r="B89" s="20"/>
      <c r="C89" s="20"/>
      <c r="D89" s="20"/>
      <c r="E89" s="147" t="s">
        <v>224</v>
      </c>
      <c r="F89" s="335">
        <f t="shared" si="12"/>
        <v>911865</v>
      </c>
      <c r="G89" s="188">
        <f t="shared" ref="G89:T89" si="13">SUM(G75:G88)</f>
        <v>3104</v>
      </c>
      <c r="H89" s="188">
        <f t="shared" si="13"/>
        <v>4680</v>
      </c>
      <c r="I89" s="188">
        <f t="shared" si="13"/>
        <v>38195</v>
      </c>
      <c r="J89" s="188">
        <f t="shared" si="13"/>
        <v>14751</v>
      </c>
      <c r="K89" s="188">
        <f t="shared" si="13"/>
        <v>39512</v>
      </c>
      <c r="L89" s="188">
        <f t="shared" si="13"/>
        <v>71856</v>
      </c>
      <c r="M89" s="188">
        <f t="shared" si="13"/>
        <v>82420</v>
      </c>
      <c r="N89" s="188">
        <f t="shared" si="13"/>
        <v>131124</v>
      </c>
      <c r="O89" s="188">
        <f t="shared" si="13"/>
        <v>102909</v>
      </c>
      <c r="P89" s="188">
        <f t="shared" si="13"/>
        <v>42714</v>
      </c>
      <c r="Q89" s="188">
        <f t="shared" si="13"/>
        <v>62654</v>
      </c>
      <c r="R89" s="188">
        <f t="shared" si="13"/>
        <v>91409</v>
      </c>
      <c r="S89" s="188">
        <f t="shared" si="13"/>
        <v>64193</v>
      </c>
      <c r="T89" s="188">
        <f t="shared" si="13"/>
        <v>162344</v>
      </c>
      <c r="U89" s="37">
        <v>61</v>
      </c>
    </row>
    <row r="90" spans="1:21" x14ac:dyDescent="0.15">
      <c r="A90" s="21"/>
      <c r="B90" s="36" t="s">
        <v>266</v>
      </c>
      <c r="C90" s="20"/>
      <c r="D90" s="20"/>
      <c r="E90" s="5"/>
      <c r="F90" s="331"/>
      <c r="G90" s="45"/>
      <c r="H90" s="45"/>
      <c r="I90" s="45"/>
      <c r="J90" s="45"/>
      <c r="K90" s="45"/>
      <c r="L90" s="45"/>
      <c r="M90" s="45"/>
      <c r="N90" s="45"/>
      <c r="O90" s="45"/>
      <c r="P90" s="45"/>
      <c r="Q90" s="45"/>
      <c r="R90" s="45"/>
      <c r="S90" s="45"/>
      <c r="T90" s="45"/>
      <c r="U90" s="37"/>
    </row>
    <row r="91" spans="1:21" x14ac:dyDescent="0.15">
      <c r="A91" s="21">
        <v>62</v>
      </c>
      <c r="B91" s="20"/>
      <c r="C91" s="481" t="s">
        <v>264</v>
      </c>
      <c r="D91" s="481"/>
      <c r="E91" s="481"/>
      <c r="F91" s="331">
        <f t="shared" si="12"/>
        <v>14732</v>
      </c>
      <c r="G91" s="45">
        <v>7</v>
      </c>
      <c r="H91" s="45">
        <v>4</v>
      </c>
      <c r="I91" s="45">
        <v>61</v>
      </c>
      <c r="J91" s="45">
        <v>14</v>
      </c>
      <c r="K91" s="45">
        <v>54</v>
      </c>
      <c r="L91" s="45">
        <v>175</v>
      </c>
      <c r="M91" s="45">
        <v>293</v>
      </c>
      <c r="N91" s="45">
        <v>939</v>
      </c>
      <c r="O91" s="45">
        <v>1159</v>
      </c>
      <c r="P91" s="45">
        <v>652</v>
      </c>
      <c r="Q91" s="45">
        <v>1120</v>
      </c>
      <c r="R91" s="45">
        <v>2304</v>
      </c>
      <c r="S91" s="45">
        <v>2071</v>
      </c>
      <c r="T91" s="45">
        <v>5879</v>
      </c>
      <c r="U91" s="37">
        <v>62</v>
      </c>
    </row>
    <row r="92" spans="1:21" x14ac:dyDescent="0.15">
      <c r="A92" s="21">
        <v>63</v>
      </c>
      <c r="B92" s="20"/>
      <c r="C92" s="481" t="s">
        <v>265</v>
      </c>
      <c r="D92" s="481"/>
      <c r="E92" s="481"/>
      <c r="F92" s="331">
        <f t="shared" si="12"/>
        <v>745826</v>
      </c>
      <c r="G92" s="45">
        <v>2867</v>
      </c>
      <c r="H92" s="45">
        <v>2840</v>
      </c>
      <c r="I92" s="45">
        <v>17749</v>
      </c>
      <c r="J92" s="45">
        <v>7123</v>
      </c>
      <c r="K92" s="45">
        <v>17363</v>
      </c>
      <c r="L92" s="45">
        <v>31820</v>
      </c>
      <c r="M92" s="45">
        <v>39055</v>
      </c>
      <c r="N92" s="45">
        <v>83433</v>
      </c>
      <c r="O92" s="45">
        <v>75724</v>
      </c>
      <c r="P92" s="45">
        <v>34617</v>
      </c>
      <c r="Q92" s="45">
        <v>54998</v>
      </c>
      <c r="R92" s="45">
        <v>90712</v>
      </c>
      <c r="S92" s="45">
        <v>76089</v>
      </c>
      <c r="T92" s="45">
        <v>211436</v>
      </c>
      <c r="U92" s="37">
        <v>63</v>
      </c>
    </row>
    <row r="93" spans="1:21" x14ac:dyDescent="0.15">
      <c r="A93" s="21">
        <v>64</v>
      </c>
      <c r="B93" s="20"/>
      <c r="C93" s="20"/>
      <c r="D93" s="20"/>
      <c r="E93" s="147" t="s">
        <v>224</v>
      </c>
      <c r="F93" s="335">
        <f t="shared" si="12"/>
        <v>760558</v>
      </c>
      <c r="G93" s="188">
        <f>SUM(G91:G92)</f>
        <v>2874</v>
      </c>
      <c r="H93" s="188">
        <f>SUM(H91:H92)</f>
        <v>2844</v>
      </c>
      <c r="I93" s="188">
        <f t="shared" ref="I93:N93" si="14">SUM(I91:I92)</f>
        <v>17810</v>
      </c>
      <c r="J93" s="188">
        <f t="shared" si="14"/>
        <v>7137</v>
      </c>
      <c r="K93" s="188">
        <f t="shared" si="14"/>
        <v>17417</v>
      </c>
      <c r="L93" s="188">
        <f t="shared" si="14"/>
        <v>31995</v>
      </c>
      <c r="M93" s="188">
        <f t="shared" si="14"/>
        <v>39348</v>
      </c>
      <c r="N93" s="188">
        <f t="shared" si="14"/>
        <v>84372</v>
      </c>
      <c r="O93" s="188">
        <f t="shared" ref="O93:T93" si="15">SUM(O91:O92)</f>
        <v>76883</v>
      </c>
      <c r="P93" s="188">
        <f t="shared" si="15"/>
        <v>35269</v>
      </c>
      <c r="Q93" s="188">
        <f t="shared" si="15"/>
        <v>56118</v>
      </c>
      <c r="R93" s="188">
        <f t="shared" si="15"/>
        <v>93016</v>
      </c>
      <c r="S93" s="188">
        <f t="shared" si="15"/>
        <v>78160</v>
      </c>
      <c r="T93" s="188">
        <f t="shared" si="15"/>
        <v>217315</v>
      </c>
      <c r="U93" s="37">
        <v>64</v>
      </c>
    </row>
    <row r="94" spans="1:21" x14ac:dyDescent="0.15">
      <c r="A94" s="21"/>
      <c r="B94" s="20"/>
      <c r="C94" s="20"/>
      <c r="D94" s="20"/>
      <c r="E94" s="5"/>
      <c r="F94" s="331"/>
      <c r="G94" s="45"/>
      <c r="H94" s="45"/>
      <c r="I94" s="45"/>
      <c r="J94" s="45"/>
      <c r="K94" s="45"/>
      <c r="L94" s="45"/>
      <c r="M94" s="45"/>
      <c r="N94" s="45"/>
      <c r="O94" s="45"/>
      <c r="P94" s="45"/>
      <c r="Q94" s="45"/>
      <c r="R94" s="45"/>
      <c r="S94" s="45"/>
      <c r="T94" s="45"/>
      <c r="U94" s="37"/>
    </row>
    <row r="95" spans="1:21" x14ac:dyDescent="0.15">
      <c r="A95" s="21">
        <v>65</v>
      </c>
      <c r="B95" s="20"/>
      <c r="C95" s="20"/>
      <c r="D95" s="20"/>
      <c r="E95" s="147" t="s">
        <v>219</v>
      </c>
      <c r="F95" s="335">
        <f>SUM(F17,F26,F33,F38,F47,F53,F72,F89,F93)</f>
        <v>3983749</v>
      </c>
      <c r="G95" s="183">
        <f t="shared" ref="G95:T95" si="16">SUM(G17,G26,G33,G38,G47,G53,G72,G89,G93)</f>
        <v>9499</v>
      </c>
      <c r="H95" s="183">
        <f t="shared" si="16"/>
        <v>10235</v>
      </c>
      <c r="I95" s="183">
        <f t="shared" si="16"/>
        <v>70937</v>
      </c>
      <c r="J95" s="183">
        <f t="shared" si="16"/>
        <v>28246</v>
      </c>
      <c r="K95" s="183">
        <f t="shared" si="16"/>
        <v>74375</v>
      </c>
      <c r="L95" s="183">
        <f t="shared" si="16"/>
        <v>141720</v>
      </c>
      <c r="M95" s="183">
        <f t="shared" si="16"/>
        <v>182640</v>
      </c>
      <c r="N95" s="183">
        <f t="shared" si="16"/>
        <v>389115</v>
      </c>
      <c r="O95" s="183">
        <f t="shared" si="16"/>
        <v>383854</v>
      </c>
      <c r="P95" s="183">
        <f t="shared" si="16"/>
        <v>185053</v>
      </c>
      <c r="Q95" s="183">
        <f t="shared" si="16"/>
        <v>303624</v>
      </c>
      <c r="R95" s="183">
        <f t="shared" si="16"/>
        <v>520314</v>
      </c>
      <c r="S95" s="183">
        <f t="shared" si="16"/>
        <v>445340</v>
      </c>
      <c r="T95" s="336">
        <f t="shared" si="16"/>
        <v>1238797</v>
      </c>
      <c r="U95" s="38">
        <v>65</v>
      </c>
    </row>
    <row r="96" spans="1:21" x14ac:dyDescent="0.15">
      <c r="F96" s="5"/>
      <c r="G96" s="15"/>
      <c r="H96" s="11"/>
      <c r="I96" s="11"/>
      <c r="J96" s="11"/>
      <c r="K96" s="11"/>
      <c r="L96" s="11"/>
      <c r="M96" s="11"/>
      <c r="N96" s="11"/>
      <c r="O96" s="11"/>
      <c r="P96" s="11"/>
      <c r="Q96" s="11"/>
      <c r="R96" s="11"/>
      <c r="S96" s="11"/>
      <c r="T96" s="11"/>
      <c r="U96" s="148"/>
    </row>
    <row r="97" spans="1:21" x14ac:dyDescent="0.15">
      <c r="A97" s="106"/>
      <c r="B97" s="106" t="s">
        <v>632</v>
      </c>
      <c r="C97" s="106"/>
      <c r="D97" s="106"/>
      <c r="E97" s="106"/>
      <c r="F97" s="293"/>
      <c r="G97" s="360"/>
      <c r="H97" s="361"/>
      <c r="I97" s="361"/>
      <c r="J97" s="106" t="s">
        <v>632</v>
      </c>
      <c r="K97" s="361"/>
      <c r="L97" s="361"/>
      <c r="M97" s="361"/>
      <c r="N97" s="361"/>
      <c r="O97" s="361"/>
      <c r="P97" s="361"/>
      <c r="Q97" s="11"/>
      <c r="R97" s="11"/>
      <c r="S97" s="11"/>
      <c r="T97" s="11"/>
      <c r="U97" s="148"/>
    </row>
    <row r="98" spans="1:21" x14ac:dyDescent="0.15">
      <c r="G98" s="11"/>
      <c r="H98" s="11"/>
      <c r="I98" s="11"/>
      <c r="J98" s="11"/>
      <c r="K98" s="11"/>
      <c r="L98" s="11"/>
      <c r="M98" s="11"/>
      <c r="N98" s="11"/>
      <c r="O98" s="11"/>
      <c r="P98" s="11"/>
      <c r="Q98" s="11"/>
      <c r="R98" s="11"/>
      <c r="S98" s="11"/>
      <c r="T98" s="11"/>
      <c r="U98" s="148"/>
    </row>
    <row r="99" spans="1:21" x14ac:dyDescent="0.15">
      <c r="G99" s="11"/>
      <c r="H99" s="11"/>
      <c r="I99" s="11"/>
      <c r="J99" s="11"/>
      <c r="K99" s="11"/>
      <c r="L99" s="11"/>
      <c r="M99" s="11"/>
      <c r="N99" s="11"/>
      <c r="O99" s="11"/>
      <c r="P99" s="11"/>
      <c r="Q99" s="11"/>
      <c r="R99" s="11"/>
      <c r="S99" s="11"/>
      <c r="T99" s="11"/>
      <c r="U99" s="11"/>
    </row>
    <row r="100" spans="1:21" x14ac:dyDescent="0.15">
      <c r="G100" s="11"/>
      <c r="H100" s="11"/>
      <c r="I100" s="11"/>
      <c r="J100" s="11"/>
      <c r="K100" s="11"/>
      <c r="L100" s="11"/>
      <c r="M100" s="11"/>
      <c r="N100" s="11"/>
      <c r="O100" s="11"/>
      <c r="P100" s="11"/>
      <c r="Q100" s="11"/>
      <c r="R100" s="11"/>
      <c r="S100" s="11"/>
      <c r="T100" s="11"/>
      <c r="U100" s="11"/>
    </row>
    <row r="101" spans="1:21" x14ac:dyDescent="0.15">
      <c r="G101" s="11"/>
      <c r="H101" s="11"/>
      <c r="I101" s="11"/>
      <c r="J101" s="11"/>
      <c r="K101" s="11"/>
      <c r="L101" s="11"/>
      <c r="M101" s="11"/>
      <c r="N101" s="11"/>
      <c r="O101" s="11"/>
      <c r="P101" s="11"/>
      <c r="Q101" s="11"/>
      <c r="R101" s="11"/>
      <c r="S101" s="11"/>
      <c r="T101" s="11"/>
      <c r="U101" s="11"/>
    </row>
    <row r="102" spans="1:21" x14ac:dyDescent="0.15">
      <c r="G102" s="11"/>
      <c r="H102" s="11"/>
      <c r="I102" s="11"/>
      <c r="J102" s="11"/>
      <c r="K102" s="11"/>
      <c r="L102" s="11"/>
      <c r="M102" s="11"/>
      <c r="N102" s="11"/>
      <c r="O102" s="11"/>
      <c r="P102" s="11"/>
      <c r="Q102" s="11"/>
      <c r="R102" s="11"/>
      <c r="S102" s="11"/>
      <c r="T102" s="11"/>
      <c r="U102" s="11"/>
    </row>
    <row r="103" spans="1:21" x14ac:dyDescent="0.15">
      <c r="G103" s="11"/>
      <c r="H103" s="11"/>
      <c r="I103" s="11"/>
      <c r="J103" s="11"/>
      <c r="K103" s="11"/>
      <c r="L103" s="11"/>
      <c r="M103" s="11"/>
      <c r="N103" s="11"/>
      <c r="O103" s="11"/>
      <c r="P103" s="11"/>
      <c r="Q103" s="11"/>
      <c r="R103" s="11"/>
      <c r="S103" s="11"/>
      <c r="T103" s="11"/>
      <c r="U103" s="11"/>
    </row>
    <row r="104" spans="1:21" x14ac:dyDescent="0.15">
      <c r="G104" s="11"/>
      <c r="H104" s="11"/>
      <c r="I104" s="11"/>
      <c r="J104" s="11"/>
      <c r="K104" s="11"/>
      <c r="L104" s="11"/>
      <c r="M104" s="11"/>
      <c r="N104" s="11"/>
      <c r="O104" s="11"/>
      <c r="P104" s="11"/>
      <c r="Q104" s="11"/>
      <c r="R104" s="11"/>
      <c r="S104" s="11"/>
      <c r="T104" s="11"/>
      <c r="U104" s="11"/>
    </row>
    <row r="105" spans="1:21" x14ac:dyDescent="0.15">
      <c r="G105" s="11"/>
      <c r="H105" s="11"/>
      <c r="I105" s="11"/>
      <c r="J105" s="11"/>
      <c r="K105" s="11"/>
      <c r="L105" s="11"/>
      <c r="M105" s="11"/>
      <c r="N105" s="11"/>
      <c r="O105" s="11"/>
      <c r="P105" s="11"/>
      <c r="Q105" s="11"/>
      <c r="R105" s="11"/>
      <c r="S105" s="11"/>
      <c r="T105" s="11"/>
      <c r="U105" s="11"/>
    </row>
    <row r="106" spans="1:21" x14ac:dyDescent="0.15">
      <c r="G106" s="11"/>
      <c r="H106" s="11"/>
      <c r="I106" s="11"/>
      <c r="J106" s="11"/>
      <c r="K106" s="11"/>
      <c r="L106" s="11"/>
      <c r="M106" s="11"/>
      <c r="N106" s="11"/>
      <c r="O106" s="11"/>
      <c r="P106" s="11"/>
      <c r="Q106" s="11"/>
      <c r="R106" s="11"/>
      <c r="S106" s="11"/>
      <c r="T106" s="11"/>
      <c r="U106" s="11"/>
    </row>
  </sheetData>
  <mergeCells count="86">
    <mergeCell ref="A1:U1"/>
    <mergeCell ref="C88:E88"/>
    <mergeCell ref="C91:E91"/>
    <mergeCell ref="C87:E87"/>
    <mergeCell ref="C80:E80"/>
    <mergeCell ref="C83:E83"/>
    <mergeCell ref="C75:E75"/>
    <mergeCell ref="C78:E78"/>
    <mergeCell ref="C62:E62"/>
    <mergeCell ref="C63:E63"/>
    <mergeCell ref="C71:E71"/>
    <mergeCell ref="C64:E64"/>
    <mergeCell ref="C65:E65"/>
    <mergeCell ref="C66:E66"/>
    <mergeCell ref="C67:E67"/>
    <mergeCell ref="C69:E69"/>
    <mergeCell ref="C92:E92"/>
    <mergeCell ref="C76:E76"/>
    <mergeCell ref="C86:E86"/>
    <mergeCell ref="C85:E85"/>
    <mergeCell ref="C79:E79"/>
    <mergeCell ref="C81:E81"/>
    <mergeCell ref="C82:E82"/>
    <mergeCell ref="C84:E84"/>
    <mergeCell ref="C77:E77"/>
    <mergeCell ref="C68:E68"/>
    <mergeCell ref="C70:E70"/>
    <mergeCell ref="C57:E57"/>
    <mergeCell ref="C58:E58"/>
    <mergeCell ref="C59:E59"/>
    <mergeCell ref="C60:E60"/>
    <mergeCell ref="C61:E61"/>
    <mergeCell ref="C51:E51"/>
    <mergeCell ref="C52:E52"/>
    <mergeCell ref="C46:E46"/>
    <mergeCell ref="C44:E44"/>
    <mergeCell ref="C56:E56"/>
    <mergeCell ref="C41:E41"/>
    <mergeCell ref="C42:E42"/>
    <mergeCell ref="C43:E43"/>
    <mergeCell ref="C45:E45"/>
    <mergeCell ref="C50:E50"/>
    <mergeCell ref="C31:E31"/>
    <mergeCell ref="C32:E32"/>
    <mergeCell ref="C35:E35"/>
    <mergeCell ref="C36:E36"/>
    <mergeCell ref="C37:E37"/>
    <mergeCell ref="C20:E20"/>
    <mergeCell ref="C25:E25"/>
    <mergeCell ref="C29:E29"/>
    <mergeCell ref="C30:E30"/>
    <mergeCell ref="C21:E21"/>
    <mergeCell ref="C23:E23"/>
    <mergeCell ref="C22:E22"/>
    <mergeCell ref="C24:E24"/>
    <mergeCell ref="C16:E16"/>
    <mergeCell ref="C19:E19"/>
    <mergeCell ref="C11:E11"/>
    <mergeCell ref="C12:E12"/>
    <mergeCell ref="F5:F7"/>
    <mergeCell ref="C14:E14"/>
    <mergeCell ref="C15:E15"/>
    <mergeCell ref="B5:E7"/>
    <mergeCell ref="C13:E13"/>
    <mergeCell ref="A2:I2"/>
    <mergeCell ref="J2:U2"/>
    <mergeCell ref="A3:I3"/>
    <mergeCell ref="J3:U3"/>
    <mergeCell ref="G5:I5"/>
    <mergeCell ref="A5:A7"/>
    <mergeCell ref="H6:H7"/>
    <mergeCell ref="I6:I7"/>
    <mergeCell ref="J6:J7"/>
    <mergeCell ref="L6:L7"/>
    <mergeCell ref="G6:G7"/>
    <mergeCell ref="J5:T5"/>
    <mergeCell ref="U5:U7"/>
    <mergeCell ref="S6:S7"/>
    <mergeCell ref="O6:O7"/>
    <mergeCell ref="K6:K7"/>
    <mergeCell ref="Q6:Q7"/>
    <mergeCell ref="T6:T7"/>
    <mergeCell ref="M6:M7"/>
    <mergeCell ref="P6:P7"/>
    <mergeCell ref="N6:N7"/>
    <mergeCell ref="R6:R7"/>
  </mergeCells>
  <phoneticPr fontId="7" type="noConversion"/>
  <hyperlinks>
    <hyperlink ref="A1:E1" location="Inhaltsverzeichnis!A1" display="Inhaltsverzeichnis!A1"/>
    <hyperlink ref="A1:U1" location="Inhaltsverzeichnis!A1" display="Inhaltsverzeichnis!A1"/>
  </hyperlinks>
  <pageMargins left="0.47244094488188981" right="0.23622047244094491" top="0.27559055118110237" bottom="0.15748031496062992" header="0.27559055118110237" footer="0.15748031496062992"/>
  <pageSetup paperSize="9" scale="89" orientation="portrait" r:id="rId1"/>
  <headerFooter alignWithMargins="0"/>
  <colBreaks count="1" manualBreakCount="1">
    <brk id="9" min="1" max="96"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U107"/>
  <sheetViews>
    <sheetView showGridLines="0" zoomScaleNormal="100" workbookViewId="0">
      <selection sqref="A1:U1"/>
    </sheetView>
  </sheetViews>
  <sheetFormatPr baseColWidth="10" defaultColWidth="11.42578125" defaultRowHeight="9" x14ac:dyDescent="0.15"/>
  <cols>
    <col min="1" max="1" width="5" style="2" customWidth="1"/>
    <col min="2" max="4" width="2.7109375" style="2" customWidth="1"/>
    <col min="5" max="5" width="50.7109375" style="2" customWidth="1"/>
    <col min="6" max="6" width="12" style="2" customWidth="1"/>
    <col min="7" max="20" width="8" style="2" customWidth="1"/>
    <col min="21" max="21" width="5.140625" style="2" customWidth="1"/>
    <col min="22" max="16384" width="11.42578125" style="2"/>
  </cols>
  <sheetData>
    <row r="1" spans="1:21" ht="12.75" x14ac:dyDescent="0.2">
      <c r="A1" s="495" t="s">
        <v>67</v>
      </c>
      <c r="B1" s="495"/>
      <c r="C1" s="495"/>
      <c r="D1" s="495"/>
      <c r="E1" s="495"/>
      <c r="F1" s="495"/>
      <c r="G1" s="495"/>
      <c r="H1" s="495"/>
      <c r="I1" s="495"/>
      <c r="J1" s="495"/>
      <c r="K1" s="495"/>
      <c r="L1" s="495"/>
      <c r="M1" s="495"/>
      <c r="N1" s="495"/>
      <c r="O1" s="495"/>
      <c r="P1" s="495"/>
      <c r="Q1" s="495"/>
      <c r="R1" s="495"/>
      <c r="S1" s="495"/>
      <c r="T1" s="495"/>
      <c r="U1" s="495"/>
    </row>
    <row r="2" spans="1:21" ht="12.6" customHeight="1" x14ac:dyDescent="0.2">
      <c r="A2" s="504" t="s">
        <v>631</v>
      </c>
      <c r="B2" s="504"/>
      <c r="C2" s="504"/>
      <c r="D2" s="504"/>
      <c r="E2" s="504"/>
      <c r="F2" s="504"/>
      <c r="G2" s="504"/>
      <c r="H2" s="504"/>
      <c r="I2" s="504"/>
      <c r="J2" s="512" t="s">
        <v>631</v>
      </c>
      <c r="K2" s="512"/>
      <c r="L2" s="512"/>
      <c r="M2" s="512"/>
      <c r="N2" s="512"/>
      <c r="O2" s="512"/>
      <c r="P2" s="512"/>
      <c r="Q2" s="512"/>
      <c r="R2" s="512"/>
      <c r="S2" s="512"/>
      <c r="T2" s="512"/>
      <c r="U2" s="512"/>
    </row>
    <row r="3" spans="1:21" s="19" customFormat="1" ht="12" x14ac:dyDescent="0.2">
      <c r="A3" s="513" t="s">
        <v>573</v>
      </c>
      <c r="B3" s="513"/>
      <c r="C3" s="513"/>
      <c r="D3" s="513"/>
      <c r="E3" s="513"/>
      <c r="F3" s="513"/>
      <c r="G3" s="513"/>
      <c r="H3" s="513"/>
      <c r="I3" s="513"/>
      <c r="J3" s="513" t="s">
        <v>573</v>
      </c>
      <c r="K3" s="513"/>
      <c r="L3" s="513"/>
      <c r="M3" s="513"/>
      <c r="N3" s="513"/>
      <c r="O3" s="513"/>
      <c r="P3" s="513"/>
      <c r="Q3" s="513"/>
      <c r="R3" s="513"/>
      <c r="S3" s="513"/>
      <c r="T3" s="513"/>
      <c r="U3" s="513"/>
    </row>
    <row r="4" spans="1:21" ht="10.5" customHeight="1" x14ac:dyDescent="0.15"/>
    <row r="5" spans="1:21" ht="18.75" customHeight="1" x14ac:dyDescent="0.15">
      <c r="A5" s="497" t="s">
        <v>84</v>
      </c>
      <c r="B5" s="489" t="s">
        <v>78</v>
      </c>
      <c r="C5" s="499"/>
      <c r="D5" s="499"/>
      <c r="E5" s="499"/>
      <c r="F5" s="487" t="s">
        <v>66</v>
      </c>
      <c r="G5" s="514" t="s">
        <v>589</v>
      </c>
      <c r="H5" s="515"/>
      <c r="I5" s="518"/>
      <c r="J5" s="516" t="s">
        <v>604</v>
      </c>
      <c r="K5" s="516"/>
      <c r="L5" s="516"/>
      <c r="M5" s="516"/>
      <c r="N5" s="516"/>
      <c r="O5" s="516"/>
      <c r="P5" s="516"/>
      <c r="Q5" s="516"/>
      <c r="R5" s="516"/>
      <c r="S5" s="516"/>
      <c r="T5" s="517"/>
      <c r="U5" s="510" t="s">
        <v>84</v>
      </c>
    </row>
    <row r="6" spans="1:21" x14ac:dyDescent="0.15">
      <c r="A6" s="498"/>
      <c r="B6" s="500"/>
      <c r="C6" s="501"/>
      <c r="D6" s="501"/>
      <c r="E6" s="501"/>
      <c r="F6" s="496"/>
      <c r="G6" s="489" t="s">
        <v>68</v>
      </c>
      <c r="H6" s="489" t="s">
        <v>80</v>
      </c>
      <c r="I6" s="489" t="s">
        <v>81</v>
      </c>
      <c r="J6" s="493" t="s">
        <v>69</v>
      </c>
      <c r="K6" s="487" t="s">
        <v>70</v>
      </c>
      <c r="L6" s="487" t="s">
        <v>71</v>
      </c>
      <c r="M6" s="487" t="s">
        <v>72</v>
      </c>
      <c r="N6" s="487" t="s">
        <v>73</v>
      </c>
      <c r="O6" s="487" t="s">
        <v>74</v>
      </c>
      <c r="P6" s="487" t="s">
        <v>75</v>
      </c>
      <c r="Q6" s="487" t="s">
        <v>76</v>
      </c>
      <c r="R6" s="487" t="s">
        <v>82</v>
      </c>
      <c r="S6" s="487" t="s">
        <v>86</v>
      </c>
      <c r="T6" s="511" t="s">
        <v>85</v>
      </c>
      <c r="U6" s="500"/>
    </row>
    <row r="7" spans="1:21" ht="14.25" customHeight="1" x14ac:dyDescent="0.15">
      <c r="A7" s="494"/>
      <c r="B7" s="490"/>
      <c r="C7" s="502"/>
      <c r="D7" s="502"/>
      <c r="E7" s="502"/>
      <c r="F7" s="488"/>
      <c r="G7" s="490"/>
      <c r="H7" s="490"/>
      <c r="I7" s="490"/>
      <c r="J7" s="494"/>
      <c r="K7" s="488"/>
      <c r="L7" s="488"/>
      <c r="M7" s="488"/>
      <c r="N7" s="488"/>
      <c r="O7" s="488"/>
      <c r="P7" s="488"/>
      <c r="Q7" s="488"/>
      <c r="R7" s="488"/>
      <c r="S7" s="488"/>
      <c r="T7" s="488" t="s">
        <v>83</v>
      </c>
      <c r="U7" s="490"/>
    </row>
    <row r="8" spans="1:21" s="5" customFormat="1" ht="6" customHeight="1" x14ac:dyDescent="0.15">
      <c r="C8" s="35"/>
      <c r="D8" s="35"/>
      <c r="E8" s="35"/>
      <c r="F8" s="35"/>
      <c r="U8" s="35"/>
    </row>
    <row r="9" spans="1:21" ht="12.6" customHeight="1" x14ac:dyDescent="0.15">
      <c r="B9" s="263"/>
      <c r="C9" s="263"/>
      <c r="D9" s="263"/>
      <c r="E9" s="263"/>
      <c r="F9" s="263" t="s">
        <v>390</v>
      </c>
      <c r="G9" s="263"/>
      <c r="H9" s="263"/>
      <c r="I9" s="263"/>
      <c r="J9" s="263" t="s">
        <v>390</v>
      </c>
      <c r="K9" s="263"/>
      <c r="L9" s="263"/>
      <c r="M9" s="263"/>
      <c r="N9" s="263"/>
      <c r="O9" s="263"/>
      <c r="P9" s="263"/>
      <c r="Q9" s="263"/>
      <c r="R9" s="263"/>
      <c r="S9" s="263"/>
      <c r="T9" s="263"/>
      <c r="U9" s="263"/>
    </row>
    <row r="10" spans="1:21" x14ac:dyDescent="0.15">
      <c r="A10" s="16"/>
      <c r="B10" s="36" t="s">
        <v>458</v>
      </c>
      <c r="C10" s="5"/>
      <c r="D10" s="5"/>
      <c r="E10" s="5"/>
      <c r="F10" s="7"/>
      <c r="U10" s="7"/>
    </row>
    <row r="11" spans="1:21" x14ac:dyDescent="0.15">
      <c r="A11" s="21">
        <v>1</v>
      </c>
      <c r="B11" s="20"/>
      <c r="C11" s="481" t="s">
        <v>227</v>
      </c>
      <c r="D11" s="481"/>
      <c r="E11" s="481"/>
      <c r="F11" s="331">
        <f t="shared" ref="F11:F16" si="0">SUM(G11:T11)</f>
        <v>5133</v>
      </c>
      <c r="G11" s="45">
        <v>43</v>
      </c>
      <c r="H11" s="45">
        <v>32</v>
      </c>
      <c r="I11" s="45">
        <v>139</v>
      </c>
      <c r="J11" s="45">
        <v>59</v>
      </c>
      <c r="K11" s="45">
        <v>146</v>
      </c>
      <c r="L11" s="45">
        <v>252</v>
      </c>
      <c r="M11" s="45">
        <v>315</v>
      </c>
      <c r="N11" s="45">
        <v>576</v>
      </c>
      <c r="O11" s="45">
        <v>420</v>
      </c>
      <c r="P11" s="45">
        <v>183</v>
      </c>
      <c r="Q11" s="45">
        <v>324</v>
      </c>
      <c r="R11" s="45">
        <v>501</v>
      </c>
      <c r="S11" s="45">
        <v>405</v>
      </c>
      <c r="T11" s="45">
        <v>1738</v>
      </c>
      <c r="U11" s="37">
        <v>1</v>
      </c>
    </row>
    <row r="12" spans="1:21" x14ac:dyDescent="0.15">
      <c r="A12" s="21">
        <v>2</v>
      </c>
      <c r="B12" s="20"/>
      <c r="C12" s="481" t="s">
        <v>228</v>
      </c>
      <c r="D12" s="481"/>
      <c r="E12" s="481"/>
      <c r="F12" s="331">
        <f t="shared" si="0"/>
        <v>8649</v>
      </c>
      <c r="G12" s="45">
        <v>6</v>
      </c>
      <c r="H12" s="45">
        <v>5</v>
      </c>
      <c r="I12" s="45">
        <v>27</v>
      </c>
      <c r="J12" s="45">
        <v>13</v>
      </c>
      <c r="K12" s="45">
        <v>65</v>
      </c>
      <c r="L12" s="45">
        <v>149</v>
      </c>
      <c r="M12" s="45">
        <v>319</v>
      </c>
      <c r="N12" s="45">
        <v>761</v>
      </c>
      <c r="O12" s="45">
        <v>687</v>
      </c>
      <c r="P12" s="45">
        <v>311</v>
      </c>
      <c r="Q12" s="45">
        <v>477</v>
      </c>
      <c r="R12" s="45">
        <v>962</v>
      </c>
      <c r="S12" s="45">
        <v>898</v>
      </c>
      <c r="T12" s="45">
        <v>3969</v>
      </c>
      <c r="U12" s="37">
        <v>2</v>
      </c>
    </row>
    <row r="13" spans="1:21" x14ac:dyDescent="0.15">
      <c r="A13" s="21">
        <v>3</v>
      </c>
      <c r="B13" s="20"/>
      <c r="C13" s="481" t="s">
        <v>229</v>
      </c>
      <c r="D13" s="481"/>
      <c r="E13" s="481"/>
      <c r="F13" s="331">
        <f t="shared" si="0"/>
        <v>552</v>
      </c>
      <c r="G13" s="45">
        <v>4</v>
      </c>
      <c r="H13" s="45">
        <v>2</v>
      </c>
      <c r="I13" s="45">
        <v>8</v>
      </c>
      <c r="J13" s="45">
        <v>1</v>
      </c>
      <c r="K13" s="45">
        <v>13</v>
      </c>
      <c r="L13" s="45">
        <v>21</v>
      </c>
      <c r="M13" s="45">
        <v>30</v>
      </c>
      <c r="N13" s="45">
        <v>61</v>
      </c>
      <c r="O13" s="45">
        <v>107</v>
      </c>
      <c r="P13" s="45">
        <v>27</v>
      </c>
      <c r="Q13" s="45">
        <v>22</v>
      </c>
      <c r="R13" s="45">
        <v>55</v>
      </c>
      <c r="S13" s="45">
        <v>48</v>
      </c>
      <c r="T13" s="45">
        <v>153</v>
      </c>
      <c r="U13" s="37">
        <v>3</v>
      </c>
    </row>
    <row r="14" spans="1:21" x14ac:dyDescent="0.15">
      <c r="A14" s="21">
        <v>4</v>
      </c>
      <c r="B14" s="20"/>
      <c r="C14" s="481" t="s">
        <v>230</v>
      </c>
      <c r="D14" s="481"/>
      <c r="E14" s="481"/>
      <c r="F14" s="331">
        <f t="shared" si="0"/>
        <v>1665</v>
      </c>
      <c r="G14" s="45">
        <v>3</v>
      </c>
      <c r="H14" s="45">
        <v>0</v>
      </c>
      <c r="I14" s="45">
        <v>1</v>
      </c>
      <c r="J14" s="45">
        <v>5</v>
      </c>
      <c r="K14" s="45">
        <v>11</v>
      </c>
      <c r="L14" s="45">
        <v>35</v>
      </c>
      <c r="M14" s="45">
        <v>57</v>
      </c>
      <c r="N14" s="45">
        <v>115</v>
      </c>
      <c r="O14" s="45">
        <v>109</v>
      </c>
      <c r="P14" s="45">
        <v>41</v>
      </c>
      <c r="Q14" s="45">
        <v>88</v>
      </c>
      <c r="R14" s="45">
        <v>146</v>
      </c>
      <c r="S14" s="45">
        <v>166</v>
      </c>
      <c r="T14" s="45">
        <v>888</v>
      </c>
      <c r="U14" s="37">
        <v>4</v>
      </c>
    </row>
    <row r="15" spans="1:21" x14ac:dyDescent="0.15">
      <c r="A15" s="21">
        <v>5</v>
      </c>
      <c r="B15" s="20"/>
      <c r="C15" s="481" t="s">
        <v>231</v>
      </c>
      <c r="D15" s="481"/>
      <c r="E15" s="481"/>
      <c r="F15" s="331">
        <f t="shared" si="0"/>
        <v>360</v>
      </c>
      <c r="G15" s="45">
        <v>3</v>
      </c>
      <c r="H15" s="45">
        <v>2</v>
      </c>
      <c r="I15" s="45">
        <v>6</v>
      </c>
      <c r="J15" s="45">
        <v>3</v>
      </c>
      <c r="K15" s="45">
        <v>3</v>
      </c>
      <c r="L15" s="45">
        <v>14</v>
      </c>
      <c r="M15" s="45">
        <v>23</v>
      </c>
      <c r="N15" s="45">
        <v>29</v>
      </c>
      <c r="O15" s="45">
        <v>29</v>
      </c>
      <c r="P15" s="45">
        <v>16</v>
      </c>
      <c r="Q15" s="45">
        <v>21</v>
      </c>
      <c r="R15" s="45">
        <v>41</v>
      </c>
      <c r="S15" s="45">
        <v>35</v>
      </c>
      <c r="T15" s="45">
        <v>135</v>
      </c>
      <c r="U15" s="37">
        <v>5</v>
      </c>
    </row>
    <row r="16" spans="1:21" x14ac:dyDescent="0.15">
      <c r="A16" s="21">
        <v>6</v>
      </c>
      <c r="B16" s="20"/>
      <c r="C16" s="481" t="s">
        <v>292</v>
      </c>
      <c r="D16" s="481"/>
      <c r="E16" s="481"/>
      <c r="F16" s="331">
        <f t="shared" si="0"/>
        <v>386</v>
      </c>
      <c r="G16" s="45">
        <v>1</v>
      </c>
      <c r="H16" s="45">
        <v>1</v>
      </c>
      <c r="I16" s="45">
        <v>2</v>
      </c>
      <c r="J16" s="45">
        <v>0</v>
      </c>
      <c r="K16" s="45">
        <v>8</v>
      </c>
      <c r="L16" s="45">
        <v>11</v>
      </c>
      <c r="M16" s="45">
        <v>29</v>
      </c>
      <c r="N16" s="45">
        <v>40</v>
      </c>
      <c r="O16" s="45">
        <v>42</v>
      </c>
      <c r="P16" s="45">
        <v>10</v>
      </c>
      <c r="Q16" s="45">
        <v>19</v>
      </c>
      <c r="R16" s="45">
        <v>50</v>
      </c>
      <c r="S16" s="45">
        <v>33</v>
      </c>
      <c r="T16" s="45">
        <v>140</v>
      </c>
      <c r="U16" s="37">
        <v>6</v>
      </c>
    </row>
    <row r="17" spans="1:21" x14ac:dyDescent="0.15">
      <c r="A17" s="21">
        <v>7</v>
      </c>
      <c r="B17" s="20"/>
      <c r="C17" s="20"/>
      <c r="D17" s="20"/>
      <c r="E17" s="147" t="s">
        <v>224</v>
      </c>
      <c r="F17" s="335">
        <f t="shared" ref="F17:T17" si="1">SUM(F11:F16)</f>
        <v>16745</v>
      </c>
      <c r="G17" s="188">
        <f t="shared" si="1"/>
        <v>60</v>
      </c>
      <c r="H17" s="188">
        <f t="shared" si="1"/>
        <v>42</v>
      </c>
      <c r="I17" s="188">
        <f t="shared" si="1"/>
        <v>183</v>
      </c>
      <c r="J17" s="188">
        <f t="shared" si="1"/>
        <v>81</v>
      </c>
      <c r="K17" s="188">
        <f t="shared" si="1"/>
        <v>246</v>
      </c>
      <c r="L17" s="188">
        <f t="shared" si="1"/>
        <v>482</v>
      </c>
      <c r="M17" s="188">
        <f t="shared" si="1"/>
        <v>773</v>
      </c>
      <c r="N17" s="188">
        <f t="shared" si="1"/>
        <v>1582</v>
      </c>
      <c r="O17" s="188">
        <f t="shared" si="1"/>
        <v>1394</v>
      </c>
      <c r="P17" s="188">
        <f t="shared" si="1"/>
        <v>588</v>
      </c>
      <c r="Q17" s="188">
        <f t="shared" si="1"/>
        <v>951</v>
      </c>
      <c r="R17" s="188">
        <f t="shared" si="1"/>
        <v>1755</v>
      </c>
      <c r="S17" s="188">
        <f t="shared" si="1"/>
        <v>1585</v>
      </c>
      <c r="T17" s="188">
        <f t="shared" si="1"/>
        <v>7023</v>
      </c>
      <c r="U17" s="37">
        <v>7</v>
      </c>
    </row>
    <row r="18" spans="1:21" x14ac:dyDescent="0.15">
      <c r="A18" s="16"/>
      <c r="B18" s="36" t="s">
        <v>459</v>
      </c>
      <c r="C18" s="5"/>
      <c r="D18" s="5"/>
      <c r="E18" s="5"/>
      <c r="F18" s="331"/>
      <c r="G18" s="45"/>
      <c r="H18" s="45"/>
      <c r="I18" s="45"/>
      <c r="J18" s="45"/>
      <c r="K18" s="45"/>
      <c r="L18" s="45"/>
      <c r="M18" s="45"/>
      <c r="N18" s="45"/>
      <c r="O18" s="45"/>
      <c r="P18" s="45"/>
      <c r="Q18" s="45"/>
      <c r="R18" s="45"/>
      <c r="S18" s="45"/>
      <c r="T18" s="45"/>
      <c r="U18" s="37"/>
    </row>
    <row r="19" spans="1:21" x14ac:dyDescent="0.15">
      <c r="A19" s="21">
        <v>8</v>
      </c>
      <c r="B19" s="20"/>
      <c r="C19" s="481" t="s">
        <v>227</v>
      </c>
      <c r="D19" s="481"/>
      <c r="E19" s="481"/>
      <c r="F19" s="331">
        <f t="shared" ref="F19:F26" si="2">SUM(G19:T19)</f>
        <v>16822</v>
      </c>
      <c r="G19" s="45">
        <v>52</v>
      </c>
      <c r="H19" s="45">
        <v>45</v>
      </c>
      <c r="I19" s="45">
        <v>186</v>
      </c>
      <c r="J19" s="45">
        <v>103</v>
      </c>
      <c r="K19" s="45">
        <v>351</v>
      </c>
      <c r="L19" s="45">
        <v>638</v>
      </c>
      <c r="M19" s="45">
        <v>853</v>
      </c>
      <c r="N19" s="45">
        <v>1765</v>
      </c>
      <c r="O19" s="45">
        <v>1739</v>
      </c>
      <c r="P19" s="45">
        <v>781</v>
      </c>
      <c r="Q19" s="45">
        <v>1290</v>
      </c>
      <c r="R19" s="45">
        <v>2211</v>
      </c>
      <c r="S19" s="45">
        <v>1811</v>
      </c>
      <c r="T19" s="45">
        <v>4997</v>
      </c>
      <c r="U19" s="37">
        <v>8</v>
      </c>
    </row>
    <row r="20" spans="1:21" x14ac:dyDescent="0.15">
      <c r="A20" s="21">
        <v>9</v>
      </c>
      <c r="B20" s="20"/>
      <c r="C20" s="481" t="s">
        <v>228</v>
      </c>
      <c r="D20" s="481"/>
      <c r="E20" s="481"/>
      <c r="F20" s="331">
        <f t="shared" si="2"/>
        <v>68202</v>
      </c>
      <c r="G20" s="45">
        <v>40</v>
      </c>
      <c r="H20" s="45">
        <v>25</v>
      </c>
      <c r="I20" s="45">
        <v>183</v>
      </c>
      <c r="J20" s="45">
        <v>71</v>
      </c>
      <c r="K20" s="45">
        <v>244</v>
      </c>
      <c r="L20" s="45">
        <v>768</v>
      </c>
      <c r="M20" s="45">
        <v>1448</v>
      </c>
      <c r="N20" s="45">
        <v>4250</v>
      </c>
      <c r="O20" s="45">
        <v>4349</v>
      </c>
      <c r="P20" s="45">
        <v>2192</v>
      </c>
      <c r="Q20" s="45">
        <v>4038</v>
      </c>
      <c r="R20" s="45">
        <v>7866</v>
      </c>
      <c r="S20" s="45">
        <v>7543</v>
      </c>
      <c r="T20" s="45">
        <v>35185</v>
      </c>
      <c r="U20" s="37">
        <v>9</v>
      </c>
    </row>
    <row r="21" spans="1:21" x14ac:dyDescent="0.15">
      <c r="A21" s="21">
        <v>10</v>
      </c>
      <c r="B21" s="20"/>
      <c r="C21" s="481" t="s">
        <v>229</v>
      </c>
      <c r="D21" s="481"/>
      <c r="E21" s="481"/>
      <c r="F21" s="331">
        <f t="shared" si="2"/>
        <v>10656</v>
      </c>
      <c r="G21" s="45">
        <v>12</v>
      </c>
      <c r="H21" s="45">
        <v>9</v>
      </c>
      <c r="I21" s="45">
        <v>49</v>
      </c>
      <c r="J21" s="45">
        <v>14</v>
      </c>
      <c r="K21" s="45">
        <v>54</v>
      </c>
      <c r="L21" s="45">
        <v>161</v>
      </c>
      <c r="M21" s="45">
        <v>266</v>
      </c>
      <c r="N21" s="45">
        <v>673</v>
      </c>
      <c r="O21" s="45">
        <v>1002</v>
      </c>
      <c r="P21" s="45">
        <v>509</v>
      </c>
      <c r="Q21" s="45">
        <v>959</v>
      </c>
      <c r="R21" s="45">
        <v>1704</v>
      </c>
      <c r="S21" s="45">
        <v>1450</v>
      </c>
      <c r="T21" s="45">
        <v>3794</v>
      </c>
      <c r="U21" s="37">
        <v>10</v>
      </c>
    </row>
    <row r="22" spans="1:21" x14ac:dyDescent="0.15">
      <c r="A22" s="21">
        <v>11</v>
      </c>
      <c r="B22" s="20"/>
      <c r="C22" s="481" t="s">
        <v>230</v>
      </c>
      <c r="D22" s="481"/>
      <c r="E22" s="481"/>
      <c r="F22" s="331">
        <f t="shared" si="2"/>
        <v>299442</v>
      </c>
      <c r="G22" s="45">
        <v>85</v>
      </c>
      <c r="H22" s="45">
        <v>53</v>
      </c>
      <c r="I22" s="45">
        <v>338</v>
      </c>
      <c r="J22" s="45">
        <v>154</v>
      </c>
      <c r="K22" s="45">
        <v>499</v>
      </c>
      <c r="L22" s="45">
        <v>1560</v>
      </c>
      <c r="M22" s="45">
        <v>2973</v>
      </c>
      <c r="N22" s="45">
        <v>10542</v>
      </c>
      <c r="O22" s="45">
        <v>12968</v>
      </c>
      <c r="P22" s="45">
        <v>7420</v>
      </c>
      <c r="Q22" s="45">
        <v>14346</v>
      </c>
      <c r="R22" s="45">
        <v>31409</v>
      </c>
      <c r="S22" s="45">
        <v>31902</v>
      </c>
      <c r="T22" s="45">
        <v>185193</v>
      </c>
      <c r="U22" s="37">
        <v>11</v>
      </c>
    </row>
    <row r="23" spans="1:21" x14ac:dyDescent="0.15">
      <c r="A23" s="21">
        <v>12</v>
      </c>
      <c r="B23" s="20"/>
      <c r="C23" s="481" t="s">
        <v>231</v>
      </c>
      <c r="D23" s="481"/>
      <c r="E23" s="481"/>
      <c r="F23" s="331">
        <f t="shared" si="2"/>
        <v>18293</v>
      </c>
      <c r="G23" s="45">
        <v>17</v>
      </c>
      <c r="H23" s="45">
        <v>29</v>
      </c>
      <c r="I23" s="45">
        <v>139</v>
      </c>
      <c r="J23" s="45">
        <v>52</v>
      </c>
      <c r="K23" s="45">
        <v>185</v>
      </c>
      <c r="L23" s="45">
        <v>376</v>
      </c>
      <c r="M23" s="45">
        <v>708</v>
      </c>
      <c r="N23" s="45">
        <v>1453</v>
      </c>
      <c r="O23" s="45">
        <v>1424</v>
      </c>
      <c r="P23" s="45">
        <v>637</v>
      </c>
      <c r="Q23" s="45">
        <v>1200</v>
      </c>
      <c r="R23" s="45">
        <v>2103</v>
      </c>
      <c r="S23" s="45">
        <v>1845</v>
      </c>
      <c r="T23" s="45">
        <v>8125</v>
      </c>
      <c r="U23" s="37">
        <v>12</v>
      </c>
    </row>
    <row r="24" spans="1:21" x14ac:dyDescent="0.15">
      <c r="A24" s="21">
        <v>13</v>
      </c>
      <c r="B24" s="20"/>
      <c r="C24" s="481" t="s">
        <v>293</v>
      </c>
      <c r="D24" s="481"/>
      <c r="E24" s="481"/>
      <c r="F24" s="331">
        <f t="shared" si="2"/>
        <v>5644</v>
      </c>
      <c r="G24" s="45">
        <v>1</v>
      </c>
      <c r="H24" s="45">
        <v>4</v>
      </c>
      <c r="I24" s="45">
        <v>16</v>
      </c>
      <c r="J24" s="45">
        <v>7</v>
      </c>
      <c r="K24" s="45">
        <v>28</v>
      </c>
      <c r="L24" s="45">
        <v>63</v>
      </c>
      <c r="M24" s="45">
        <v>116</v>
      </c>
      <c r="N24" s="45">
        <v>301</v>
      </c>
      <c r="O24" s="45">
        <v>339</v>
      </c>
      <c r="P24" s="45">
        <v>179</v>
      </c>
      <c r="Q24" s="45">
        <v>305</v>
      </c>
      <c r="R24" s="45">
        <v>616</v>
      </c>
      <c r="S24" s="45">
        <v>573</v>
      </c>
      <c r="T24" s="45">
        <v>3096</v>
      </c>
      <c r="U24" s="37">
        <v>13</v>
      </c>
    </row>
    <row r="25" spans="1:21" x14ac:dyDescent="0.15">
      <c r="A25" s="21">
        <v>14</v>
      </c>
      <c r="B25" s="20"/>
      <c r="C25" s="481" t="s">
        <v>232</v>
      </c>
      <c r="D25" s="481"/>
      <c r="E25" s="481"/>
      <c r="F25" s="331">
        <f t="shared" si="2"/>
        <v>49385</v>
      </c>
      <c r="G25" s="45">
        <v>42</v>
      </c>
      <c r="H25" s="45">
        <v>50</v>
      </c>
      <c r="I25" s="45">
        <v>276</v>
      </c>
      <c r="J25" s="45">
        <v>124</v>
      </c>
      <c r="K25" s="45">
        <v>397</v>
      </c>
      <c r="L25" s="45">
        <v>1004</v>
      </c>
      <c r="M25" s="45">
        <v>1767</v>
      </c>
      <c r="N25" s="45">
        <v>4540</v>
      </c>
      <c r="O25" s="45">
        <v>4644</v>
      </c>
      <c r="P25" s="45">
        <v>2188</v>
      </c>
      <c r="Q25" s="45">
        <v>3809</v>
      </c>
      <c r="R25" s="45">
        <v>6598</v>
      </c>
      <c r="S25" s="45">
        <v>5438</v>
      </c>
      <c r="T25" s="45">
        <v>18508</v>
      </c>
      <c r="U25" s="37">
        <v>14</v>
      </c>
    </row>
    <row r="26" spans="1:21" x14ac:dyDescent="0.15">
      <c r="A26" s="21">
        <v>15</v>
      </c>
      <c r="B26" s="20"/>
      <c r="C26" s="20"/>
      <c r="D26" s="20"/>
      <c r="E26" s="147" t="s">
        <v>224</v>
      </c>
      <c r="F26" s="335">
        <f t="shared" si="2"/>
        <v>468444</v>
      </c>
      <c r="G26" s="188">
        <f t="shared" ref="G26:T26" si="3">SUM(G19:G25)</f>
        <v>249</v>
      </c>
      <c r="H26" s="188">
        <f t="shared" si="3"/>
        <v>215</v>
      </c>
      <c r="I26" s="188">
        <f t="shared" si="3"/>
        <v>1187</v>
      </c>
      <c r="J26" s="188">
        <f t="shared" si="3"/>
        <v>525</v>
      </c>
      <c r="K26" s="188">
        <f t="shared" si="3"/>
        <v>1758</v>
      </c>
      <c r="L26" s="188">
        <f t="shared" si="3"/>
        <v>4570</v>
      </c>
      <c r="M26" s="188">
        <f t="shared" si="3"/>
        <v>8131</v>
      </c>
      <c r="N26" s="188">
        <f t="shared" si="3"/>
        <v>23524</v>
      </c>
      <c r="O26" s="188">
        <f t="shared" si="3"/>
        <v>26465</v>
      </c>
      <c r="P26" s="188">
        <f t="shared" si="3"/>
        <v>13906</v>
      </c>
      <c r="Q26" s="188">
        <f t="shared" si="3"/>
        <v>25947</v>
      </c>
      <c r="R26" s="188">
        <f t="shared" si="3"/>
        <v>52507</v>
      </c>
      <c r="S26" s="188">
        <f t="shared" si="3"/>
        <v>50562</v>
      </c>
      <c r="T26" s="188">
        <f t="shared" si="3"/>
        <v>258898</v>
      </c>
      <c r="U26" s="37">
        <v>15</v>
      </c>
    </row>
    <row r="27" spans="1:21" x14ac:dyDescent="0.15">
      <c r="A27" s="16"/>
      <c r="B27" s="36" t="s">
        <v>87</v>
      </c>
      <c r="C27" s="5"/>
      <c r="D27" s="5"/>
      <c r="E27" s="5"/>
      <c r="F27" s="331"/>
      <c r="G27" s="45"/>
      <c r="H27" s="45"/>
      <c r="I27" s="45"/>
      <c r="J27" s="45"/>
      <c r="K27" s="45"/>
      <c r="L27" s="45"/>
      <c r="M27" s="45"/>
      <c r="N27" s="45"/>
      <c r="O27" s="45"/>
      <c r="P27" s="45"/>
      <c r="Q27" s="45"/>
      <c r="R27" s="45"/>
      <c r="S27" s="45"/>
      <c r="T27" s="45"/>
      <c r="U27" s="37"/>
    </row>
    <row r="28" spans="1:21" x14ac:dyDescent="0.15">
      <c r="A28" s="16"/>
      <c r="B28" s="36" t="s">
        <v>496</v>
      </c>
      <c r="C28" s="36"/>
      <c r="D28" s="36"/>
      <c r="E28" s="36"/>
      <c r="F28" s="331"/>
      <c r="G28" s="45"/>
      <c r="H28" s="45"/>
      <c r="I28" s="45"/>
      <c r="J28" s="45"/>
      <c r="K28" s="45"/>
      <c r="L28" s="45"/>
      <c r="M28" s="45"/>
      <c r="N28" s="45"/>
      <c r="O28" s="45"/>
      <c r="P28" s="45"/>
      <c r="Q28" s="45"/>
      <c r="R28" s="45"/>
      <c r="S28" s="45"/>
      <c r="T28" s="45"/>
      <c r="U28" s="37"/>
    </row>
    <row r="29" spans="1:21" x14ac:dyDescent="0.15">
      <c r="A29" s="21">
        <v>16</v>
      </c>
      <c r="B29" s="20"/>
      <c r="C29" s="481" t="s">
        <v>233</v>
      </c>
      <c r="D29" s="481"/>
      <c r="E29" s="481"/>
      <c r="F29" s="331">
        <f>SUM(G29:T29)</f>
        <v>1047</v>
      </c>
      <c r="G29" s="45">
        <v>0</v>
      </c>
      <c r="H29" s="45">
        <v>0</v>
      </c>
      <c r="I29" s="45">
        <v>4</v>
      </c>
      <c r="J29" s="45">
        <v>2</v>
      </c>
      <c r="K29" s="45">
        <v>8</v>
      </c>
      <c r="L29" s="45">
        <v>11</v>
      </c>
      <c r="M29" s="45">
        <v>23</v>
      </c>
      <c r="N29" s="45">
        <v>84</v>
      </c>
      <c r="O29" s="45">
        <v>71</v>
      </c>
      <c r="P29" s="45">
        <v>54</v>
      </c>
      <c r="Q29" s="45">
        <v>71</v>
      </c>
      <c r="R29" s="45">
        <v>147</v>
      </c>
      <c r="S29" s="45">
        <v>104</v>
      </c>
      <c r="T29" s="45">
        <v>468</v>
      </c>
      <c r="U29" s="37">
        <v>16</v>
      </c>
    </row>
    <row r="30" spans="1:21" x14ac:dyDescent="0.15">
      <c r="A30" s="21">
        <v>17</v>
      </c>
      <c r="B30" s="20"/>
      <c r="C30" s="481" t="s">
        <v>234</v>
      </c>
      <c r="D30" s="481"/>
      <c r="E30" s="481"/>
      <c r="F30" s="331">
        <f>SUM(G30:T30)</f>
        <v>207022</v>
      </c>
      <c r="G30" s="45">
        <v>16</v>
      </c>
      <c r="H30" s="45">
        <v>18</v>
      </c>
      <c r="I30" s="45">
        <v>105</v>
      </c>
      <c r="J30" s="45">
        <v>135</v>
      </c>
      <c r="K30" s="45">
        <v>431</v>
      </c>
      <c r="L30" s="45">
        <v>1125</v>
      </c>
      <c r="M30" s="45">
        <v>2592</v>
      </c>
      <c r="N30" s="45">
        <v>10374</v>
      </c>
      <c r="O30" s="45">
        <v>13704</v>
      </c>
      <c r="P30" s="45">
        <v>7477</v>
      </c>
      <c r="Q30" s="45">
        <v>13789</v>
      </c>
      <c r="R30" s="45">
        <v>27037</v>
      </c>
      <c r="S30" s="45">
        <v>25322</v>
      </c>
      <c r="T30" s="45">
        <v>104897</v>
      </c>
      <c r="U30" s="37">
        <v>17</v>
      </c>
    </row>
    <row r="31" spans="1:21" x14ac:dyDescent="0.15">
      <c r="A31" s="21">
        <v>18</v>
      </c>
      <c r="B31" s="20"/>
      <c r="C31" s="481" t="s">
        <v>289</v>
      </c>
      <c r="D31" s="481"/>
      <c r="E31" s="481"/>
      <c r="F31" s="331">
        <f>SUM(G31:T31)</f>
        <v>223204</v>
      </c>
      <c r="G31" s="45">
        <v>34</v>
      </c>
      <c r="H31" s="45">
        <v>34</v>
      </c>
      <c r="I31" s="45">
        <v>163</v>
      </c>
      <c r="J31" s="45">
        <v>66</v>
      </c>
      <c r="K31" s="45">
        <v>218</v>
      </c>
      <c r="L31" s="45">
        <v>679</v>
      </c>
      <c r="M31" s="45">
        <v>1888</v>
      </c>
      <c r="N31" s="45">
        <v>8586</v>
      </c>
      <c r="O31" s="45">
        <v>11657</v>
      </c>
      <c r="P31" s="45">
        <v>6708</v>
      </c>
      <c r="Q31" s="45">
        <v>12503</v>
      </c>
      <c r="R31" s="45">
        <v>27135</v>
      </c>
      <c r="S31" s="45">
        <v>26331</v>
      </c>
      <c r="T31" s="45">
        <v>127202</v>
      </c>
      <c r="U31" s="37">
        <v>18</v>
      </c>
    </row>
    <row r="32" spans="1:21" x14ac:dyDescent="0.15">
      <c r="A32" s="21">
        <v>19</v>
      </c>
      <c r="B32" s="20"/>
      <c r="C32" s="481" t="s">
        <v>464</v>
      </c>
      <c r="D32" s="481"/>
      <c r="E32" s="481"/>
      <c r="F32" s="331">
        <f>SUM(G32:T32)</f>
        <v>8124</v>
      </c>
      <c r="G32" s="45">
        <v>6</v>
      </c>
      <c r="H32" s="45">
        <v>3</v>
      </c>
      <c r="I32" s="45">
        <v>17</v>
      </c>
      <c r="J32" s="45">
        <v>5</v>
      </c>
      <c r="K32" s="45">
        <v>32</v>
      </c>
      <c r="L32" s="45">
        <v>79</v>
      </c>
      <c r="M32" s="45">
        <v>132</v>
      </c>
      <c r="N32" s="45">
        <v>424</v>
      </c>
      <c r="O32" s="45">
        <v>496</v>
      </c>
      <c r="P32" s="45">
        <v>215</v>
      </c>
      <c r="Q32" s="45">
        <v>365</v>
      </c>
      <c r="R32" s="45">
        <v>724</v>
      </c>
      <c r="S32" s="45">
        <v>694</v>
      </c>
      <c r="T32" s="45">
        <v>4932</v>
      </c>
      <c r="U32" s="37">
        <v>19</v>
      </c>
    </row>
    <row r="33" spans="1:21" x14ac:dyDescent="0.15">
      <c r="A33" s="21">
        <v>20</v>
      </c>
      <c r="B33" s="20"/>
      <c r="C33" s="20"/>
      <c r="D33" s="20"/>
      <c r="E33" s="147" t="s">
        <v>224</v>
      </c>
      <c r="F33" s="335">
        <f>SUM(G33:T33)</f>
        <v>439397</v>
      </c>
      <c r="G33" s="188">
        <f t="shared" ref="G33:T33" si="4">SUM(G29:G32)</f>
        <v>56</v>
      </c>
      <c r="H33" s="188">
        <f t="shared" si="4"/>
        <v>55</v>
      </c>
      <c r="I33" s="188">
        <f t="shared" si="4"/>
        <v>289</v>
      </c>
      <c r="J33" s="188">
        <f t="shared" si="4"/>
        <v>208</v>
      </c>
      <c r="K33" s="188">
        <f t="shared" si="4"/>
        <v>689</v>
      </c>
      <c r="L33" s="188">
        <f t="shared" si="4"/>
        <v>1894</v>
      </c>
      <c r="M33" s="188">
        <f t="shared" si="4"/>
        <v>4635</v>
      </c>
      <c r="N33" s="188">
        <f t="shared" si="4"/>
        <v>19468</v>
      </c>
      <c r="O33" s="188">
        <f t="shared" si="4"/>
        <v>25928</v>
      </c>
      <c r="P33" s="188">
        <f t="shared" si="4"/>
        <v>14454</v>
      </c>
      <c r="Q33" s="188">
        <f t="shared" si="4"/>
        <v>26728</v>
      </c>
      <c r="R33" s="188">
        <f t="shared" si="4"/>
        <v>55043</v>
      </c>
      <c r="S33" s="188">
        <f t="shared" si="4"/>
        <v>52451</v>
      </c>
      <c r="T33" s="188">
        <f t="shared" si="4"/>
        <v>237499</v>
      </c>
      <c r="U33" s="37">
        <v>20</v>
      </c>
    </row>
    <row r="34" spans="1:21" x14ac:dyDescent="0.15">
      <c r="A34" s="21"/>
      <c r="B34" s="36" t="s">
        <v>88</v>
      </c>
      <c r="C34" s="20"/>
      <c r="D34" s="20"/>
      <c r="E34" s="5"/>
      <c r="F34" s="331"/>
      <c r="G34" s="45"/>
      <c r="H34" s="45"/>
      <c r="I34" s="45"/>
      <c r="J34" s="45"/>
      <c r="K34" s="45"/>
      <c r="L34" s="45"/>
      <c r="M34" s="45"/>
      <c r="N34" s="45"/>
      <c r="O34" s="45"/>
      <c r="P34" s="45"/>
      <c r="Q34" s="45"/>
      <c r="R34" s="45"/>
      <c r="S34" s="45"/>
      <c r="T34" s="45"/>
      <c r="U34" s="37"/>
    </row>
    <row r="35" spans="1:21" x14ac:dyDescent="0.15">
      <c r="A35" s="21">
        <v>21</v>
      </c>
      <c r="B35" s="20"/>
      <c r="C35" s="481" t="s">
        <v>235</v>
      </c>
      <c r="D35" s="481"/>
      <c r="E35" s="481"/>
      <c r="F35" s="331">
        <f>SUM(G35:T35)</f>
        <v>41222</v>
      </c>
      <c r="G35" s="45">
        <v>79</v>
      </c>
      <c r="H35" s="45">
        <v>56</v>
      </c>
      <c r="I35" s="45">
        <v>397</v>
      </c>
      <c r="J35" s="45">
        <v>164</v>
      </c>
      <c r="K35" s="45">
        <v>558</v>
      </c>
      <c r="L35" s="45">
        <v>1244</v>
      </c>
      <c r="M35" s="45">
        <v>1568</v>
      </c>
      <c r="N35" s="45">
        <v>2567</v>
      </c>
      <c r="O35" s="45">
        <v>1848</v>
      </c>
      <c r="P35" s="45">
        <v>769</v>
      </c>
      <c r="Q35" s="45">
        <v>1185</v>
      </c>
      <c r="R35" s="45">
        <v>2316</v>
      </c>
      <c r="S35" s="45">
        <v>2276</v>
      </c>
      <c r="T35" s="45">
        <v>26195</v>
      </c>
      <c r="U35" s="37">
        <v>21</v>
      </c>
    </row>
    <row r="36" spans="1:21" x14ac:dyDescent="0.15">
      <c r="A36" s="21">
        <v>22</v>
      </c>
      <c r="B36" s="20"/>
      <c r="C36" s="481" t="s">
        <v>236</v>
      </c>
      <c r="D36" s="481"/>
      <c r="E36" s="481"/>
      <c r="F36" s="331">
        <f>SUM(G36:T36)</f>
        <v>29036</v>
      </c>
      <c r="G36" s="45">
        <v>26</v>
      </c>
      <c r="H36" s="45">
        <v>25</v>
      </c>
      <c r="I36" s="45">
        <v>178</v>
      </c>
      <c r="J36" s="45">
        <v>97</v>
      </c>
      <c r="K36" s="45">
        <v>239</v>
      </c>
      <c r="L36" s="45">
        <v>520</v>
      </c>
      <c r="M36" s="45">
        <v>603</v>
      </c>
      <c r="N36" s="45">
        <v>1059</v>
      </c>
      <c r="O36" s="45">
        <v>902</v>
      </c>
      <c r="P36" s="45">
        <v>429</v>
      </c>
      <c r="Q36" s="45">
        <v>675</v>
      </c>
      <c r="R36" s="45">
        <v>1360</v>
      </c>
      <c r="S36" s="45">
        <v>1535</v>
      </c>
      <c r="T36" s="45">
        <v>21388</v>
      </c>
      <c r="U36" s="37">
        <v>22</v>
      </c>
    </row>
    <row r="37" spans="1:21" x14ac:dyDescent="0.15">
      <c r="A37" s="21">
        <v>23</v>
      </c>
      <c r="B37" s="20"/>
      <c r="C37" s="481" t="s">
        <v>237</v>
      </c>
      <c r="D37" s="481"/>
      <c r="E37" s="481"/>
      <c r="F37" s="331">
        <f>SUM(G37:T37)</f>
        <v>133496</v>
      </c>
      <c r="G37" s="45">
        <v>118</v>
      </c>
      <c r="H37" s="45">
        <v>97</v>
      </c>
      <c r="I37" s="45">
        <v>668</v>
      </c>
      <c r="J37" s="45">
        <v>299</v>
      </c>
      <c r="K37" s="45">
        <v>942</v>
      </c>
      <c r="L37" s="45">
        <v>1983</v>
      </c>
      <c r="M37" s="45">
        <v>2803</v>
      </c>
      <c r="N37" s="45">
        <v>6262</v>
      </c>
      <c r="O37" s="45">
        <v>6380</v>
      </c>
      <c r="P37" s="45">
        <v>3297</v>
      </c>
      <c r="Q37" s="45">
        <v>5839</v>
      </c>
      <c r="R37" s="45">
        <v>10986</v>
      </c>
      <c r="S37" s="45">
        <v>10255</v>
      </c>
      <c r="T37" s="45">
        <v>83567</v>
      </c>
      <c r="U37" s="37">
        <v>23</v>
      </c>
    </row>
    <row r="38" spans="1:21" x14ac:dyDescent="0.15">
      <c r="A38" s="21">
        <v>24</v>
      </c>
      <c r="B38" s="20"/>
      <c r="C38" s="20"/>
      <c r="D38" s="20"/>
      <c r="E38" s="147" t="s">
        <v>224</v>
      </c>
      <c r="F38" s="335">
        <f>SUM(G38:T38)</f>
        <v>203754</v>
      </c>
      <c r="G38" s="188">
        <f t="shared" ref="G38:T38" si="5">SUM(G35:G37)</f>
        <v>223</v>
      </c>
      <c r="H38" s="188">
        <f t="shared" si="5"/>
        <v>178</v>
      </c>
      <c r="I38" s="188">
        <f t="shared" si="5"/>
        <v>1243</v>
      </c>
      <c r="J38" s="188">
        <f t="shared" si="5"/>
        <v>560</v>
      </c>
      <c r="K38" s="188">
        <f t="shared" si="5"/>
        <v>1739</v>
      </c>
      <c r="L38" s="188">
        <f t="shared" si="5"/>
        <v>3747</v>
      </c>
      <c r="M38" s="188">
        <f t="shared" si="5"/>
        <v>4974</v>
      </c>
      <c r="N38" s="188">
        <f t="shared" si="5"/>
        <v>9888</v>
      </c>
      <c r="O38" s="188">
        <f t="shared" si="5"/>
        <v>9130</v>
      </c>
      <c r="P38" s="188">
        <f t="shared" si="5"/>
        <v>4495</v>
      </c>
      <c r="Q38" s="188">
        <f t="shared" si="5"/>
        <v>7699</v>
      </c>
      <c r="R38" s="188">
        <f t="shared" si="5"/>
        <v>14662</v>
      </c>
      <c r="S38" s="188">
        <f t="shared" si="5"/>
        <v>14066</v>
      </c>
      <c r="T38" s="188">
        <f t="shared" si="5"/>
        <v>131150</v>
      </c>
      <c r="U38" s="37">
        <v>24</v>
      </c>
    </row>
    <row r="39" spans="1:21" x14ac:dyDescent="0.15">
      <c r="A39" s="21"/>
      <c r="B39" s="36" t="s">
        <v>89</v>
      </c>
      <c r="C39" s="20"/>
      <c r="D39" s="20"/>
      <c r="E39" s="5"/>
      <c r="F39" s="331"/>
      <c r="G39" s="45"/>
      <c r="H39" s="45"/>
      <c r="I39" s="45"/>
      <c r="J39" s="45"/>
      <c r="K39" s="45"/>
      <c r="L39" s="45"/>
      <c r="M39" s="45"/>
      <c r="N39" s="45"/>
      <c r="O39" s="45"/>
      <c r="P39" s="45"/>
      <c r="Q39" s="45"/>
      <c r="R39" s="45"/>
      <c r="S39" s="45"/>
      <c r="T39" s="45"/>
      <c r="U39" s="37"/>
    </row>
    <row r="40" spans="1:21" x14ac:dyDescent="0.15">
      <c r="A40" s="21"/>
      <c r="B40" s="36" t="s">
        <v>497</v>
      </c>
      <c r="C40" s="20"/>
      <c r="D40" s="20"/>
      <c r="E40" s="5"/>
      <c r="F40" s="331"/>
      <c r="G40" s="45"/>
      <c r="H40" s="45"/>
      <c r="I40" s="45"/>
      <c r="J40" s="45"/>
      <c r="K40" s="45"/>
      <c r="L40" s="45"/>
      <c r="M40" s="45"/>
      <c r="N40" s="45"/>
      <c r="O40" s="45"/>
      <c r="P40" s="45"/>
      <c r="Q40" s="45"/>
      <c r="R40" s="45"/>
      <c r="S40" s="45"/>
      <c r="T40" s="45"/>
      <c r="U40" s="37"/>
    </row>
    <row r="41" spans="1:21" x14ac:dyDescent="0.15">
      <c r="A41" s="21">
        <v>25</v>
      </c>
      <c r="B41" s="20"/>
      <c r="C41" s="481" t="s">
        <v>238</v>
      </c>
      <c r="D41" s="481"/>
      <c r="E41" s="481"/>
      <c r="F41" s="331">
        <f>SUM(G41:T41)</f>
        <v>2420</v>
      </c>
      <c r="G41" s="45">
        <v>6</v>
      </c>
      <c r="H41" s="45">
        <v>9</v>
      </c>
      <c r="I41" s="45">
        <v>96</v>
      </c>
      <c r="J41" s="45">
        <v>34</v>
      </c>
      <c r="K41" s="45">
        <v>84</v>
      </c>
      <c r="L41" s="45">
        <v>173</v>
      </c>
      <c r="M41" s="45">
        <v>174</v>
      </c>
      <c r="N41" s="45">
        <v>312</v>
      </c>
      <c r="O41" s="45">
        <v>259</v>
      </c>
      <c r="P41" s="45">
        <v>104</v>
      </c>
      <c r="Q41" s="45">
        <v>160</v>
      </c>
      <c r="R41" s="45">
        <v>280</v>
      </c>
      <c r="S41" s="45">
        <v>211</v>
      </c>
      <c r="T41" s="45">
        <v>518</v>
      </c>
      <c r="U41" s="37">
        <v>25</v>
      </c>
    </row>
    <row r="42" spans="1:21" x14ac:dyDescent="0.15">
      <c r="A42" s="21">
        <v>26</v>
      </c>
      <c r="B42" s="20"/>
      <c r="C42" s="481" t="s">
        <v>239</v>
      </c>
      <c r="D42" s="481"/>
      <c r="E42" s="481"/>
      <c r="F42" s="331">
        <f>SUM(G42:T42)</f>
        <v>15420</v>
      </c>
      <c r="G42" s="45">
        <v>147</v>
      </c>
      <c r="H42" s="45">
        <v>95</v>
      </c>
      <c r="I42" s="45">
        <v>530</v>
      </c>
      <c r="J42" s="45">
        <v>206</v>
      </c>
      <c r="K42" s="45">
        <v>542</v>
      </c>
      <c r="L42" s="45">
        <v>1227</v>
      </c>
      <c r="M42" s="45">
        <v>1454</v>
      </c>
      <c r="N42" s="45">
        <v>2196</v>
      </c>
      <c r="O42" s="45">
        <v>1262</v>
      </c>
      <c r="P42" s="45">
        <v>500</v>
      </c>
      <c r="Q42" s="45">
        <v>720</v>
      </c>
      <c r="R42" s="45">
        <v>1186</v>
      </c>
      <c r="S42" s="45">
        <v>1024</v>
      </c>
      <c r="T42" s="45">
        <v>4331</v>
      </c>
      <c r="U42" s="37">
        <v>26</v>
      </c>
    </row>
    <row r="43" spans="1:21" x14ac:dyDescent="0.15">
      <c r="A43" s="21">
        <v>27</v>
      </c>
      <c r="B43" s="20"/>
      <c r="C43" s="482" t="s">
        <v>106</v>
      </c>
      <c r="D43" s="482"/>
      <c r="E43" s="482"/>
      <c r="F43" s="331"/>
      <c r="G43" s="45"/>
      <c r="H43" s="45"/>
      <c r="I43" s="45"/>
      <c r="J43" s="45"/>
      <c r="K43" s="45"/>
      <c r="L43" s="45"/>
      <c r="M43" s="45"/>
      <c r="N43" s="45"/>
      <c r="O43" s="45"/>
      <c r="P43" s="45"/>
      <c r="Q43" s="45"/>
      <c r="R43" s="45"/>
      <c r="S43" s="45"/>
      <c r="T43" s="45"/>
      <c r="U43" s="37"/>
    </row>
    <row r="44" spans="1:21" x14ac:dyDescent="0.15">
      <c r="A44" s="21"/>
      <c r="B44" s="20"/>
      <c r="C44" s="483" t="s">
        <v>282</v>
      </c>
      <c r="D44" s="483"/>
      <c r="E44" s="484"/>
      <c r="F44" s="331">
        <f>SUM(G44:T44)</f>
        <v>9825</v>
      </c>
      <c r="G44" s="45">
        <v>135</v>
      </c>
      <c r="H44" s="45">
        <v>143</v>
      </c>
      <c r="I44" s="45">
        <v>701</v>
      </c>
      <c r="J44" s="45">
        <v>257</v>
      </c>
      <c r="K44" s="45">
        <v>684</v>
      </c>
      <c r="L44" s="45">
        <v>1138</v>
      </c>
      <c r="M44" s="45">
        <v>1240</v>
      </c>
      <c r="N44" s="45">
        <v>1590</v>
      </c>
      <c r="O44" s="45">
        <v>780</v>
      </c>
      <c r="P44" s="45">
        <v>268</v>
      </c>
      <c r="Q44" s="45">
        <v>385</v>
      </c>
      <c r="R44" s="45">
        <v>577</v>
      </c>
      <c r="S44" s="45">
        <v>550</v>
      </c>
      <c r="T44" s="45">
        <v>1377</v>
      </c>
      <c r="U44" s="37">
        <v>27</v>
      </c>
    </row>
    <row r="45" spans="1:21" x14ac:dyDescent="0.15">
      <c r="A45" s="21">
        <v>28</v>
      </c>
      <c r="B45" s="20"/>
      <c r="C45" s="481" t="s">
        <v>240</v>
      </c>
      <c r="D45" s="481"/>
      <c r="E45" s="481"/>
      <c r="F45" s="331">
        <f>SUM(G45:T45)</f>
        <v>121500</v>
      </c>
      <c r="G45" s="45">
        <v>150</v>
      </c>
      <c r="H45" s="45">
        <v>150</v>
      </c>
      <c r="I45" s="45">
        <v>888</v>
      </c>
      <c r="J45" s="45">
        <v>359</v>
      </c>
      <c r="K45" s="45">
        <v>1059</v>
      </c>
      <c r="L45" s="45">
        <v>2216</v>
      </c>
      <c r="M45" s="45">
        <v>3349</v>
      </c>
      <c r="N45" s="45">
        <v>7983</v>
      </c>
      <c r="O45" s="45">
        <v>8371</v>
      </c>
      <c r="P45" s="45">
        <v>4361</v>
      </c>
      <c r="Q45" s="45">
        <v>8144</v>
      </c>
      <c r="R45" s="45">
        <v>15563</v>
      </c>
      <c r="S45" s="45">
        <v>13084</v>
      </c>
      <c r="T45" s="45">
        <v>55823</v>
      </c>
      <c r="U45" s="37">
        <v>28</v>
      </c>
    </row>
    <row r="46" spans="1:21" x14ac:dyDescent="0.15">
      <c r="A46" s="21">
        <v>29</v>
      </c>
      <c r="B46" s="20"/>
      <c r="C46" s="481" t="s">
        <v>241</v>
      </c>
      <c r="D46" s="481"/>
      <c r="E46" s="481"/>
      <c r="F46" s="331">
        <f>SUM(G46:T46)</f>
        <v>5704</v>
      </c>
      <c r="G46" s="45">
        <v>1</v>
      </c>
      <c r="H46" s="45">
        <v>1</v>
      </c>
      <c r="I46" s="45">
        <v>3</v>
      </c>
      <c r="J46" s="45">
        <v>4</v>
      </c>
      <c r="K46" s="45">
        <v>13</v>
      </c>
      <c r="L46" s="45">
        <v>41</v>
      </c>
      <c r="M46" s="45">
        <v>76</v>
      </c>
      <c r="N46" s="45">
        <v>243</v>
      </c>
      <c r="O46" s="45">
        <v>235</v>
      </c>
      <c r="P46" s="45">
        <v>109</v>
      </c>
      <c r="Q46" s="45">
        <v>240</v>
      </c>
      <c r="R46" s="45">
        <v>424</v>
      </c>
      <c r="S46" s="45">
        <v>526</v>
      </c>
      <c r="T46" s="45">
        <v>3788</v>
      </c>
      <c r="U46" s="37">
        <v>29</v>
      </c>
    </row>
    <row r="47" spans="1:21" x14ac:dyDescent="0.15">
      <c r="A47" s="21">
        <v>30</v>
      </c>
      <c r="B47" s="20"/>
      <c r="C47" s="20"/>
      <c r="D47" s="20"/>
      <c r="E47" s="147" t="s">
        <v>224</v>
      </c>
      <c r="F47" s="335">
        <f>SUM(G47:T47)</f>
        <v>154869</v>
      </c>
      <c r="G47" s="188">
        <f t="shared" ref="G47:T47" si="6">SUM(G41,G42,G44,G45,G46)</f>
        <v>439</v>
      </c>
      <c r="H47" s="188">
        <f t="shared" si="6"/>
        <v>398</v>
      </c>
      <c r="I47" s="188">
        <f t="shared" si="6"/>
        <v>2218</v>
      </c>
      <c r="J47" s="188">
        <f t="shared" si="6"/>
        <v>860</v>
      </c>
      <c r="K47" s="188">
        <f t="shared" si="6"/>
        <v>2382</v>
      </c>
      <c r="L47" s="188">
        <f t="shared" si="6"/>
        <v>4795</v>
      </c>
      <c r="M47" s="188">
        <f t="shared" si="6"/>
        <v>6293</v>
      </c>
      <c r="N47" s="188">
        <f t="shared" si="6"/>
        <v>12324</v>
      </c>
      <c r="O47" s="188">
        <f t="shared" si="6"/>
        <v>10907</v>
      </c>
      <c r="P47" s="188">
        <f t="shared" si="6"/>
        <v>5342</v>
      </c>
      <c r="Q47" s="188">
        <f t="shared" si="6"/>
        <v>9649</v>
      </c>
      <c r="R47" s="188">
        <f t="shared" si="6"/>
        <v>18030</v>
      </c>
      <c r="S47" s="188">
        <f t="shared" si="6"/>
        <v>15395</v>
      </c>
      <c r="T47" s="188">
        <f t="shared" si="6"/>
        <v>65837</v>
      </c>
      <c r="U47" s="37">
        <v>30</v>
      </c>
    </row>
    <row r="48" spans="1:21" x14ac:dyDescent="0.15">
      <c r="A48" s="21"/>
      <c r="B48" s="36" t="s">
        <v>214</v>
      </c>
      <c r="C48" s="20"/>
      <c r="D48" s="20"/>
      <c r="E48" s="5"/>
      <c r="F48" s="331"/>
      <c r="G48" s="45"/>
      <c r="H48" s="45"/>
      <c r="I48" s="45"/>
      <c r="J48" s="45"/>
      <c r="K48" s="45"/>
      <c r="L48" s="45"/>
      <c r="M48" s="45"/>
      <c r="N48" s="45"/>
      <c r="O48" s="45"/>
      <c r="P48" s="45"/>
      <c r="Q48" s="45"/>
      <c r="R48" s="45"/>
      <c r="S48" s="45"/>
      <c r="T48" s="45"/>
      <c r="U48" s="37"/>
    </row>
    <row r="49" spans="1:21" x14ac:dyDescent="0.15">
      <c r="A49" s="21"/>
      <c r="B49" s="52" t="s">
        <v>498</v>
      </c>
      <c r="F49" s="331"/>
      <c r="G49" s="45"/>
      <c r="H49" s="45"/>
      <c r="I49" s="45"/>
      <c r="J49" s="45"/>
      <c r="K49" s="45"/>
      <c r="L49" s="45"/>
      <c r="M49" s="45"/>
      <c r="N49" s="45"/>
      <c r="O49" s="45"/>
      <c r="P49" s="45"/>
      <c r="Q49" s="45"/>
      <c r="R49" s="45"/>
      <c r="S49" s="45"/>
      <c r="T49" s="45"/>
      <c r="U49" s="37"/>
    </row>
    <row r="50" spans="1:21" x14ac:dyDescent="0.15">
      <c r="A50" s="21">
        <v>31</v>
      </c>
      <c r="B50" s="20"/>
      <c r="C50" s="481" t="s">
        <v>242</v>
      </c>
      <c r="D50" s="481"/>
      <c r="E50" s="481"/>
      <c r="F50" s="331">
        <f>SUM(G50:T50)</f>
        <v>971</v>
      </c>
      <c r="G50" s="251">
        <v>0</v>
      </c>
      <c r="H50" s="251">
        <v>0</v>
      </c>
      <c r="I50" s="251">
        <v>0</v>
      </c>
      <c r="J50" s="251">
        <v>0</v>
      </c>
      <c r="K50" s="251">
        <v>40</v>
      </c>
      <c r="L50" s="251">
        <v>86</v>
      </c>
      <c r="M50" s="251">
        <v>88</v>
      </c>
      <c r="N50" s="251">
        <v>195</v>
      </c>
      <c r="O50" s="251">
        <v>121</v>
      </c>
      <c r="P50" s="251">
        <v>49</v>
      </c>
      <c r="Q50" s="251">
        <v>67</v>
      </c>
      <c r="R50" s="251">
        <v>128</v>
      </c>
      <c r="S50" s="251">
        <v>61</v>
      </c>
      <c r="T50" s="251">
        <v>136</v>
      </c>
      <c r="U50" s="37">
        <v>31</v>
      </c>
    </row>
    <row r="51" spans="1:21" x14ac:dyDescent="0.15">
      <c r="A51" s="21">
        <v>32</v>
      </c>
      <c r="B51" s="20"/>
      <c r="C51" s="481" t="s">
        <v>294</v>
      </c>
      <c r="D51" s="481"/>
      <c r="E51" s="481"/>
      <c r="F51" s="331">
        <f>SUM(G51:T51)</f>
        <v>1533</v>
      </c>
      <c r="G51" s="251">
        <v>103</v>
      </c>
      <c r="H51" s="251">
        <v>34</v>
      </c>
      <c r="I51" s="251">
        <v>76</v>
      </c>
      <c r="J51" s="251">
        <v>11</v>
      </c>
      <c r="K51" s="251">
        <v>25</v>
      </c>
      <c r="L51" s="251">
        <v>30</v>
      </c>
      <c r="M51" s="251">
        <v>63</v>
      </c>
      <c r="N51" s="251">
        <v>212</v>
      </c>
      <c r="O51" s="251">
        <v>184</v>
      </c>
      <c r="P51" s="251">
        <v>56</v>
      </c>
      <c r="Q51" s="251">
        <v>105</v>
      </c>
      <c r="R51" s="251">
        <v>179</v>
      </c>
      <c r="S51" s="251">
        <v>104</v>
      </c>
      <c r="T51" s="251">
        <v>351</v>
      </c>
      <c r="U51" s="37">
        <v>32</v>
      </c>
    </row>
    <row r="52" spans="1:21" x14ac:dyDescent="0.15">
      <c r="A52" s="21">
        <v>33</v>
      </c>
      <c r="B52" s="20"/>
      <c r="C52" s="481" t="s">
        <v>243</v>
      </c>
      <c r="D52" s="481"/>
      <c r="E52" s="481"/>
      <c r="F52" s="331">
        <f>SUM(G52:T52)</f>
        <v>175827</v>
      </c>
      <c r="G52" s="251">
        <v>0</v>
      </c>
      <c r="H52" s="251">
        <v>0</v>
      </c>
      <c r="I52" s="251">
        <v>1</v>
      </c>
      <c r="J52" s="251">
        <v>0</v>
      </c>
      <c r="K52" s="251">
        <v>19</v>
      </c>
      <c r="L52" s="251">
        <v>1301</v>
      </c>
      <c r="M52" s="251">
        <v>7440</v>
      </c>
      <c r="N52" s="251">
        <v>28011</v>
      </c>
      <c r="O52" s="251">
        <v>20925</v>
      </c>
      <c r="P52" s="251">
        <v>8335</v>
      </c>
      <c r="Q52" s="251">
        <v>13188</v>
      </c>
      <c r="R52" s="251">
        <v>22924</v>
      </c>
      <c r="S52" s="251">
        <v>19808</v>
      </c>
      <c r="T52" s="251">
        <v>53875</v>
      </c>
      <c r="U52" s="37">
        <v>33</v>
      </c>
    </row>
    <row r="53" spans="1:21" x14ac:dyDescent="0.15">
      <c r="A53" s="21">
        <v>34</v>
      </c>
      <c r="B53" s="20"/>
      <c r="C53" s="20"/>
      <c r="D53" s="20"/>
      <c r="E53" s="147" t="s">
        <v>224</v>
      </c>
      <c r="F53" s="335">
        <f>SUM(G53:T53)</f>
        <v>178331</v>
      </c>
      <c r="G53" s="188">
        <f t="shared" ref="G53:T53" si="7">SUM(G50:G52)</f>
        <v>103</v>
      </c>
      <c r="H53" s="188">
        <f t="shared" si="7"/>
        <v>34</v>
      </c>
      <c r="I53" s="188">
        <f t="shared" si="7"/>
        <v>77</v>
      </c>
      <c r="J53" s="188">
        <f t="shared" si="7"/>
        <v>11</v>
      </c>
      <c r="K53" s="188">
        <f t="shared" si="7"/>
        <v>84</v>
      </c>
      <c r="L53" s="188">
        <f t="shared" si="7"/>
        <v>1417</v>
      </c>
      <c r="M53" s="188">
        <f t="shared" si="7"/>
        <v>7591</v>
      </c>
      <c r="N53" s="188">
        <f t="shared" si="7"/>
        <v>28418</v>
      </c>
      <c r="O53" s="188">
        <f t="shared" si="7"/>
        <v>21230</v>
      </c>
      <c r="P53" s="188">
        <f t="shared" si="7"/>
        <v>8440</v>
      </c>
      <c r="Q53" s="188">
        <f t="shared" si="7"/>
        <v>13360</v>
      </c>
      <c r="R53" s="188">
        <f t="shared" si="7"/>
        <v>23231</v>
      </c>
      <c r="S53" s="188">
        <f t="shared" si="7"/>
        <v>19973</v>
      </c>
      <c r="T53" s="188">
        <f t="shared" si="7"/>
        <v>54362</v>
      </c>
      <c r="U53" s="37">
        <v>34</v>
      </c>
    </row>
    <row r="54" spans="1:21" x14ac:dyDescent="0.15">
      <c r="A54" s="16"/>
      <c r="B54" s="36" t="s">
        <v>90</v>
      </c>
      <c r="C54" s="5"/>
      <c r="D54" s="5"/>
      <c r="E54" s="5"/>
      <c r="F54" s="331"/>
      <c r="G54" s="45"/>
      <c r="H54" s="45"/>
      <c r="I54" s="45"/>
      <c r="J54" s="45"/>
      <c r="K54" s="45"/>
      <c r="L54" s="45"/>
      <c r="M54" s="45"/>
      <c r="N54" s="45"/>
      <c r="O54" s="45"/>
      <c r="P54" s="45"/>
      <c r="Q54" s="45"/>
      <c r="R54" s="45"/>
      <c r="S54" s="45"/>
      <c r="T54" s="45"/>
      <c r="U54" s="37"/>
    </row>
    <row r="55" spans="1:21" x14ac:dyDescent="0.15">
      <c r="A55" s="16"/>
      <c r="B55" s="36" t="s">
        <v>499</v>
      </c>
      <c r="C55" s="5"/>
      <c r="D55" s="5"/>
      <c r="E55" s="5"/>
      <c r="F55" s="331"/>
      <c r="G55" s="45"/>
      <c r="H55" s="45"/>
      <c r="I55" s="45"/>
      <c r="J55" s="45"/>
      <c r="K55" s="45"/>
      <c r="L55" s="45"/>
      <c r="M55" s="45"/>
      <c r="N55" s="45"/>
      <c r="O55" s="45"/>
      <c r="P55" s="45"/>
      <c r="Q55" s="45"/>
      <c r="R55" s="45"/>
      <c r="S55" s="45"/>
      <c r="T55" s="45"/>
      <c r="U55" s="37"/>
    </row>
    <row r="56" spans="1:21" x14ac:dyDescent="0.15">
      <c r="A56" s="21">
        <v>35</v>
      </c>
      <c r="B56" s="20"/>
      <c r="C56" s="481" t="s">
        <v>244</v>
      </c>
      <c r="D56" s="481"/>
      <c r="E56" s="481"/>
      <c r="F56" s="331">
        <f t="shared" ref="F56:F72" si="8">SUM(G56:T56)</f>
        <v>81243</v>
      </c>
      <c r="G56" s="45">
        <v>508</v>
      </c>
      <c r="H56" s="45">
        <v>214</v>
      </c>
      <c r="I56" s="45">
        <v>712</v>
      </c>
      <c r="J56" s="45">
        <v>199</v>
      </c>
      <c r="K56" s="45">
        <v>555</v>
      </c>
      <c r="L56" s="45">
        <v>1212</v>
      </c>
      <c r="M56" s="45">
        <v>1670</v>
      </c>
      <c r="N56" s="45">
        <v>4054</v>
      </c>
      <c r="O56" s="45">
        <v>4325</v>
      </c>
      <c r="P56" s="45">
        <v>2275</v>
      </c>
      <c r="Q56" s="45">
        <v>4217</v>
      </c>
      <c r="R56" s="45">
        <v>7724</v>
      </c>
      <c r="S56" s="45">
        <v>7151</v>
      </c>
      <c r="T56" s="45">
        <v>46427</v>
      </c>
      <c r="U56" s="37">
        <v>35</v>
      </c>
    </row>
    <row r="57" spans="1:21" x14ac:dyDescent="0.15">
      <c r="A57" s="21">
        <v>36</v>
      </c>
      <c r="B57" s="20"/>
      <c r="C57" s="481" t="s">
        <v>245</v>
      </c>
      <c r="D57" s="481"/>
      <c r="E57" s="481"/>
      <c r="F57" s="331">
        <f t="shared" si="8"/>
        <v>66352</v>
      </c>
      <c r="G57" s="45">
        <v>71</v>
      </c>
      <c r="H57" s="45">
        <v>41</v>
      </c>
      <c r="I57" s="45">
        <v>162</v>
      </c>
      <c r="J57" s="45">
        <v>68</v>
      </c>
      <c r="K57" s="45">
        <v>155</v>
      </c>
      <c r="L57" s="45">
        <v>400</v>
      </c>
      <c r="M57" s="45">
        <v>652</v>
      </c>
      <c r="N57" s="45">
        <v>2225</v>
      </c>
      <c r="O57" s="45">
        <v>2703</v>
      </c>
      <c r="P57" s="45">
        <v>1663</v>
      </c>
      <c r="Q57" s="45">
        <v>3099</v>
      </c>
      <c r="R57" s="45">
        <v>6509</v>
      </c>
      <c r="S57" s="45">
        <v>6593</v>
      </c>
      <c r="T57" s="45">
        <v>42011</v>
      </c>
      <c r="U57" s="37">
        <v>36</v>
      </c>
    </row>
    <row r="58" spans="1:21" x14ac:dyDescent="0.15">
      <c r="A58" s="21">
        <v>37</v>
      </c>
      <c r="B58" s="20"/>
      <c r="C58" s="481" t="s">
        <v>246</v>
      </c>
      <c r="D58" s="481"/>
      <c r="E58" s="481"/>
      <c r="F58" s="331">
        <f t="shared" si="8"/>
        <v>6631</v>
      </c>
      <c r="G58" s="45">
        <v>65</v>
      </c>
      <c r="H58" s="45">
        <v>21</v>
      </c>
      <c r="I58" s="45">
        <v>62</v>
      </c>
      <c r="J58" s="45">
        <v>15</v>
      </c>
      <c r="K58" s="45">
        <v>35</v>
      </c>
      <c r="L58" s="45">
        <v>69</v>
      </c>
      <c r="M58" s="45">
        <v>168</v>
      </c>
      <c r="N58" s="45">
        <v>560</v>
      </c>
      <c r="O58" s="45">
        <v>812</v>
      </c>
      <c r="P58" s="45">
        <v>348</v>
      </c>
      <c r="Q58" s="45">
        <v>599</v>
      </c>
      <c r="R58" s="45">
        <v>1028</v>
      </c>
      <c r="S58" s="45">
        <v>737</v>
      </c>
      <c r="T58" s="45">
        <v>2112</v>
      </c>
      <c r="U58" s="37">
        <v>37</v>
      </c>
    </row>
    <row r="59" spans="1:21" x14ac:dyDescent="0.15">
      <c r="A59" s="21">
        <v>38</v>
      </c>
      <c r="B59" s="20"/>
      <c r="C59" s="481" t="s">
        <v>247</v>
      </c>
      <c r="D59" s="481"/>
      <c r="E59" s="481"/>
      <c r="F59" s="331">
        <f t="shared" si="8"/>
        <v>3501</v>
      </c>
      <c r="G59" s="45">
        <v>7</v>
      </c>
      <c r="H59" s="45">
        <v>4</v>
      </c>
      <c r="I59" s="45">
        <v>13</v>
      </c>
      <c r="J59" s="45">
        <v>4</v>
      </c>
      <c r="K59" s="45">
        <v>15</v>
      </c>
      <c r="L59" s="45">
        <v>35</v>
      </c>
      <c r="M59" s="45">
        <v>57</v>
      </c>
      <c r="N59" s="45">
        <v>248</v>
      </c>
      <c r="O59" s="45">
        <v>350</v>
      </c>
      <c r="P59" s="45">
        <v>204</v>
      </c>
      <c r="Q59" s="45">
        <v>302</v>
      </c>
      <c r="R59" s="45">
        <v>567</v>
      </c>
      <c r="S59" s="45">
        <v>466</v>
      </c>
      <c r="T59" s="45">
        <v>1229</v>
      </c>
      <c r="U59" s="37">
        <v>38</v>
      </c>
    </row>
    <row r="60" spans="1:21" x14ac:dyDescent="0.15">
      <c r="A60" s="21">
        <v>39</v>
      </c>
      <c r="B60" s="20"/>
      <c r="C60" s="481" t="s">
        <v>248</v>
      </c>
      <c r="D60" s="481"/>
      <c r="E60" s="481"/>
      <c r="F60" s="331">
        <f t="shared" si="8"/>
        <v>86645</v>
      </c>
      <c r="G60" s="45">
        <v>60</v>
      </c>
      <c r="H60" s="45">
        <v>26</v>
      </c>
      <c r="I60" s="45">
        <v>143</v>
      </c>
      <c r="J60" s="45">
        <v>52</v>
      </c>
      <c r="K60" s="45">
        <v>162</v>
      </c>
      <c r="L60" s="45">
        <v>539</v>
      </c>
      <c r="M60" s="45">
        <v>1394</v>
      </c>
      <c r="N60" s="45">
        <v>6924</v>
      </c>
      <c r="O60" s="45">
        <v>10313</v>
      </c>
      <c r="P60" s="45">
        <v>5705</v>
      </c>
      <c r="Q60" s="45">
        <v>9747</v>
      </c>
      <c r="R60" s="45">
        <v>15465</v>
      </c>
      <c r="S60" s="45">
        <v>11612</v>
      </c>
      <c r="T60" s="45">
        <v>24503</v>
      </c>
      <c r="U60" s="37">
        <v>39</v>
      </c>
    </row>
    <row r="61" spans="1:21" x14ac:dyDescent="0.15">
      <c r="A61" s="21">
        <v>40</v>
      </c>
      <c r="B61" s="20"/>
      <c r="C61" s="481" t="s">
        <v>249</v>
      </c>
      <c r="D61" s="481"/>
      <c r="E61" s="481"/>
      <c r="F61" s="331">
        <f t="shared" si="8"/>
        <v>40743</v>
      </c>
      <c r="G61" s="45">
        <v>19</v>
      </c>
      <c r="H61" s="45">
        <v>13</v>
      </c>
      <c r="I61" s="45">
        <v>71</v>
      </c>
      <c r="J61" s="45">
        <v>34</v>
      </c>
      <c r="K61" s="45">
        <v>92</v>
      </c>
      <c r="L61" s="45">
        <v>220</v>
      </c>
      <c r="M61" s="45">
        <v>539</v>
      </c>
      <c r="N61" s="45">
        <v>2408</v>
      </c>
      <c r="O61" s="45">
        <v>3590</v>
      </c>
      <c r="P61" s="45">
        <v>2107</v>
      </c>
      <c r="Q61" s="45">
        <v>3950</v>
      </c>
      <c r="R61" s="45">
        <v>6817</v>
      </c>
      <c r="S61" s="45">
        <v>5797</v>
      </c>
      <c r="T61" s="45">
        <v>15086</v>
      </c>
      <c r="U61" s="37">
        <v>40</v>
      </c>
    </row>
    <row r="62" spans="1:21" x14ac:dyDescent="0.15">
      <c r="A62" s="21">
        <v>41</v>
      </c>
      <c r="B62" s="20"/>
      <c r="C62" s="481" t="s">
        <v>250</v>
      </c>
      <c r="D62" s="481"/>
      <c r="E62" s="481"/>
      <c r="F62" s="331">
        <f t="shared" si="8"/>
        <v>101257</v>
      </c>
      <c r="G62" s="45">
        <v>289</v>
      </c>
      <c r="H62" s="45">
        <v>125</v>
      </c>
      <c r="I62" s="45">
        <v>375</v>
      </c>
      <c r="J62" s="45">
        <v>155</v>
      </c>
      <c r="K62" s="45">
        <v>584</v>
      </c>
      <c r="L62" s="45">
        <v>2226</v>
      </c>
      <c r="M62" s="45">
        <v>4485</v>
      </c>
      <c r="N62" s="45">
        <v>12563</v>
      </c>
      <c r="O62" s="45">
        <v>12238</v>
      </c>
      <c r="P62" s="45">
        <v>5679</v>
      </c>
      <c r="Q62" s="45">
        <v>8803</v>
      </c>
      <c r="R62" s="45">
        <v>13188</v>
      </c>
      <c r="S62" s="45">
        <v>10103</v>
      </c>
      <c r="T62" s="45">
        <v>30444</v>
      </c>
      <c r="U62" s="37">
        <v>41</v>
      </c>
    </row>
    <row r="63" spans="1:21" x14ac:dyDescent="0.15">
      <c r="A63" s="21">
        <v>42</v>
      </c>
      <c r="B63" s="20"/>
      <c r="C63" s="481" t="s">
        <v>251</v>
      </c>
      <c r="D63" s="481"/>
      <c r="E63" s="481"/>
      <c r="F63" s="331">
        <f t="shared" si="8"/>
        <v>36610</v>
      </c>
      <c r="G63" s="45">
        <v>49</v>
      </c>
      <c r="H63" s="45">
        <v>30</v>
      </c>
      <c r="I63" s="45">
        <v>117</v>
      </c>
      <c r="J63" s="45">
        <v>56</v>
      </c>
      <c r="K63" s="45">
        <v>133</v>
      </c>
      <c r="L63" s="45">
        <v>411</v>
      </c>
      <c r="M63" s="45">
        <v>1024</v>
      </c>
      <c r="N63" s="45">
        <v>3215</v>
      </c>
      <c r="O63" s="45">
        <v>3522</v>
      </c>
      <c r="P63" s="45">
        <v>1659</v>
      </c>
      <c r="Q63" s="45">
        <v>2809</v>
      </c>
      <c r="R63" s="45">
        <v>4861</v>
      </c>
      <c r="S63" s="45">
        <v>4128</v>
      </c>
      <c r="T63" s="45">
        <v>14596</v>
      </c>
      <c r="U63" s="37">
        <v>42</v>
      </c>
    </row>
    <row r="64" spans="1:21" x14ac:dyDescent="0.15">
      <c r="A64" s="21">
        <v>43</v>
      </c>
      <c r="B64" s="20"/>
      <c r="C64" s="481" t="s">
        <v>252</v>
      </c>
      <c r="D64" s="481"/>
      <c r="E64" s="481"/>
      <c r="F64" s="331">
        <f t="shared" si="8"/>
        <v>52474</v>
      </c>
      <c r="G64" s="45">
        <v>81</v>
      </c>
      <c r="H64" s="45">
        <v>74</v>
      </c>
      <c r="I64" s="45">
        <v>276</v>
      </c>
      <c r="J64" s="45">
        <v>101</v>
      </c>
      <c r="K64" s="45">
        <v>357</v>
      </c>
      <c r="L64" s="45">
        <v>1104</v>
      </c>
      <c r="M64" s="45">
        <v>2165</v>
      </c>
      <c r="N64" s="45">
        <v>5487</v>
      </c>
      <c r="O64" s="45">
        <v>5511</v>
      </c>
      <c r="P64" s="45">
        <v>2538</v>
      </c>
      <c r="Q64" s="45">
        <v>4108</v>
      </c>
      <c r="R64" s="45">
        <v>6718</v>
      </c>
      <c r="S64" s="45">
        <v>5330</v>
      </c>
      <c r="T64" s="45">
        <v>18624</v>
      </c>
      <c r="U64" s="37">
        <v>43</v>
      </c>
    </row>
    <row r="65" spans="1:21" x14ac:dyDescent="0.15">
      <c r="A65" s="21">
        <v>44</v>
      </c>
      <c r="B65" s="20"/>
      <c r="C65" s="481" t="s">
        <v>253</v>
      </c>
      <c r="D65" s="481"/>
      <c r="E65" s="481"/>
      <c r="F65" s="331">
        <f t="shared" si="8"/>
        <v>25330</v>
      </c>
      <c r="G65" s="45">
        <v>15</v>
      </c>
      <c r="H65" s="45">
        <v>10</v>
      </c>
      <c r="I65" s="45">
        <v>83</v>
      </c>
      <c r="J65" s="45">
        <v>22</v>
      </c>
      <c r="K65" s="45">
        <v>92</v>
      </c>
      <c r="L65" s="45">
        <v>398</v>
      </c>
      <c r="M65" s="45">
        <v>816</v>
      </c>
      <c r="N65" s="45">
        <v>2127</v>
      </c>
      <c r="O65" s="45">
        <v>2163</v>
      </c>
      <c r="P65" s="45">
        <v>1019</v>
      </c>
      <c r="Q65" s="45">
        <v>1790</v>
      </c>
      <c r="R65" s="45">
        <v>3143</v>
      </c>
      <c r="S65" s="45">
        <v>2861</v>
      </c>
      <c r="T65" s="45">
        <v>10791</v>
      </c>
      <c r="U65" s="37">
        <v>44</v>
      </c>
    </row>
    <row r="66" spans="1:21" x14ac:dyDescent="0.15">
      <c r="A66" s="21">
        <v>45</v>
      </c>
      <c r="B66" s="20"/>
      <c r="C66" s="481" t="s">
        <v>254</v>
      </c>
      <c r="D66" s="481"/>
      <c r="E66" s="481"/>
      <c r="F66" s="331">
        <f t="shared" si="8"/>
        <v>155816</v>
      </c>
      <c r="G66" s="45">
        <v>4</v>
      </c>
      <c r="H66" s="45">
        <v>7</v>
      </c>
      <c r="I66" s="45">
        <v>31</v>
      </c>
      <c r="J66" s="45">
        <v>26</v>
      </c>
      <c r="K66" s="45">
        <v>132</v>
      </c>
      <c r="L66" s="45">
        <v>2358</v>
      </c>
      <c r="M66" s="45">
        <v>9785</v>
      </c>
      <c r="N66" s="45">
        <v>31075</v>
      </c>
      <c r="O66" s="45">
        <v>23312</v>
      </c>
      <c r="P66" s="45">
        <v>9232</v>
      </c>
      <c r="Q66" s="45">
        <v>13379</v>
      </c>
      <c r="R66" s="45">
        <v>19276</v>
      </c>
      <c r="S66" s="45">
        <v>13797</v>
      </c>
      <c r="T66" s="45">
        <v>33402</v>
      </c>
      <c r="U66" s="37">
        <v>45</v>
      </c>
    </row>
    <row r="67" spans="1:21" x14ac:dyDescent="0.15">
      <c r="A67" s="21">
        <v>46</v>
      </c>
      <c r="B67" s="20"/>
      <c r="C67" s="481" t="s">
        <v>255</v>
      </c>
      <c r="D67" s="481"/>
      <c r="E67" s="481"/>
      <c r="F67" s="331">
        <f t="shared" si="8"/>
        <v>32465</v>
      </c>
      <c r="G67" s="45">
        <v>1</v>
      </c>
      <c r="H67" s="45">
        <v>1</v>
      </c>
      <c r="I67" s="45">
        <v>11</v>
      </c>
      <c r="J67" s="45">
        <v>4</v>
      </c>
      <c r="K67" s="45">
        <v>34</v>
      </c>
      <c r="L67" s="45">
        <v>213</v>
      </c>
      <c r="M67" s="45">
        <v>913</v>
      </c>
      <c r="N67" s="45">
        <v>3468</v>
      </c>
      <c r="O67" s="45">
        <v>3270</v>
      </c>
      <c r="P67" s="45">
        <v>1483</v>
      </c>
      <c r="Q67" s="45">
        <v>2452</v>
      </c>
      <c r="R67" s="45">
        <v>4365</v>
      </c>
      <c r="S67" s="45">
        <v>3871</v>
      </c>
      <c r="T67" s="45">
        <v>12379</v>
      </c>
      <c r="U67" s="37">
        <v>46</v>
      </c>
    </row>
    <row r="68" spans="1:21" x14ac:dyDescent="0.15">
      <c r="A68" s="21">
        <v>47</v>
      </c>
      <c r="B68" s="20"/>
      <c r="C68" s="481" t="s">
        <v>256</v>
      </c>
      <c r="D68" s="481"/>
      <c r="E68" s="481"/>
      <c r="F68" s="331">
        <f t="shared" si="8"/>
        <v>85549</v>
      </c>
      <c r="G68" s="45">
        <v>197</v>
      </c>
      <c r="H68" s="45">
        <v>333</v>
      </c>
      <c r="I68" s="45">
        <v>3699</v>
      </c>
      <c r="J68" s="45">
        <v>1827</v>
      </c>
      <c r="K68" s="45">
        <v>4094</v>
      </c>
      <c r="L68" s="45">
        <v>6152</v>
      </c>
      <c r="M68" s="45">
        <v>7662</v>
      </c>
      <c r="N68" s="45">
        <v>12226</v>
      </c>
      <c r="O68" s="45">
        <v>9313</v>
      </c>
      <c r="P68" s="45">
        <v>3991</v>
      </c>
      <c r="Q68" s="45">
        <v>6573</v>
      </c>
      <c r="R68" s="45">
        <v>10497</v>
      </c>
      <c r="S68" s="45">
        <v>6779</v>
      </c>
      <c r="T68" s="45">
        <v>12206</v>
      </c>
      <c r="U68" s="37">
        <v>47</v>
      </c>
    </row>
    <row r="69" spans="1:21" x14ac:dyDescent="0.15">
      <c r="A69" s="21">
        <v>48</v>
      </c>
      <c r="B69" s="20"/>
      <c r="C69" s="481" t="s">
        <v>257</v>
      </c>
      <c r="D69" s="481"/>
      <c r="E69" s="481"/>
      <c r="F69" s="331">
        <f t="shared" si="8"/>
        <v>30284</v>
      </c>
      <c r="G69" s="45">
        <v>21</v>
      </c>
      <c r="H69" s="45">
        <v>30</v>
      </c>
      <c r="I69" s="45">
        <v>331</v>
      </c>
      <c r="J69" s="45">
        <v>181</v>
      </c>
      <c r="K69" s="45">
        <v>489</v>
      </c>
      <c r="L69" s="45">
        <v>932</v>
      </c>
      <c r="M69" s="45">
        <v>1284</v>
      </c>
      <c r="N69" s="45">
        <v>3248</v>
      </c>
      <c r="O69" s="45">
        <v>3179</v>
      </c>
      <c r="P69" s="45">
        <v>1529</v>
      </c>
      <c r="Q69" s="45">
        <v>2603</v>
      </c>
      <c r="R69" s="45">
        <v>4948</v>
      </c>
      <c r="S69" s="45">
        <v>3646</v>
      </c>
      <c r="T69" s="45">
        <v>7863</v>
      </c>
      <c r="U69" s="37">
        <v>48</v>
      </c>
    </row>
    <row r="70" spans="1:21" x14ac:dyDescent="0.15">
      <c r="A70" s="21">
        <v>49</v>
      </c>
      <c r="B70" s="20"/>
      <c r="C70" s="481" t="s">
        <v>258</v>
      </c>
      <c r="D70" s="481"/>
      <c r="E70" s="481"/>
      <c r="F70" s="331">
        <f t="shared" si="8"/>
        <v>32270</v>
      </c>
      <c r="G70" s="45">
        <v>169</v>
      </c>
      <c r="H70" s="45">
        <v>214</v>
      </c>
      <c r="I70" s="45">
        <v>685</v>
      </c>
      <c r="J70" s="45">
        <v>239</v>
      </c>
      <c r="K70" s="45">
        <v>670</v>
      </c>
      <c r="L70" s="45">
        <v>1336</v>
      </c>
      <c r="M70" s="45">
        <v>1860</v>
      </c>
      <c r="N70" s="45">
        <v>4005</v>
      </c>
      <c r="O70" s="45">
        <v>3705</v>
      </c>
      <c r="P70" s="45">
        <v>1650</v>
      </c>
      <c r="Q70" s="45">
        <v>2762</v>
      </c>
      <c r="R70" s="45">
        <v>4240</v>
      </c>
      <c r="S70" s="45">
        <v>3159</v>
      </c>
      <c r="T70" s="45">
        <v>7576</v>
      </c>
      <c r="U70" s="37">
        <v>49</v>
      </c>
    </row>
    <row r="71" spans="1:21" x14ac:dyDescent="0.15">
      <c r="A71" s="21">
        <v>50</v>
      </c>
      <c r="B71" s="20"/>
      <c r="C71" s="481" t="s">
        <v>259</v>
      </c>
      <c r="D71" s="481"/>
      <c r="E71" s="481"/>
      <c r="F71" s="331">
        <f t="shared" si="8"/>
        <v>8263</v>
      </c>
      <c r="G71" s="45">
        <v>10</v>
      </c>
      <c r="H71" s="45">
        <v>13</v>
      </c>
      <c r="I71" s="45">
        <v>47</v>
      </c>
      <c r="J71" s="45">
        <v>20</v>
      </c>
      <c r="K71" s="45">
        <v>66</v>
      </c>
      <c r="L71" s="45">
        <v>176</v>
      </c>
      <c r="M71" s="45">
        <v>287</v>
      </c>
      <c r="N71" s="45">
        <v>830</v>
      </c>
      <c r="O71" s="45">
        <v>794</v>
      </c>
      <c r="P71" s="45">
        <v>403</v>
      </c>
      <c r="Q71" s="45">
        <v>607</v>
      </c>
      <c r="R71" s="45">
        <v>1137</v>
      </c>
      <c r="S71" s="45">
        <v>977</v>
      </c>
      <c r="T71" s="45">
        <v>2896</v>
      </c>
      <c r="U71" s="37">
        <v>50</v>
      </c>
    </row>
    <row r="72" spans="1:21" x14ac:dyDescent="0.15">
      <c r="A72" s="21">
        <v>51</v>
      </c>
      <c r="B72" s="20"/>
      <c r="C72" s="20"/>
      <c r="D72" s="20"/>
      <c r="E72" s="147" t="s">
        <v>224</v>
      </c>
      <c r="F72" s="335">
        <f t="shared" si="8"/>
        <v>845433</v>
      </c>
      <c r="G72" s="188">
        <f t="shared" ref="G72:T72" si="9">SUM(G56:G71)</f>
        <v>1566</v>
      </c>
      <c r="H72" s="188">
        <f t="shared" si="9"/>
        <v>1156</v>
      </c>
      <c r="I72" s="188">
        <f t="shared" si="9"/>
        <v>6818</v>
      </c>
      <c r="J72" s="188">
        <f t="shared" si="9"/>
        <v>3003</v>
      </c>
      <c r="K72" s="188">
        <f t="shared" si="9"/>
        <v>7665</v>
      </c>
      <c r="L72" s="188">
        <f t="shared" si="9"/>
        <v>17781</v>
      </c>
      <c r="M72" s="188">
        <f t="shared" si="9"/>
        <v>34761</v>
      </c>
      <c r="N72" s="188">
        <f t="shared" si="9"/>
        <v>94663</v>
      </c>
      <c r="O72" s="188">
        <f t="shared" si="9"/>
        <v>89100</v>
      </c>
      <c r="P72" s="188">
        <f t="shared" si="9"/>
        <v>41485</v>
      </c>
      <c r="Q72" s="188">
        <f t="shared" si="9"/>
        <v>67800</v>
      </c>
      <c r="R72" s="188">
        <f t="shared" si="9"/>
        <v>110483</v>
      </c>
      <c r="S72" s="188">
        <f t="shared" si="9"/>
        <v>87007</v>
      </c>
      <c r="T72" s="188">
        <f t="shared" si="9"/>
        <v>282145</v>
      </c>
      <c r="U72" s="37">
        <v>51</v>
      </c>
    </row>
    <row r="73" spans="1:21" x14ac:dyDescent="0.15">
      <c r="A73" s="16"/>
      <c r="B73" s="36" t="s">
        <v>91</v>
      </c>
      <c r="C73" s="5"/>
      <c r="D73" s="5"/>
      <c r="E73" s="5"/>
      <c r="F73" s="331"/>
      <c r="G73" s="45"/>
      <c r="H73" s="45"/>
      <c r="I73" s="45"/>
      <c r="J73" s="45"/>
      <c r="K73" s="45"/>
      <c r="L73" s="45"/>
      <c r="M73" s="45"/>
      <c r="N73" s="45"/>
      <c r="O73" s="45"/>
      <c r="P73" s="45"/>
      <c r="Q73" s="45"/>
      <c r="R73" s="45"/>
      <c r="S73" s="45"/>
      <c r="T73" s="45"/>
      <c r="U73" s="37"/>
    </row>
    <row r="74" spans="1:21" x14ac:dyDescent="0.15">
      <c r="A74" s="21"/>
      <c r="B74" s="36" t="s">
        <v>500</v>
      </c>
      <c r="C74" s="20"/>
      <c r="D74" s="20"/>
      <c r="E74" s="5"/>
      <c r="F74" s="331"/>
      <c r="G74" s="45"/>
      <c r="H74" s="45"/>
      <c r="I74" s="45"/>
      <c r="J74" s="45"/>
      <c r="K74" s="45"/>
      <c r="L74" s="45"/>
      <c r="M74" s="45"/>
      <c r="N74" s="45"/>
      <c r="O74" s="45"/>
      <c r="P74" s="45"/>
      <c r="Q74" s="45"/>
      <c r="R74" s="45"/>
      <c r="S74" s="45"/>
      <c r="T74" s="45"/>
      <c r="U74" s="37"/>
    </row>
    <row r="75" spans="1:21" x14ac:dyDescent="0.15">
      <c r="A75" s="21">
        <v>52</v>
      </c>
      <c r="B75" s="20"/>
      <c r="C75" s="481" t="s">
        <v>260</v>
      </c>
      <c r="D75" s="481"/>
      <c r="E75" s="481"/>
      <c r="F75" s="331">
        <f>SUM(G75:T75)</f>
        <v>5053</v>
      </c>
      <c r="G75" s="45">
        <v>10</v>
      </c>
      <c r="H75" s="45">
        <v>8</v>
      </c>
      <c r="I75" s="45">
        <v>49</v>
      </c>
      <c r="J75" s="45">
        <v>30</v>
      </c>
      <c r="K75" s="45">
        <v>106</v>
      </c>
      <c r="L75" s="45">
        <v>352</v>
      </c>
      <c r="M75" s="45">
        <v>531</v>
      </c>
      <c r="N75" s="45">
        <v>958</v>
      </c>
      <c r="O75" s="45">
        <v>552</v>
      </c>
      <c r="P75" s="45">
        <v>202</v>
      </c>
      <c r="Q75" s="45">
        <v>270</v>
      </c>
      <c r="R75" s="45">
        <v>469</v>
      </c>
      <c r="S75" s="45">
        <v>343</v>
      </c>
      <c r="T75" s="45">
        <v>1173</v>
      </c>
      <c r="U75" s="37">
        <v>52</v>
      </c>
    </row>
    <row r="76" spans="1:21" x14ac:dyDescent="0.15">
      <c r="A76" s="21">
        <v>53</v>
      </c>
      <c r="B76" s="20"/>
      <c r="C76" s="482" t="s">
        <v>108</v>
      </c>
      <c r="D76" s="482"/>
      <c r="E76" s="482"/>
      <c r="F76" s="331"/>
      <c r="G76" s="45"/>
      <c r="H76" s="45"/>
      <c r="I76" s="45"/>
      <c r="J76" s="45"/>
      <c r="K76" s="45"/>
      <c r="L76" s="45"/>
      <c r="M76" s="45"/>
      <c r="N76" s="45"/>
      <c r="O76" s="45"/>
      <c r="P76" s="45"/>
      <c r="Q76" s="45"/>
      <c r="R76" s="45"/>
      <c r="S76" s="45"/>
      <c r="T76" s="45"/>
      <c r="U76" s="37"/>
    </row>
    <row r="77" spans="1:21" x14ac:dyDescent="0.15">
      <c r="A77" s="21"/>
      <c r="B77" s="20"/>
      <c r="C77" s="483" t="s">
        <v>369</v>
      </c>
      <c r="D77" s="483"/>
      <c r="E77" s="484"/>
      <c r="F77" s="331">
        <f>SUM(G77:T77)</f>
        <v>44859</v>
      </c>
      <c r="G77" s="45">
        <v>205</v>
      </c>
      <c r="H77" s="45">
        <v>179</v>
      </c>
      <c r="I77" s="45">
        <v>1209</v>
      </c>
      <c r="J77" s="45">
        <v>467</v>
      </c>
      <c r="K77" s="45">
        <v>1645</v>
      </c>
      <c r="L77" s="45">
        <v>3500</v>
      </c>
      <c r="M77" s="45">
        <v>4438</v>
      </c>
      <c r="N77" s="45">
        <v>7425</v>
      </c>
      <c r="O77" s="45">
        <v>5404</v>
      </c>
      <c r="P77" s="45">
        <v>2104</v>
      </c>
      <c r="Q77" s="45">
        <v>3035</v>
      </c>
      <c r="R77" s="45">
        <v>4620</v>
      </c>
      <c r="S77" s="45">
        <v>3108</v>
      </c>
      <c r="T77" s="45">
        <v>7520</v>
      </c>
      <c r="U77" s="37">
        <v>53</v>
      </c>
    </row>
    <row r="78" spans="1:21" x14ac:dyDescent="0.15">
      <c r="A78" s="21">
        <v>54</v>
      </c>
      <c r="B78" s="20"/>
      <c r="C78" s="482" t="s">
        <v>109</v>
      </c>
      <c r="D78" s="482"/>
      <c r="E78" s="482"/>
      <c r="F78" s="331"/>
      <c r="G78" s="45"/>
      <c r="H78" s="45"/>
      <c r="I78" s="45"/>
      <c r="J78" s="45"/>
      <c r="K78" s="45"/>
      <c r="L78" s="45"/>
      <c r="M78" s="45"/>
      <c r="N78" s="45"/>
      <c r="O78" s="45"/>
      <c r="P78" s="45"/>
      <c r="Q78" s="45"/>
      <c r="R78" s="45"/>
      <c r="S78" s="45"/>
      <c r="T78" s="45"/>
      <c r="U78" s="37"/>
    </row>
    <row r="79" spans="1:21" x14ac:dyDescent="0.15">
      <c r="A79" s="21"/>
      <c r="B79" s="20"/>
      <c r="C79" s="483" t="s">
        <v>369</v>
      </c>
      <c r="D79" s="483"/>
      <c r="E79" s="484"/>
      <c r="F79" s="331">
        <f>SUM(G79:T79)</f>
        <v>24759</v>
      </c>
      <c r="G79" s="45">
        <v>101</v>
      </c>
      <c r="H79" s="45">
        <v>104</v>
      </c>
      <c r="I79" s="45">
        <v>720</v>
      </c>
      <c r="J79" s="45">
        <v>310</v>
      </c>
      <c r="K79" s="45">
        <v>932</v>
      </c>
      <c r="L79" s="45">
        <v>2082</v>
      </c>
      <c r="M79" s="45">
        <v>2423</v>
      </c>
      <c r="N79" s="45">
        <v>3684</v>
      </c>
      <c r="O79" s="45">
        <v>2626</v>
      </c>
      <c r="P79" s="45">
        <v>1077</v>
      </c>
      <c r="Q79" s="45">
        <v>1397</v>
      </c>
      <c r="R79" s="45">
        <v>2241</v>
      </c>
      <c r="S79" s="45">
        <v>1599</v>
      </c>
      <c r="T79" s="45">
        <v>5463</v>
      </c>
      <c r="U79" s="37">
        <v>54</v>
      </c>
    </row>
    <row r="80" spans="1:21" x14ac:dyDescent="0.15">
      <c r="A80" s="21">
        <v>55</v>
      </c>
      <c r="B80" s="20"/>
      <c r="C80" s="482" t="s">
        <v>105</v>
      </c>
      <c r="D80" s="482"/>
      <c r="E80" s="482"/>
      <c r="F80" s="331"/>
      <c r="G80" s="45"/>
      <c r="H80" s="45"/>
      <c r="I80" s="45"/>
      <c r="J80" s="45"/>
      <c r="K80" s="45"/>
      <c r="L80" s="45"/>
      <c r="M80" s="45"/>
      <c r="N80" s="45"/>
      <c r="O80" s="45"/>
      <c r="P80" s="45"/>
      <c r="Q80" s="45"/>
      <c r="R80" s="45"/>
      <c r="S80" s="45"/>
      <c r="T80" s="45"/>
      <c r="U80" s="37"/>
    </row>
    <row r="81" spans="1:21" x14ac:dyDescent="0.15">
      <c r="A81" s="21"/>
      <c r="B81" s="20"/>
      <c r="C81" s="482" t="s">
        <v>370</v>
      </c>
      <c r="D81" s="482"/>
      <c r="E81" s="485"/>
      <c r="F81" s="331"/>
      <c r="G81" s="45"/>
      <c r="H81" s="45"/>
      <c r="I81" s="45"/>
      <c r="J81" s="45"/>
      <c r="K81" s="45"/>
      <c r="L81" s="45"/>
      <c r="M81" s="45"/>
      <c r="N81" s="45"/>
      <c r="O81" s="45"/>
      <c r="P81" s="45"/>
      <c r="Q81" s="45"/>
      <c r="R81" s="45"/>
      <c r="S81" s="45"/>
      <c r="T81" s="45"/>
      <c r="U81" s="37"/>
    </row>
    <row r="82" spans="1:21" x14ac:dyDescent="0.15">
      <c r="A82" s="21"/>
      <c r="B82" s="20"/>
      <c r="C82" s="481" t="s">
        <v>283</v>
      </c>
      <c r="D82" s="481"/>
      <c r="E82" s="486"/>
      <c r="F82" s="331">
        <f>SUM(G82:T82)</f>
        <v>120068</v>
      </c>
      <c r="G82" s="45">
        <v>186</v>
      </c>
      <c r="H82" s="45">
        <v>134</v>
      </c>
      <c r="I82" s="45">
        <v>878</v>
      </c>
      <c r="J82" s="45">
        <v>389</v>
      </c>
      <c r="K82" s="45">
        <v>1398</v>
      </c>
      <c r="L82" s="45">
        <v>3047</v>
      </c>
      <c r="M82" s="45">
        <v>3731</v>
      </c>
      <c r="N82" s="45">
        <v>8229</v>
      </c>
      <c r="O82" s="45">
        <v>7548</v>
      </c>
      <c r="P82" s="45">
        <v>3359</v>
      </c>
      <c r="Q82" s="45">
        <v>5464</v>
      </c>
      <c r="R82" s="45">
        <v>9459</v>
      </c>
      <c r="S82" s="45">
        <v>8977</v>
      </c>
      <c r="T82" s="45">
        <v>67269</v>
      </c>
      <c r="U82" s="37">
        <v>55</v>
      </c>
    </row>
    <row r="83" spans="1:21" x14ac:dyDescent="0.15">
      <c r="A83" s="21">
        <v>56</v>
      </c>
      <c r="B83" s="20"/>
      <c r="C83" s="482" t="s">
        <v>105</v>
      </c>
      <c r="D83" s="482"/>
      <c r="E83" s="482"/>
      <c r="F83" s="331"/>
      <c r="G83" s="45"/>
      <c r="H83" s="45"/>
      <c r="I83" s="45"/>
      <c r="J83" s="45"/>
      <c r="K83" s="45"/>
      <c r="L83" s="45"/>
      <c r="M83" s="45"/>
      <c r="N83" s="45"/>
      <c r="O83" s="45"/>
      <c r="P83" s="45"/>
      <c r="Q83" s="45"/>
      <c r="R83" s="45"/>
      <c r="S83" s="45"/>
      <c r="T83" s="45"/>
      <c r="U83" s="37"/>
    </row>
    <row r="84" spans="1:21" x14ac:dyDescent="0.15">
      <c r="A84" s="21"/>
      <c r="B84" s="20"/>
      <c r="C84" s="481" t="s">
        <v>371</v>
      </c>
      <c r="D84" s="481"/>
      <c r="E84" s="486"/>
      <c r="F84" s="331">
        <f t="shared" ref="F84:F89" si="10">SUM(G84:T84)</f>
        <v>143778</v>
      </c>
      <c r="G84" s="45">
        <v>191</v>
      </c>
      <c r="H84" s="45">
        <v>254</v>
      </c>
      <c r="I84" s="45">
        <v>1706</v>
      </c>
      <c r="J84" s="45">
        <v>810</v>
      </c>
      <c r="K84" s="45">
        <v>2117</v>
      </c>
      <c r="L84" s="45">
        <v>4404</v>
      </c>
      <c r="M84" s="45">
        <v>5738</v>
      </c>
      <c r="N84" s="45">
        <v>12037</v>
      </c>
      <c r="O84" s="45">
        <v>10615</v>
      </c>
      <c r="P84" s="45">
        <v>4601</v>
      </c>
      <c r="Q84" s="45">
        <v>7307</v>
      </c>
      <c r="R84" s="45">
        <v>12916</v>
      </c>
      <c r="S84" s="45">
        <v>12050</v>
      </c>
      <c r="T84" s="45">
        <v>69032</v>
      </c>
      <c r="U84" s="37">
        <v>56</v>
      </c>
    </row>
    <row r="85" spans="1:21" x14ac:dyDescent="0.15">
      <c r="A85" s="21">
        <v>57</v>
      </c>
      <c r="B85" s="20"/>
      <c r="C85" s="481" t="s">
        <v>501</v>
      </c>
      <c r="D85" s="481"/>
      <c r="E85" s="481"/>
      <c r="F85" s="331">
        <f t="shared" si="10"/>
        <v>132161</v>
      </c>
      <c r="G85" s="45">
        <v>1766</v>
      </c>
      <c r="H85" s="45">
        <v>2025</v>
      </c>
      <c r="I85" s="45">
        <v>14369</v>
      </c>
      <c r="J85" s="45">
        <v>5422</v>
      </c>
      <c r="K85" s="45">
        <v>14985</v>
      </c>
      <c r="L85" s="45">
        <v>22784</v>
      </c>
      <c r="M85" s="45">
        <v>17760</v>
      </c>
      <c r="N85" s="45">
        <v>19011</v>
      </c>
      <c r="O85" s="45">
        <v>11474</v>
      </c>
      <c r="P85" s="45">
        <v>3748</v>
      </c>
      <c r="Q85" s="45">
        <v>4727</v>
      </c>
      <c r="R85" s="45">
        <v>5691</v>
      </c>
      <c r="S85" s="45">
        <v>2878</v>
      </c>
      <c r="T85" s="45">
        <v>5521</v>
      </c>
      <c r="U85" s="37">
        <v>57</v>
      </c>
    </row>
    <row r="86" spans="1:21" x14ac:dyDescent="0.15">
      <c r="A86" s="21">
        <v>58</v>
      </c>
      <c r="B86" s="20"/>
      <c r="C86" s="481" t="s">
        <v>261</v>
      </c>
      <c r="D86" s="481"/>
      <c r="E86" s="481"/>
      <c r="F86" s="331">
        <f t="shared" si="10"/>
        <v>110143</v>
      </c>
      <c r="G86" s="45">
        <v>2</v>
      </c>
      <c r="H86" s="45">
        <v>1</v>
      </c>
      <c r="I86" s="45">
        <v>70</v>
      </c>
      <c r="J86" s="45">
        <v>63</v>
      </c>
      <c r="K86" s="45">
        <v>968</v>
      </c>
      <c r="L86" s="45">
        <v>4608</v>
      </c>
      <c r="M86" s="45">
        <v>10064</v>
      </c>
      <c r="N86" s="45">
        <v>21425</v>
      </c>
      <c r="O86" s="45">
        <v>16770</v>
      </c>
      <c r="P86" s="45">
        <v>6703</v>
      </c>
      <c r="Q86" s="45">
        <v>9727</v>
      </c>
      <c r="R86" s="45">
        <v>15134</v>
      </c>
      <c r="S86" s="45">
        <v>9442</v>
      </c>
      <c r="T86" s="45">
        <v>15166</v>
      </c>
      <c r="U86" s="37">
        <v>58</v>
      </c>
    </row>
    <row r="87" spans="1:21" x14ac:dyDescent="0.15">
      <c r="A87" s="21">
        <v>59</v>
      </c>
      <c r="B87" s="20"/>
      <c r="C87" s="481" t="s">
        <v>262</v>
      </c>
      <c r="D87" s="481"/>
      <c r="E87" s="481"/>
      <c r="F87" s="331">
        <f t="shared" si="10"/>
        <v>248000</v>
      </c>
      <c r="G87" s="45">
        <v>19</v>
      </c>
      <c r="H87" s="45">
        <v>60</v>
      </c>
      <c r="I87" s="45">
        <v>870</v>
      </c>
      <c r="J87" s="45">
        <v>439</v>
      </c>
      <c r="K87" s="45">
        <v>3507</v>
      </c>
      <c r="L87" s="45">
        <v>10096</v>
      </c>
      <c r="M87" s="45">
        <v>17323</v>
      </c>
      <c r="N87" s="45">
        <v>44135</v>
      </c>
      <c r="O87" s="45">
        <v>40263</v>
      </c>
      <c r="P87" s="45">
        <v>18487</v>
      </c>
      <c r="Q87" s="45">
        <v>28889</v>
      </c>
      <c r="R87" s="45">
        <v>40944</v>
      </c>
      <c r="S87" s="45">
        <v>20233</v>
      </c>
      <c r="T87" s="45">
        <v>22735</v>
      </c>
      <c r="U87" s="37">
        <v>59</v>
      </c>
    </row>
    <row r="88" spans="1:21" x14ac:dyDescent="0.15">
      <c r="A88" s="21">
        <v>60</v>
      </c>
      <c r="B88" s="20"/>
      <c r="C88" s="481" t="s">
        <v>263</v>
      </c>
      <c r="D88" s="481"/>
      <c r="E88" s="481"/>
      <c r="F88" s="331">
        <f t="shared" si="10"/>
        <v>16290</v>
      </c>
      <c r="G88" s="45">
        <v>2</v>
      </c>
      <c r="H88" s="45">
        <v>1</v>
      </c>
      <c r="I88" s="45">
        <v>9</v>
      </c>
      <c r="J88" s="45">
        <v>8</v>
      </c>
      <c r="K88" s="45">
        <v>89</v>
      </c>
      <c r="L88" s="45">
        <v>459</v>
      </c>
      <c r="M88" s="45">
        <v>1159</v>
      </c>
      <c r="N88" s="45">
        <v>2985</v>
      </c>
      <c r="O88" s="45">
        <v>2783</v>
      </c>
      <c r="P88" s="45">
        <v>1170</v>
      </c>
      <c r="Q88" s="45">
        <v>1750</v>
      </c>
      <c r="R88" s="45">
        <v>2357</v>
      </c>
      <c r="S88" s="45">
        <v>1539</v>
      </c>
      <c r="T88" s="45">
        <v>1979</v>
      </c>
      <c r="U88" s="37">
        <v>60</v>
      </c>
    </row>
    <row r="89" spans="1:21" x14ac:dyDescent="0.15">
      <c r="A89" s="21">
        <v>61</v>
      </c>
      <c r="B89" s="20"/>
      <c r="C89" s="20"/>
      <c r="D89" s="20"/>
      <c r="E89" s="147" t="s">
        <v>224</v>
      </c>
      <c r="F89" s="335">
        <f t="shared" si="10"/>
        <v>845111</v>
      </c>
      <c r="G89" s="188">
        <f t="shared" ref="G89:T89" si="11">SUM(G75,G77,G79,G82,G84,G85,G86,G87,G88)</f>
        <v>2482</v>
      </c>
      <c r="H89" s="188">
        <f t="shared" si="11"/>
        <v>2766</v>
      </c>
      <c r="I89" s="188">
        <f t="shared" si="11"/>
        <v>19880</v>
      </c>
      <c r="J89" s="188">
        <f t="shared" si="11"/>
        <v>7938</v>
      </c>
      <c r="K89" s="188">
        <f t="shared" si="11"/>
        <v>25747</v>
      </c>
      <c r="L89" s="188">
        <f t="shared" si="11"/>
        <v>51332</v>
      </c>
      <c r="M89" s="188">
        <f t="shared" si="11"/>
        <v>63167</v>
      </c>
      <c r="N89" s="188">
        <f t="shared" si="11"/>
        <v>119889</v>
      </c>
      <c r="O89" s="188">
        <f t="shared" si="11"/>
        <v>98035</v>
      </c>
      <c r="P89" s="188">
        <f t="shared" si="11"/>
        <v>41451</v>
      </c>
      <c r="Q89" s="188">
        <f t="shared" si="11"/>
        <v>62566</v>
      </c>
      <c r="R89" s="188">
        <f t="shared" si="11"/>
        <v>93831</v>
      </c>
      <c r="S89" s="188">
        <f t="shared" si="11"/>
        <v>60169</v>
      </c>
      <c r="T89" s="188">
        <f t="shared" si="11"/>
        <v>195858</v>
      </c>
      <c r="U89" s="37">
        <v>61</v>
      </c>
    </row>
    <row r="90" spans="1:21" x14ac:dyDescent="0.15">
      <c r="A90" s="21"/>
      <c r="B90" s="36" t="s">
        <v>266</v>
      </c>
      <c r="C90" s="20"/>
      <c r="D90" s="20"/>
      <c r="E90" s="5"/>
      <c r="F90" s="331"/>
      <c r="G90" s="45"/>
      <c r="H90" s="45"/>
      <c r="I90" s="45"/>
      <c r="J90" s="45"/>
      <c r="K90" s="45"/>
      <c r="L90" s="45"/>
      <c r="M90" s="45"/>
      <c r="N90" s="45"/>
      <c r="O90" s="45"/>
      <c r="P90" s="45"/>
      <c r="Q90" s="45"/>
      <c r="R90" s="45"/>
      <c r="S90" s="45"/>
      <c r="T90" s="45"/>
      <c r="U90" s="37"/>
    </row>
    <row r="91" spans="1:21" x14ac:dyDescent="0.15">
      <c r="A91" s="21">
        <v>62</v>
      </c>
      <c r="B91" s="20"/>
      <c r="C91" s="481" t="s">
        <v>264</v>
      </c>
      <c r="D91" s="481"/>
      <c r="E91" s="481"/>
      <c r="F91" s="331">
        <f>SUM(G91:T91)</f>
        <v>14321</v>
      </c>
      <c r="G91" s="45">
        <v>3</v>
      </c>
      <c r="H91" s="45">
        <v>2</v>
      </c>
      <c r="I91" s="45">
        <v>36</v>
      </c>
      <c r="J91" s="45">
        <v>12</v>
      </c>
      <c r="K91" s="45">
        <v>42</v>
      </c>
      <c r="L91" s="45">
        <v>153</v>
      </c>
      <c r="M91" s="45">
        <v>294</v>
      </c>
      <c r="N91" s="45">
        <v>950</v>
      </c>
      <c r="O91" s="45">
        <v>1113</v>
      </c>
      <c r="P91" s="45">
        <v>568</v>
      </c>
      <c r="Q91" s="45">
        <v>1101</v>
      </c>
      <c r="R91" s="45">
        <v>1979</v>
      </c>
      <c r="S91" s="45">
        <v>1805</v>
      </c>
      <c r="T91" s="45">
        <v>6263</v>
      </c>
      <c r="U91" s="37">
        <v>62</v>
      </c>
    </row>
    <row r="92" spans="1:21" x14ac:dyDescent="0.15">
      <c r="A92" s="21">
        <v>63</v>
      </c>
      <c r="B92" s="20"/>
      <c r="C92" s="481" t="s">
        <v>265</v>
      </c>
      <c r="D92" s="481"/>
      <c r="E92" s="481"/>
      <c r="F92" s="331">
        <f>SUM(G92:T92)</f>
        <v>752806</v>
      </c>
      <c r="G92" s="45">
        <v>2328</v>
      </c>
      <c r="H92" s="45">
        <v>2001</v>
      </c>
      <c r="I92" s="45">
        <v>11285</v>
      </c>
      <c r="J92" s="45">
        <v>4526</v>
      </c>
      <c r="K92" s="45">
        <v>12460</v>
      </c>
      <c r="L92" s="45">
        <v>27465</v>
      </c>
      <c r="M92" s="45">
        <v>40457</v>
      </c>
      <c r="N92" s="45">
        <v>90550</v>
      </c>
      <c r="O92" s="45">
        <v>76116</v>
      </c>
      <c r="P92" s="45">
        <v>33263</v>
      </c>
      <c r="Q92" s="45">
        <v>52703</v>
      </c>
      <c r="R92" s="45">
        <v>86278</v>
      </c>
      <c r="S92" s="45">
        <v>67905</v>
      </c>
      <c r="T92" s="45">
        <v>245469</v>
      </c>
      <c r="U92" s="37">
        <v>63</v>
      </c>
    </row>
    <row r="93" spans="1:21" x14ac:dyDescent="0.15">
      <c r="A93" s="21">
        <v>64</v>
      </c>
      <c r="B93" s="20"/>
      <c r="C93" s="20"/>
      <c r="D93" s="20"/>
      <c r="E93" s="147" t="s">
        <v>224</v>
      </c>
      <c r="F93" s="335">
        <f>SUM(G93:T93)</f>
        <v>767127</v>
      </c>
      <c r="G93" s="188">
        <f>SUM(G91:G92)</f>
        <v>2331</v>
      </c>
      <c r="H93" s="188">
        <f>SUM(H91:H92)</f>
        <v>2003</v>
      </c>
      <c r="I93" s="188">
        <f t="shared" ref="I93:T93" si="12">SUM(I91:I92)</f>
        <v>11321</v>
      </c>
      <c r="J93" s="188">
        <f t="shared" si="12"/>
        <v>4538</v>
      </c>
      <c r="K93" s="188">
        <f t="shared" si="12"/>
        <v>12502</v>
      </c>
      <c r="L93" s="188">
        <f t="shared" si="12"/>
        <v>27618</v>
      </c>
      <c r="M93" s="188">
        <f t="shared" si="12"/>
        <v>40751</v>
      </c>
      <c r="N93" s="188">
        <f t="shared" si="12"/>
        <v>91500</v>
      </c>
      <c r="O93" s="188">
        <f t="shared" si="12"/>
        <v>77229</v>
      </c>
      <c r="P93" s="188">
        <f t="shared" si="12"/>
        <v>33831</v>
      </c>
      <c r="Q93" s="188">
        <f t="shared" si="12"/>
        <v>53804</v>
      </c>
      <c r="R93" s="188">
        <f t="shared" si="12"/>
        <v>88257</v>
      </c>
      <c r="S93" s="188">
        <f t="shared" si="12"/>
        <v>69710</v>
      </c>
      <c r="T93" s="188">
        <f t="shared" si="12"/>
        <v>251732</v>
      </c>
      <c r="U93" s="37">
        <v>64</v>
      </c>
    </row>
    <row r="94" spans="1:21" x14ac:dyDescent="0.15">
      <c r="A94" s="21"/>
      <c r="B94" s="20"/>
      <c r="C94" s="20"/>
      <c r="D94" s="20"/>
      <c r="E94" s="5"/>
      <c r="F94" s="331"/>
      <c r="G94" s="45"/>
      <c r="H94" s="45"/>
      <c r="I94" s="45"/>
      <c r="J94" s="45"/>
      <c r="K94" s="45"/>
      <c r="L94" s="45"/>
      <c r="M94" s="45"/>
      <c r="N94" s="45"/>
      <c r="O94" s="45"/>
      <c r="P94" s="45"/>
      <c r="Q94" s="45"/>
      <c r="R94" s="45"/>
      <c r="S94" s="45"/>
      <c r="T94" s="45"/>
      <c r="U94" s="37"/>
    </row>
    <row r="95" spans="1:21" x14ac:dyDescent="0.15">
      <c r="A95" s="21">
        <v>65</v>
      </c>
      <c r="B95" s="20"/>
      <c r="C95" s="20"/>
      <c r="D95" s="20"/>
      <c r="E95" s="147" t="s">
        <v>219</v>
      </c>
      <c r="F95" s="335">
        <f>SUM(F17,F26,F33,F38,F47,F53,F72,F89,F93)</f>
        <v>3919211</v>
      </c>
      <c r="G95" s="183">
        <f t="shared" ref="G95:T95" si="13">SUM(G17,G26,G33,G38,G47,G53,G72,G89,G93)</f>
        <v>7509</v>
      </c>
      <c r="H95" s="183">
        <f t="shared" si="13"/>
        <v>6847</v>
      </c>
      <c r="I95" s="183">
        <f t="shared" si="13"/>
        <v>43216</v>
      </c>
      <c r="J95" s="183">
        <f t="shared" si="13"/>
        <v>17724</v>
      </c>
      <c r="K95" s="183">
        <f t="shared" si="13"/>
        <v>52812</v>
      </c>
      <c r="L95" s="183">
        <f t="shared" si="13"/>
        <v>113636</v>
      </c>
      <c r="M95" s="183">
        <f t="shared" si="13"/>
        <v>171076</v>
      </c>
      <c r="N95" s="183">
        <f t="shared" si="13"/>
        <v>401256</v>
      </c>
      <c r="O95" s="183">
        <f t="shared" si="13"/>
        <v>359418</v>
      </c>
      <c r="P95" s="183">
        <f t="shared" si="13"/>
        <v>163992</v>
      </c>
      <c r="Q95" s="183">
        <f t="shared" si="13"/>
        <v>268504</v>
      </c>
      <c r="R95" s="183">
        <f t="shared" si="13"/>
        <v>457799</v>
      </c>
      <c r="S95" s="183">
        <f t="shared" si="13"/>
        <v>370918</v>
      </c>
      <c r="T95" s="336">
        <f t="shared" si="13"/>
        <v>1484504</v>
      </c>
      <c r="U95" s="38">
        <v>65</v>
      </c>
    </row>
    <row r="96" spans="1:21" x14ac:dyDescent="0.15">
      <c r="F96" s="5"/>
      <c r="G96" s="15"/>
      <c r="H96" s="11"/>
      <c r="I96" s="11"/>
      <c r="J96" s="11"/>
      <c r="K96" s="11"/>
      <c r="L96" s="11"/>
      <c r="M96" s="11"/>
      <c r="N96" s="11"/>
      <c r="O96" s="11"/>
      <c r="P96" s="11"/>
      <c r="Q96" s="11"/>
      <c r="R96" s="11"/>
      <c r="S96" s="11"/>
      <c r="T96" s="11"/>
      <c r="U96" s="148"/>
    </row>
    <row r="97" spans="6:21" x14ac:dyDescent="0.15">
      <c r="F97" s="5"/>
      <c r="G97" s="109"/>
      <c r="H97" s="11"/>
      <c r="I97" s="11"/>
      <c r="J97" s="11"/>
      <c r="K97" s="11"/>
      <c r="L97" s="11"/>
      <c r="M97" s="11"/>
      <c r="N97" s="11"/>
      <c r="O97" s="11"/>
      <c r="P97" s="11"/>
      <c r="Q97" s="11"/>
      <c r="R97" s="11"/>
      <c r="S97" s="11"/>
      <c r="T97" s="11"/>
      <c r="U97" s="148"/>
    </row>
    <row r="98" spans="6:21" x14ac:dyDescent="0.15">
      <c r="G98" s="11"/>
      <c r="H98" s="11"/>
      <c r="I98" s="11"/>
      <c r="J98" s="11"/>
      <c r="K98" s="11"/>
      <c r="L98" s="11"/>
      <c r="M98" s="11"/>
      <c r="N98" s="11"/>
      <c r="O98" s="11"/>
      <c r="P98" s="11"/>
      <c r="Q98" s="11"/>
      <c r="R98" s="11"/>
      <c r="S98" s="11"/>
      <c r="T98" s="11"/>
      <c r="U98" s="148"/>
    </row>
    <row r="99" spans="6:21" x14ac:dyDescent="0.15">
      <c r="G99" s="11"/>
      <c r="H99" s="11"/>
      <c r="I99" s="11"/>
      <c r="J99" s="11"/>
      <c r="K99" s="11"/>
      <c r="L99" s="11"/>
      <c r="M99" s="11"/>
      <c r="N99" s="11"/>
      <c r="O99" s="11"/>
      <c r="P99" s="11"/>
      <c r="Q99" s="11"/>
      <c r="R99" s="11"/>
      <c r="S99" s="11"/>
      <c r="T99" s="11"/>
      <c r="U99" s="11"/>
    </row>
    <row r="100" spans="6:21" x14ac:dyDescent="0.15">
      <c r="G100" s="11"/>
      <c r="H100" s="11"/>
      <c r="I100" s="11"/>
      <c r="J100" s="11"/>
      <c r="K100" s="11"/>
      <c r="L100" s="11"/>
      <c r="M100" s="11"/>
      <c r="N100" s="11"/>
      <c r="O100" s="11"/>
      <c r="P100" s="11"/>
      <c r="Q100" s="11"/>
      <c r="R100" s="11"/>
      <c r="S100" s="11"/>
      <c r="T100" s="11"/>
      <c r="U100" s="11"/>
    </row>
    <row r="101" spans="6:21" x14ac:dyDescent="0.15">
      <c r="G101" s="11"/>
      <c r="H101" s="11"/>
      <c r="I101" s="11"/>
      <c r="J101" s="11"/>
      <c r="K101" s="11"/>
      <c r="L101" s="11"/>
      <c r="M101" s="11"/>
      <c r="N101" s="11"/>
      <c r="O101" s="11"/>
      <c r="P101" s="11"/>
      <c r="Q101" s="11"/>
      <c r="R101" s="11"/>
      <c r="S101" s="11"/>
      <c r="T101" s="11"/>
      <c r="U101" s="11"/>
    </row>
    <row r="102" spans="6:21" x14ac:dyDescent="0.15">
      <c r="G102" s="11"/>
      <c r="H102" s="11"/>
      <c r="I102" s="11"/>
      <c r="J102" s="11"/>
      <c r="K102" s="11"/>
      <c r="L102" s="11"/>
      <c r="M102" s="11"/>
      <c r="N102" s="11"/>
      <c r="O102" s="11"/>
      <c r="P102" s="11"/>
      <c r="Q102" s="11"/>
      <c r="R102" s="11"/>
      <c r="S102" s="11"/>
      <c r="T102" s="11"/>
      <c r="U102" s="11"/>
    </row>
    <row r="103" spans="6:21" x14ac:dyDescent="0.15">
      <c r="G103" s="11"/>
      <c r="H103" s="11"/>
      <c r="I103" s="11"/>
      <c r="J103" s="11"/>
      <c r="K103" s="11"/>
      <c r="L103" s="11"/>
      <c r="M103" s="11"/>
      <c r="N103" s="11"/>
      <c r="O103" s="11"/>
      <c r="P103" s="11"/>
      <c r="Q103" s="11"/>
      <c r="R103" s="11"/>
      <c r="S103" s="11"/>
      <c r="T103" s="11"/>
      <c r="U103" s="11"/>
    </row>
    <row r="104" spans="6:21" x14ac:dyDescent="0.15">
      <c r="G104" s="11"/>
      <c r="H104" s="11"/>
      <c r="I104" s="11"/>
      <c r="J104" s="11"/>
      <c r="K104" s="11"/>
      <c r="L104" s="11"/>
      <c r="M104" s="11"/>
      <c r="N104" s="11"/>
      <c r="O104" s="11"/>
      <c r="P104" s="11"/>
      <c r="Q104" s="11"/>
      <c r="R104" s="11"/>
      <c r="S104" s="11"/>
      <c r="T104" s="11"/>
      <c r="U104" s="11"/>
    </row>
    <row r="105" spans="6:21" x14ac:dyDescent="0.15">
      <c r="G105" s="11"/>
      <c r="H105" s="11"/>
      <c r="I105" s="11"/>
      <c r="J105" s="11"/>
      <c r="K105" s="11"/>
      <c r="L105" s="11"/>
      <c r="M105" s="11"/>
      <c r="N105" s="11"/>
      <c r="O105" s="11"/>
      <c r="P105" s="11"/>
      <c r="Q105" s="11"/>
      <c r="R105" s="11"/>
      <c r="S105" s="11"/>
      <c r="T105" s="11"/>
      <c r="U105" s="11"/>
    </row>
    <row r="106" spans="6:21" x14ac:dyDescent="0.15">
      <c r="G106" s="11"/>
      <c r="H106" s="11"/>
      <c r="I106" s="11"/>
      <c r="J106" s="11"/>
      <c r="K106" s="11"/>
      <c r="L106" s="11"/>
      <c r="M106" s="11"/>
      <c r="N106" s="11"/>
      <c r="O106" s="11"/>
      <c r="P106" s="11"/>
      <c r="Q106" s="11"/>
      <c r="R106" s="11"/>
      <c r="S106" s="11"/>
      <c r="T106" s="11"/>
      <c r="U106" s="11"/>
    </row>
    <row r="107" spans="6:21" x14ac:dyDescent="0.15">
      <c r="G107" s="11"/>
      <c r="H107" s="11"/>
      <c r="I107" s="11"/>
      <c r="J107" s="11"/>
      <c r="K107" s="11"/>
      <c r="L107" s="11"/>
      <c r="M107" s="11"/>
      <c r="N107" s="11"/>
      <c r="O107" s="11"/>
      <c r="P107" s="11"/>
      <c r="Q107" s="11"/>
      <c r="R107" s="11"/>
      <c r="S107" s="11"/>
      <c r="T107" s="11"/>
      <c r="U107" s="11"/>
    </row>
  </sheetData>
  <mergeCells count="86">
    <mergeCell ref="P6:P7"/>
    <mergeCell ref="N6:N7"/>
    <mergeCell ref="L6:L7"/>
    <mergeCell ref="C32:E32"/>
    <mergeCell ref="I6:I7"/>
    <mergeCell ref="J6:J7"/>
    <mergeCell ref="G6:G7"/>
    <mergeCell ref="H6:H7"/>
    <mergeCell ref="B5:E7"/>
    <mergeCell ref="C11:E11"/>
    <mergeCell ref="C12:E12"/>
    <mergeCell ref="C35:E35"/>
    <mergeCell ref="C13:E13"/>
    <mergeCell ref="C22:E22"/>
    <mergeCell ref="C16:E16"/>
    <mergeCell ref="C19:E19"/>
    <mergeCell ref="C14:E14"/>
    <mergeCell ref="C15:E15"/>
    <mergeCell ref="C20:E20"/>
    <mergeCell ref="C25:E25"/>
    <mergeCell ref="C29:E29"/>
    <mergeCell ref="C30:E30"/>
    <mergeCell ref="C21:E21"/>
    <mergeCell ref="C23:E23"/>
    <mergeCell ref="C43:E43"/>
    <mergeCell ref="C36:E36"/>
    <mergeCell ref="C92:E92"/>
    <mergeCell ref="C76:E76"/>
    <mergeCell ref="C86:E86"/>
    <mergeCell ref="C85:E85"/>
    <mergeCell ref="C88:E88"/>
    <mergeCell ref="C91:E91"/>
    <mergeCell ref="C87:E87"/>
    <mergeCell ref="C80:E80"/>
    <mergeCell ref="C83:E83"/>
    <mergeCell ref="C81:E81"/>
    <mergeCell ref="C82:E82"/>
    <mergeCell ref="C84:E84"/>
    <mergeCell ref="C62:E62"/>
    <mergeCell ref="C58:E58"/>
    <mergeCell ref="A1:U1"/>
    <mergeCell ref="C75:E75"/>
    <mergeCell ref="C66:E66"/>
    <mergeCell ref="C67:E67"/>
    <mergeCell ref="C69:E69"/>
    <mergeCell ref="C68:E68"/>
    <mergeCell ref="C50:E50"/>
    <mergeCell ref="C51:E51"/>
    <mergeCell ref="C24:E24"/>
    <mergeCell ref="C31:E31"/>
    <mergeCell ref="C59:E59"/>
    <mergeCell ref="C37:E37"/>
    <mergeCell ref="C41:E41"/>
    <mergeCell ref="C42:E42"/>
    <mergeCell ref="C63:E63"/>
    <mergeCell ref="C70:E70"/>
    <mergeCell ref="C71:E71"/>
    <mergeCell ref="C79:E79"/>
    <mergeCell ref="C44:E44"/>
    <mergeCell ref="C77:E77"/>
    <mergeCell ref="C78:E78"/>
    <mergeCell ref="C64:E64"/>
    <mergeCell ref="C65:E65"/>
    <mergeCell ref="C61:E61"/>
    <mergeCell ref="C60:E60"/>
    <mergeCell ref="C45:E45"/>
    <mergeCell ref="C52:E52"/>
    <mergeCell ref="C46:E46"/>
    <mergeCell ref="C56:E56"/>
    <mergeCell ref="C57:E57"/>
    <mergeCell ref="A2:I2"/>
    <mergeCell ref="J2:U2"/>
    <mergeCell ref="A3:I3"/>
    <mergeCell ref="J3:U3"/>
    <mergeCell ref="G5:I5"/>
    <mergeCell ref="J5:T5"/>
    <mergeCell ref="U5:U7"/>
    <mergeCell ref="T6:T7"/>
    <mergeCell ref="S6:S7"/>
    <mergeCell ref="F5:F7"/>
    <mergeCell ref="A5:A7"/>
    <mergeCell ref="Q6:Q7"/>
    <mergeCell ref="R6:R7"/>
    <mergeCell ref="K6:K7"/>
    <mergeCell ref="M6:M7"/>
    <mergeCell ref="O6:O7"/>
  </mergeCells>
  <phoneticPr fontId="7" type="noConversion"/>
  <hyperlinks>
    <hyperlink ref="A1:E1" location="Inhaltsverzeichnis!A1" display="Inhaltsverzeichnis!A1"/>
    <hyperlink ref="A1:U1" location="Inhaltsverzeichnis!A1" display="Inhaltsverzeichnis!A1"/>
  </hyperlinks>
  <pageMargins left="0.31496062992125984" right="0.23622047244094491" top="0.19685039370078741" bottom="0.15748031496062992" header="0.19685039370078741" footer="0.15748031496062992"/>
  <pageSetup paperSize="9" scale="92" orientation="portrait" r:id="rId1"/>
  <headerFooter alignWithMargins="0"/>
  <colBreaks count="1" manualBreakCount="1">
    <brk id="9" min="1" max="94"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00"/>
  <sheetViews>
    <sheetView showGridLines="0" zoomScaleNormal="100" workbookViewId="0">
      <selection sqref="A1:N1"/>
    </sheetView>
  </sheetViews>
  <sheetFormatPr baseColWidth="10" defaultColWidth="11.5703125" defaultRowHeight="9" x14ac:dyDescent="0.15"/>
  <cols>
    <col min="1" max="4" width="3.7109375" style="2" customWidth="1"/>
    <col min="5" max="5" width="50.7109375" style="2" customWidth="1"/>
    <col min="6" max="6" width="13" style="2" customWidth="1"/>
    <col min="7" max="7" width="8.7109375" style="2" customWidth="1"/>
    <col min="8" max="13" width="13" style="2" customWidth="1"/>
    <col min="14" max="14" width="4.85546875" style="2" customWidth="1"/>
    <col min="15" max="16384" width="11.5703125" style="2"/>
  </cols>
  <sheetData>
    <row r="1" spans="1:16" ht="12.75" x14ac:dyDescent="0.2">
      <c r="A1" s="495" t="s">
        <v>67</v>
      </c>
      <c r="B1" s="495"/>
      <c r="C1" s="495"/>
      <c r="D1" s="495"/>
      <c r="E1" s="495"/>
      <c r="F1" s="495"/>
      <c r="G1" s="495"/>
      <c r="H1" s="495"/>
      <c r="I1" s="495"/>
      <c r="J1" s="495"/>
      <c r="K1" s="495"/>
      <c r="L1" s="495"/>
      <c r="M1" s="495"/>
      <c r="N1" s="495"/>
    </row>
    <row r="2" spans="1:16" ht="12.75" customHeight="1" x14ac:dyDescent="0.2">
      <c r="A2" s="512" t="s">
        <v>631</v>
      </c>
      <c r="B2" s="512"/>
      <c r="C2" s="512"/>
      <c r="D2" s="512"/>
      <c r="E2" s="512"/>
      <c r="F2" s="512"/>
      <c r="G2" s="512"/>
      <c r="H2" s="512" t="s">
        <v>631</v>
      </c>
      <c r="I2" s="512"/>
      <c r="J2" s="512"/>
      <c r="K2" s="512"/>
      <c r="L2" s="512"/>
      <c r="M2" s="512"/>
      <c r="N2" s="512"/>
      <c r="O2" s="1"/>
      <c r="P2" s="1"/>
    </row>
    <row r="3" spans="1:16" ht="12" x14ac:dyDescent="0.15">
      <c r="A3" s="513" t="s">
        <v>574</v>
      </c>
      <c r="B3" s="513"/>
      <c r="C3" s="513"/>
      <c r="D3" s="513"/>
      <c r="E3" s="513"/>
      <c r="F3" s="513"/>
      <c r="G3" s="513"/>
      <c r="H3" s="513" t="s">
        <v>574</v>
      </c>
      <c r="I3" s="513"/>
      <c r="J3" s="513"/>
      <c r="K3" s="513"/>
      <c r="L3" s="513"/>
      <c r="M3" s="513"/>
      <c r="N3" s="513"/>
    </row>
    <row r="4" spans="1:16" ht="10.5" customHeight="1" x14ac:dyDescent="0.15"/>
    <row r="5" spans="1:16" ht="13.15" customHeight="1" x14ac:dyDescent="0.15">
      <c r="A5" s="518" t="s">
        <v>84</v>
      </c>
      <c r="B5" s="489" t="s">
        <v>78</v>
      </c>
      <c r="C5" s="499"/>
      <c r="D5" s="499"/>
      <c r="E5" s="499"/>
      <c r="F5" s="489" t="s">
        <v>66</v>
      </c>
      <c r="G5" s="499"/>
      <c r="H5" s="516" t="s">
        <v>95</v>
      </c>
      <c r="I5" s="516"/>
      <c r="J5" s="516"/>
      <c r="K5" s="516"/>
      <c r="L5" s="516"/>
      <c r="M5" s="516"/>
      <c r="N5" s="510" t="s">
        <v>84</v>
      </c>
    </row>
    <row r="6" spans="1:16" x14ac:dyDescent="0.15">
      <c r="A6" s="501"/>
      <c r="B6" s="500"/>
      <c r="C6" s="501"/>
      <c r="D6" s="501"/>
      <c r="E6" s="501"/>
      <c r="F6" s="490"/>
      <c r="G6" s="502"/>
      <c r="H6" s="32">
        <v>50</v>
      </c>
      <c r="I6" s="31">
        <v>60</v>
      </c>
      <c r="J6" s="31">
        <v>70</v>
      </c>
      <c r="K6" s="31">
        <v>80</v>
      </c>
      <c r="L6" s="31">
        <v>90</v>
      </c>
      <c r="M6" s="31">
        <v>100</v>
      </c>
      <c r="N6" s="500"/>
    </row>
    <row r="7" spans="1:16" x14ac:dyDescent="0.15">
      <c r="A7" s="502"/>
      <c r="B7" s="490"/>
      <c r="C7" s="502"/>
      <c r="D7" s="502"/>
      <c r="E7" s="502"/>
      <c r="F7" s="31" t="s">
        <v>92</v>
      </c>
      <c r="G7" s="31" t="s">
        <v>93</v>
      </c>
      <c r="H7" s="516" t="s">
        <v>92</v>
      </c>
      <c r="I7" s="516"/>
      <c r="J7" s="516"/>
      <c r="K7" s="516"/>
      <c r="L7" s="516"/>
      <c r="M7" s="517"/>
      <c r="N7" s="490"/>
    </row>
    <row r="8" spans="1:16" s="5" customFormat="1" ht="7.5" customHeight="1" x14ac:dyDescent="0.15">
      <c r="A8" s="35"/>
      <c r="C8" s="35"/>
      <c r="D8" s="35"/>
      <c r="E8" s="35"/>
      <c r="F8" s="35"/>
      <c r="N8" s="35"/>
    </row>
    <row r="9" spans="1:16" ht="12" x14ac:dyDescent="0.15">
      <c r="B9" s="263"/>
      <c r="C9" s="263"/>
      <c r="D9" s="263"/>
      <c r="E9" s="263"/>
      <c r="F9" s="263" t="s">
        <v>392</v>
      </c>
      <c r="G9" s="263"/>
      <c r="H9" s="519" t="s">
        <v>392</v>
      </c>
      <c r="I9" s="519"/>
      <c r="J9" s="519"/>
      <c r="K9" s="519"/>
      <c r="L9" s="519"/>
      <c r="M9" s="519"/>
      <c r="N9" s="519"/>
    </row>
    <row r="10" spans="1:16" ht="7.9" customHeight="1" x14ac:dyDescent="0.15">
      <c r="A10" s="16"/>
      <c r="B10" s="36" t="s">
        <v>458</v>
      </c>
      <c r="C10" s="5"/>
      <c r="D10" s="5"/>
      <c r="E10" s="5"/>
      <c r="F10" s="7"/>
      <c r="N10" s="7"/>
    </row>
    <row r="11" spans="1:16" x14ac:dyDescent="0.15">
      <c r="A11" s="21">
        <v>1</v>
      </c>
      <c r="B11" s="20"/>
      <c r="C11" s="481" t="s">
        <v>227</v>
      </c>
      <c r="D11" s="481"/>
      <c r="E11" s="481"/>
      <c r="F11" s="41">
        <f>SUM('1.3.3 Männlich'!F11+'1.3.4 Weiblich'!F11)</f>
        <v>13405</v>
      </c>
      <c r="G11" s="298">
        <f>SUM(F11/$F$95*100)</f>
        <v>0.16961999048457793</v>
      </c>
      <c r="H11" s="45">
        <f>SUM('1.3.3 Männlich'!H11+'1.3.4 Weiblich'!H11)</f>
        <v>3995</v>
      </c>
      <c r="I11" s="45">
        <f>SUM('1.3.3 Männlich'!I11+'1.3.4 Weiblich'!I11)</f>
        <v>1929</v>
      </c>
      <c r="J11" s="45">
        <f>SUM('1.3.3 Männlich'!J11+'1.3.4 Weiblich'!J11)</f>
        <v>1763</v>
      </c>
      <c r="K11" s="45">
        <f>SUM('1.3.3 Männlich'!K11+'1.3.4 Weiblich'!K11)</f>
        <v>1724</v>
      </c>
      <c r="L11" s="45">
        <f>SUM('1.3.3 Männlich'!L11+'1.3.4 Weiblich'!L11)</f>
        <v>729</v>
      </c>
      <c r="M11" s="45">
        <f>SUM('1.3.3 Männlich'!M11+'1.3.4 Weiblich'!M11)</f>
        <v>3265</v>
      </c>
      <c r="N11" s="12">
        <v>1</v>
      </c>
    </row>
    <row r="12" spans="1:16" x14ac:dyDescent="0.15">
      <c r="A12" s="21">
        <v>2</v>
      </c>
      <c r="B12" s="20"/>
      <c r="C12" s="481" t="s">
        <v>228</v>
      </c>
      <c r="D12" s="481"/>
      <c r="E12" s="481"/>
      <c r="F12" s="41">
        <f>SUM('1.3.3 Männlich'!F12+'1.3.4 Weiblich'!F12)</f>
        <v>30601</v>
      </c>
      <c r="G12" s="298">
        <f t="shared" ref="G12:G75" si="0">SUM(F12/$F$95*100)</f>
        <v>0.38720934940832297</v>
      </c>
      <c r="H12" s="45">
        <f>SUM('1.3.3 Männlich'!H12+'1.3.4 Weiblich'!H12)</f>
        <v>4717</v>
      </c>
      <c r="I12" s="45">
        <f>SUM('1.3.3 Männlich'!I12+'1.3.4 Weiblich'!I12)</f>
        <v>3134</v>
      </c>
      <c r="J12" s="45">
        <f>SUM('1.3.3 Männlich'!J12+'1.3.4 Weiblich'!J12)</f>
        <v>5166</v>
      </c>
      <c r="K12" s="45">
        <f>SUM('1.3.3 Männlich'!K12+'1.3.4 Weiblich'!K12)</f>
        <v>5430</v>
      </c>
      <c r="L12" s="45">
        <f>SUM('1.3.3 Männlich'!L12+'1.3.4 Weiblich'!L12)</f>
        <v>3498</v>
      </c>
      <c r="M12" s="45">
        <f>SUM('1.3.3 Männlich'!M12+'1.3.4 Weiblich'!M12)</f>
        <v>8656</v>
      </c>
      <c r="N12" s="12">
        <v>2</v>
      </c>
    </row>
    <row r="13" spans="1:16" x14ac:dyDescent="0.15">
      <c r="A13" s="21">
        <v>3</v>
      </c>
      <c r="B13" s="20"/>
      <c r="C13" s="481" t="s">
        <v>229</v>
      </c>
      <c r="D13" s="481"/>
      <c r="E13" s="481"/>
      <c r="F13" s="41">
        <f>SUM('1.3.3 Männlich'!F13+'1.3.4 Weiblich'!F13)</f>
        <v>1660</v>
      </c>
      <c r="G13" s="298">
        <f t="shared" si="0"/>
        <v>2.1004788079403161E-2</v>
      </c>
      <c r="H13" s="45">
        <f>SUM('1.3.3 Männlich'!H13+'1.3.4 Weiblich'!H13)</f>
        <v>471</v>
      </c>
      <c r="I13" s="45">
        <f>SUM('1.3.3 Männlich'!I13+'1.3.4 Weiblich'!I13)</f>
        <v>208</v>
      </c>
      <c r="J13" s="45">
        <f>SUM('1.3.3 Männlich'!J13+'1.3.4 Weiblich'!J13)</f>
        <v>143</v>
      </c>
      <c r="K13" s="45">
        <f>SUM('1.3.3 Männlich'!K13+'1.3.4 Weiblich'!K13)</f>
        <v>135</v>
      </c>
      <c r="L13" s="45">
        <f>SUM('1.3.3 Männlich'!L13+'1.3.4 Weiblich'!L13)</f>
        <v>82</v>
      </c>
      <c r="M13" s="45">
        <f>SUM('1.3.3 Männlich'!M13+'1.3.4 Weiblich'!M13)</f>
        <v>621</v>
      </c>
      <c r="N13" s="12">
        <v>3</v>
      </c>
    </row>
    <row r="14" spans="1:16" x14ac:dyDescent="0.15">
      <c r="A14" s="21">
        <v>4</v>
      </c>
      <c r="B14" s="20"/>
      <c r="C14" s="481" t="s">
        <v>230</v>
      </c>
      <c r="D14" s="481"/>
      <c r="E14" s="481"/>
      <c r="F14" s="41">
        <f>SUM('1.3.3 Männlich'!F14+'1.3.4 Weiblich'!F14)</f>
        <v>4851</v>
      </c>
      <c r="G14" s="298">
        <f t="shared" si="0"/>
        <v>6.1382064441677556E-2</v>
      </c>
      <c r="H14" s="45">
        <f>SUM('1.3.3 Männlich'!H14+'1.3.4 Weiblich'!H14)</f>
        <v>594</v>
      </c>
      <c r="I14" s="45">
        <f>SUM('1.3.3 Männlich'!I14+'1.3.4 Weiblich'!I14)</f>
        <v>370</v>
      </c>
      <c r="J14" s="45">
        <f>SUM('1.3.3 Männlich'!J14+'1.3.4 Weiblich'!J14)</f>
        <v>309</v>
      </c>
      <c r="K14" s="45">
        <f>SUM('1.3.3 Männlich'!K14+'1.3.4 Weiblich'!K14)</f>
        <v>576</v>
      </c>
      <c r="L14" s="45">
        <f>SUM('1.3.3 Männlich'!L14+'1.3.4 Weiblich'!L14)</f>
        <v>380</v>
      </c>
      <c r="M14" s="45">
        <f>SUM('1.3.3 Männlich'!M14+'1.3.4 Weiblich'!M14)</f>
        <v>2622</v>
      </c>
      <c r="N14" s="12">
        <v>4</v>
      </c>
    </row>
    <row r="15" spans="1:16" x14ac:dyDescent="0.15">
      <c r="A15" s="21">
        <v>5</v>
      </c>
      <c r="B15" s="20"/>
      <c r="C15" s="481" t="s">
        <v>231</v>
      </c>
      <c r="D15" s="481"/>
      <c r="E15" s="481"/>
      <c r="F15" s="41">
        <f>SUM('1.3.3 Männlich'!F15+'1.3.4 Weiblich'!F15)</f>
        <v>1124</v>
      </c>
      <c r="G15" s="298">
        <f t="shared" si="0"/>
        <v>1.4222519157379007E-2</v>
      </c>
      <c r="H15" s="45">
        <f>SUM('1.3.3 Männlich'!H15+'1.3.4 Weiblich'!H15)</f>
        <v>201</v>
      </c>
      <c r="I15" s="45">
        <f>SUM('1.3.3 Männlich'!I15+'1.3.4 Weiblich'!I15)</f>
        <v>150</v>
      </c>
      <c r="J15" s="45">
        <f>SUM('1.3.3 Männlich'!J15+'1.3.4 Weiblich'!J15)</f>
        <v>155</v>
      </c>
      <c r="K15" s="45">
        <f>SUM('1.3.3 Männlich'!K15+'1.3.4 Weiblich'!K15)</f>
        <v>152</v>
      </c>
      <c r="L15" s="45">
        <f>SUM('1.3.3 Männlich'!L15+'1.3.4 Weiblich'!L15)</f>
        <v>69</v>
      </c>
      <c r="M15" s="45">
        <f>SUM('1.3.3 Männlich'!M15+'1.3.4 Weiblich'!M15)</f>
        <v>397</v>
      </c>
      <c r="N15" s="12">
        <v>5</v>
      </c>
    </row>
    <row r="16" spans="1:16" x14ac:dyDescent="0.15">
      <c r="A16" s="21">
        <v>6</v>
      </c>
      <c r="B16" s="20"/>
      <c r="C16" s="481" t="s">
        <v>292</v>
      </c>
      <c r="D16" s="481"/>
      <c r="E16" s="481"/>
      <c r="F16" s="41">
        <f>SUM('1.3.3 Männlich'!F16+'1.3.4 Weiblich'!F16)</f>
        <v>1137</v>
      </c>
      <c r="G16" s="298">
        <f t="shared" si="0"/>
        <v>1.4387014485711683E-2</v>
      </c>
      <c r="H16" s="45">
        <f>SUM('1.3.3 Männlich'!H16+'1.3.4 Weiblich'!H16)</f>
        <v>247</v>
      </c>
      <c r="I16" s="45">
        <f>SUM('1.3.3 Männlich'!I16+'1.3.4 Weiblich'!I16)</f>
        <v>131</v>
      </c>
      <c r="J16" s="45">
        <f>SUM('1.3.3 Männlich'!J16+'1.3.4 Weiblich'!J16)</f>
        <v>120</v>
      </c>
      <c r="K16" s="45">
        <f>SUM('1.3.3 Männlich'!K16+'1.3.4 Weiblich'!K16)</f>
        <v>155</v>
      </c>
      <c r="L16" s="45">
        <f>SUM('1.3.3 Männlich'!L16+'1.3.4 Weiblich'!L16)</f>
        <v>94</v>
      </c>
      <c r="M16" s="45">
        <f>SUM('1.3.3 Männlich'!M16+'1.3.4 Weiblich'!M16)</f>
        <v>390</v>
      </c>
      <c r="N16" s="12">
        <v>6</v>
      </c>
    </row>
    <row r="17" spans="1:14" ht="9" customHeight="1" x14ac:dyDescent="0.15">
      <c r="A17" s="21">
        <v>7</v>
      </c>
      <c r="B17" s="20"/>
      <c r="C17" s="20"/>
      <c r="D17" s="20"/>
      <c r="E17" s="147" t="s">
        <v>224</v>
      </c>
      <c r="F17" s="193">
        <f>SUM('1.3.3 Männlich'!F17+'1.3.4 Weiblich'!F17)</f>
        <v>52778</v>
      </c>
      <c r="G17" s="299">
        <f t="shared" si="0"/>
        <v>0.66782572605707224</v>
      </c>
      <c r="H17" s="188">
        <f>SUM('1.3.3 Männlich'!H17+'1.3.4 Weiblich'!H17)</f>
        <v>10225</v>
      </c>
      <c r="I17" s="188">
        <f>SUM('1.3.3 Männlich'!I17+'1.3.4 Weiblich'!I17)</f>
        <v>5922</v>
      </c>
      <c r="J17" s="188">
        <f>SUM('1.3.3 Männlich'!J17+'1.3.4 Weiblich'!J17)</f>
        <v>7656</v>
      </c>
      <c r="K17" s="188">
        <f>SUM('1.3.3 Männlich'!K17+'1.3.4 Weiblich'!K17)</f>
        <v>8172</v>
      </c>
      <c r="L17" s="188">
        <f>SUM('1.3.3 Männlich'!L17+'1.3.4 Weiblich'!L17)</f>
        <v>4852</v>
      </c>
      <c r="M17" s="188">
        <f>SUM('1.3.3 Männlich'!M17+'1.3.4 Weiblich'!M17)</f>
        <v>15951</v>
      </c>
      <c r="N17" s="12">
        <v>7</v>
      </c>
    </row>
    <row r="18" spans="1:14" ht="7.5" customHeight="1" x14ac:dyDescent="0.15">
      <c r="A18" s="21"/>
      <c r="B18" s="36" t="s">
        <v>459</v>
      </c>
      <c r="C18" s="5"/>
      <c r="D18" s="5"/>
      <c r="E18" s="5"/>
      <c r="F18" s="41"/>
      <c r="G18" s="44"/>
      <c r="H18" s="45"/>
      <c r="I18" s="45"/>
      <c r="J18" s="45"/>
      <c r="K18" s="45"/>
      <c r="L18" s="45"/>
      <c r="M18" s="45"/>
      <c r="N18" s="7"/>
    </row>
    <row r="19" spans="1:14" x14ac:dyDescent="0.15">
      <c r="A19" s="21">
        <v>8</v>
      </c>
      <c r="B19" s="20"/>
      <c r="C19" s="481" t="s">
        <v>227</v>
      </c>
      <c r="D19" s="481"/>
      <c r="E19" s="481"/>
      <c r="F19" s="41">
        <f>SUM('1.3.3 Männlich'!F19+'1.3.4 Weiblich'!F19)</f>
        <v>45330</v>
      </c>
      <c r="G19" s="298">
        <f t="shared" si="0"/>
        <v>0.57358255640924416</v>
      </c>
      <c r="H19" s="45">
        <f>SUM('1.3.3 Männlich'!H19+'1.3.4 Weiblich'!H19)</f>
        <v>23536</v>
      </c>
      <c r="I19" s="45">
        <f>SUM('1.3.3 Männlich'!I19+'1.3.4 Weiblich'!I19)</f>
        <v>8942</v>
      </c>
      <c r="J19" s="45">
        <f>SUM('1.3.3 Männlich'!J19+'1.3.4 Weiblich'!J19)</f>
        <v>5015</v>
      </c>
      <c r="K19" s="45">
        <f>SUM('1.3.3 Männlich'!K19+'1.3.4 Weiblich'!K19)</f>
        <v>3909</v>
      </c>
      <c r="L19" s="45">
        <f>SUM('1.3.3 Männlich'!L19+'1.3.4 Weiblich'!L19)</f>
        <v>1368</v>
      </c>
      <c r="M19" s="45">
        <f>SUM('1.3.3 Männlich'!M19+'1.3.4 Weiblich'!M19)</f>
        <v>2560</v>
      </c>
      <c r="N19" s="12">
        <v>8</v>
      </c>
    </row>
    <row r="20" spans="1:14" x14ac:dyDescent="0.15">
      <c r="A20" s="21">
        <v>9</v>
      </c>
      <c r="B20" s="20"/>
      <c r="C20" s="481" t="s">
        <v>228</v>
      </c>
      <c r="D20" s="481"/>
      <c r="E20" s="481"/>
      <c r="F20" s="41">
        <f>SUM('1.3.3 Männlich'!F20+'1.3.4 Weiblich'!F20)</f>
        <v>147429</v>
      </c>
      <c r="G20" s="298">
        <f t="shared" si="0"/>
        <v>1.8654909046736918</v>
      </c>
      <c r="H20" s="45">
        <f>SUM('1.3.3 Männlich'!H20+'1.3.4 Weiblich'!H20)</f>
        <v>64744</v>
      </c>
      <c r="I20" s="45">
        <f>SUM('1.3.3 Männlich'!I20+'1.3.4 Weiblich'!I20)</f>
        <v>29732</v>
      </c>
      <c r="J20" s="45">
        <f>SUM('1.3.3 Männlich'!J20+'1.3.4 Weiblich'!J20)</f>
        <v>18717</v>
      </c>
      <c r="K20" s="45">
        <f>SUM('1.3.3 Männlich'!K20+'1.3.4 Weiblich'!K20)</f>
        <v>14101</v>
      </c>
      <c r="L20" s="45">
        <f>SUM('1.3.3 Männlich'!L20+'1.3.4 Weiblich'!L20)</f>
        <v>6319</v>
      </c>
      <c r="M20" s="45">
        <f>SUM('1.3.3 Männlich'!M20+'1.3.4 Weiblich'!M20)</f>
        <v>13816</v>
      </c>
      <c r="N20" s="12">
        <v>9</v>
      </c>
    </row>
    <row r="21" spans="1:14" x14ac:dyDescent="0.15">
      <c r="A21" s="21">
        <v>10</v>
      </c>
      <c r="B21" s="20"/>
      <c r="C21" s="481" t="s">
        <v>229</v>
      </c>
      <c r="D21" s="481"/>
      <c r="E21" s="481"/>
      <c r="F21" s="41">
        <f>SUM('1.3.3 Männlich'!F21+'1.3.4 Weiblich'!F21)</f>
        <v>22814</v>
      </c>
      <c r="G21" s="298">
        <f t="shared" si="0"/>
        <v>0.28867664773705043</v>
      </c>
      <c r="H21" s="45">
        <f>SUM('1.3.3 Männlich'!H21+'1.3.4 Weiblich'!H21)</f>
        <v>11589</v>
      </c>
      <c r="I21" s="45">
        <f>SUM('1.3.3 Männlich'!I21+'1.3.4 Weiblich'!I21)</f>
        <v>4350</v>
      </c>
      <c r="J21" s="45">
        <f>SUM('1.3.3 Männlich'!J21+'1.3.4 Weiblich'!J21)</f>
        <v>2407</v>
      </c>
      <c r="K21" s="45">
        <f>SUM('1.3.3 Männlich'!K21+'1.3.4 Weiblich'!K21)</f>
        <v>1754</v>
      </c>
      <c r="L21" s="45">
        <f>SUM('1.3.3 Männlich'!L21+'1.3.4 Weiblich'!L21)</f>
        <v>708</v>
      </c>
      <c r="M21" s="45">
        <f>SUM('1.3.3 Männlich'!M21+'1.3.4 Weiblich'!M21)</f>
        <v>2006</v>
      </c>
      <c r="N21" s="12">
        <v>10</v>
      </c>
    </row>
    <row r="22" spans="1:14" x14ac:dyDescent="0.15">
      <c r="A22" s="21">
        <v>11</v>
      </c>
      <c r="B22" s="20"/>
      <c r="C22" s="481" t="s">
        <v>230</v>
      </c>
      <c r="D22" s="481"/>
      <c r="E22" s="481"/>
      <c r="F22" s="41">
        <f>SUM('1.3.3 Männlich'!F22+'1.3.4 Weiblich'!F22)</f>
        <v>536083</v>
      </c>
      <c r="G22" s="298">
        <f t="shared" si="0"/>
        <v>6.7833191614281239</v>
      </c>
      <c r="H22" s="45">
        <f>SUM('1.3.3 Männlich'!H22+'1.3.4 Weiblich'!H22)</f>
        <v>177423</v>
      </c>
      <c r="I22" s="45">
        <f>SUM('1.3.3 Männlich'!I22+'1.3.4 Weiblich'!I22)</f>
        <v>108038</v>
      </c>
      <c r="J22" s="45">
        <f>SUM('1.3.3 Männlich'!J22+'1.3.4 Weiblich'!J22)</f>
        <v>76772</v>
      </c>
      <c r="K22" s="45">
        <f>SUM('1.3.3 Männlich'!K22+'1.3.4 Weiblich'!K22)</f>
        <v>62991</v>
      </c>
      <c r="L22" s="45">
        <f>SUM('1.3.3 Männlich'!L22+'1.3.4 Weiblich'!L22)</f>
        <v>32252</v>
      </c>
      <c r="M22" s="45">
        <f>SUM('1.3.3 Männlich'!M22+'1.3.4 Weiblich'!M22)</f>
        <v>78607</v>
      </c>
      <c r="N22" s="12">
        <v>11</v>
      </c>
    </row>
    <row r="23" spans="1:14" x14ac:dyDescent="0.15">
      <c r="A23" s="21">
        <v>12</v>
      </c>
      <c r="B23" s="20"/>
      <c r="C23" s="481" t="s">
        <v>231</v>
      </c>
      <c r="D23" s="481"/>
      <c r="E23" s="481"/>
      <c r="F23" s="41">
        <f>SUM('1.3.3 Männlich'!F23+'1.3.4 Weiblich'!F23)</f>
        <v>41332</v>
      </c>
      <c r="G23" s="298">
        <f t="shared" si="0"/>
        <v>0.52299391620354907</v>
      </c>
      <c r="H23" s="45">
        <f>SUM('1.3.3 Männlich'!H23+'1.3.4 Weiblich'!H23)</f>
        <v>10123</v>
      </c>
      <c r="I23" s="45">
        <f>SUM('1.3.3 Männlich'!I23+'1.3.4 Weiblich'!I23)</f>
        <v>6500</v>
      </c>
      <c r="J23" s="45">
        <f>SUM('1.3.3 Männlich'!J23+'1.3.4 Weiblich'!J23)</f>
        <v>5599</v>
      </c>
      <c r="K23" s="45">
        <f>SUM('1.3.3 Männlich'!K23+'1.3.4 Weiblich'!K23)</f>
        <v>6065</v>
      </c>
      <c r="L23" s="45">
        <f>SUM('1.3.3 Männlich'!L23+'1.3.4 Weiblich'!L23)</f>
        <v>3030</v>
      </c>
      <c r="M23" s="45">
        <f>SUM('1.3.3 Männlich'!M23+'1.3.4 Weiblich'!M23)</f>
        <v>10015</v>
      </c>
      <c r="N23" s="12">
        <v>12</v>
      </c>
    </row>
    <row r="24" spans="1:14" x14ac:dyDescent="0.15">
      <c r="A24" s="21">
        <v>13</v>
      </c>
      <c r="B24" s="20"/>
      <c r="C24" s="481" t="s">
        <v>293</v>
      </c>
      <c r="D24" s="481"/>
      <c r="E24" s="481"/>
      <c r="F24" s="41">
        <f>SUM('1.3.3 Männlich'!F24+'1.3.4 Weiblich'!F24)</f>
        <v>12072</v>
      </c>
      <c r="G24" s="298">
        <f t="shared" si="0"/>
        <v>0.1527528925870813</v>
      </c>
      <c r="H24" s="45">
        <f>SUM('1.3.3 Männlich'!H24+'1.3.4 Weiblich'!H24)</f>
        <v>3745</v>
      </c>
      <c r="I24" s="45">
        <f>SUM('1.3.3 Männlich'!I24+'1.3.4 Weiblich'!I24)</f>
        <v>2434</v>
      </c>
      <c r="J24" s="45">
        <f>SUM('1.3.3 Männlich'!J24+'1.3.4 Weiblich'!J24)</f>
        <v>1669</v>
      </c>
      <c r="K24" s="45">
        <f>SUM('1.3.3 Männlich'!K24+'1.3.4 Weiblich'!K24)</f>
        <v>1479</v>
      </c>
      <c r="L24" s="45">
        <f>SUM('1.3.3 Männlich'!L24+'1.3.4 Weiblich'!L24)</f>
        <v>747</v>
      </c>
      <c r="M24" s="45">
        <f>SUM('1.3.3 Männlich'!M24+'1.3.4 Weiblich'!M24)</f>
        <v>1998</v>
      </c>
      <c r="N24" s="12">
        <v>13</v>
      </c>
    </row>
    <row r="25" spans="1:14" x14ac:dyDescent="0.15">
      <c r="A25" s="21">
        <v>14</v>
      </c>
      <c r="B25" s="20"/>
      <c r="C25" s="481" t="s">
        <v>232</v>
      </c>
      <c r="D25" s="481"/>
      <c r="E25" s="481"/>
      <c r="F25" s="41">
        <f>SUM('1.3.3 Männlich'!F25+'1.3.4 Weiblich'!F25)</f>
        <v>79954</v>
      </c>
      <c r="G25" s="298">
        <f t="shared" si="0"/>
        <v>1.0116968831931326</v>
      </c>
      <c r="H25" s="45">
        <f>SUM('1.3.3 Männlich'!H25+'1.3.4 Weiblich'!H25)</f>
        <v>24053</v>
      </c>
      <c r="I25" s="45">
        <f>SUM('1.3.3 Männlich'!I25+'1.3.4 Weiblich'!I25)</f>
        <v>13188</v>
      </c>
      <c r="J25" s="45">
        <f>SUM('1.3.3 Männlich'!J25+'1.3.4 Weiblich'!J25)</f>
        <v>10295</v>
      </c>
      <c r="K25" s="45">
        <f>SUM('1.3.3 Männlich'!K25+'1.3.4 Weiblich'!K25)</f>
        <v>9634</v>
      </c>
      <c r="L25" s="45">
        <f>SUM('1.3.3 Männlich'!L25+'1.3.4 Weiblich'!L25)</f>
        <v>4804</v>
      </c>
      <c r="M25" s="45">
        <f>SUM('1.3.3 Männlich'!M25+'1.3.4 Weiblich'!M25)</f>
        <v>17980</v>
      </c>
      <c r="N25" s="12">
        <v>14</v>
      </c>
    </row>
    <row r="26" spans="1:14" ht="9" customHeight="1" x14ac:dyDescent="0.15">
      <c r="A26" s="21">
        <v>15</v>
      </c>
      <c r="B26" s="20"/>
      <c r="C26" s="20"/>
      <c r="D26" s="20"/>
      <c r="E26" s="147" t="s">
        <v>224</v>
      </c>
      <c r="F26" s="193">
        <f>SUM('1.3.3 Männlich'!F26+'1.3.4 Weiblich'!F26)</f>
        <v>885014</v>
      </c>
      <c r="G26" s="299">
        <f t="shared" si="0"/>
        <v>11.198512962231872</v>
      </c>
      <c r="H26" s="188">
        <f>SUM('1.3.3 Männlich'!H26+'1.3.4 Weiblich'!H26)</f>
        <v>315213</v>
      </c>
      <c r="I26" s="188">
        <f>SUM('1.3.3 Männlich'!I26+'1.3.4 Weiblich'!I26)</f>
        <v>173184</v>
      </c>
      <c r="J26" s="188">
        <f>SUM('1.3.3 Männlich'!J26+'1.3.4 Weiblich'!J26)</f>
        <v>120474</v>
      </c>
      <c r="K26" s="188">
        <f>SUM('1.3.3 Männlich'!K26+'1.3.4 Weiblich'!K26)</f>
        <v>99933</v>
      </c>
      <c r="L26" s="188">
        <f>SUM('1.3.3 Männlich'!L26+'1.3.4 Weiblich'!L26)</f>
        <v>49228</v>
      </c>
      <c r="M26" s="188">
        <f>SUM('1.3.3 Männlich'!M26+'1.3.4 Weiblich'!M26)</f>
        <v>126982</v>
      </c>
      <c r="N26" s="12">
        <v>15</v>
      </c>
    </row>
    <row r="27" spans="1:14" ht="7.5" customHeight="1" x14ac:dyDescent="0.15">
      <c r="A27" s="21"/>
      <c r="B27" s="36" t="s">
        <v>87</v>
      </c>
      <c r="C27" s="5"/>
      <c r="D27" s="5"/>
      <c r="E27" s="5"/>
      <c r="F27" s="41"/>
      <c r="G27" s="44"/>
      <c r="H27" s="45"/>
      <c r="I27" s="45"/>
      <c r="J27" s="45"/>
      <c r="K27" s="45"/>
      <c r="L27" s="45"/>
      <c r="M27" s="45"/>
      <c r="N27" s="7"/>
    </row>
    <row r="28" spans="1:14" ht="7.5" customHeight="1" x14ac:dyDescent="0.15">
      <c r="A28" s="21"/>
      <c r="B28" s="36" t="s">
        <v>496</v>
      </c>
      <c r="C28" s="36"/>
      <c r="D28" s="36"/>
      <c r="E28" s="36"/>
      <c r="F28" s="41"/>
      <c r="G28" s="44"/>
      <c r="H28" s="45"/>
      <c r="I28" s="45"/>
      <c r="J28" s="45"/>
      <c r="K28" s="45"/>
      <c r="L28" s="45"/>
      <c r="M28" s="45"/>
      <c r="N28" s="7"/>
    </row>
    <row r="29" spans="1:14" x14ac:dyDescent="0.15">
      <c r="A29" s="21">
        <v>16</v>
      </c>
      <c r="B29" s="20"/>
      <c r="C29" s="481" t="s">
        <v>233</v>
      </c>
      <c r="D29" s="481"/>
      <c r="E29" s="481"/>
      <c r="F29" s="41">
        <f>SUM('1.3.3 Männlich'!F29+'1.3.4 Weiblich'!F29)</f>
        <v>2147</v>
      </c>
      <c r="G29" s="298">
        <f t="shared" si="0"/>
        <v>2.7167036148481073E-2</v>
      </c>
      <c r="H29" s="45">
        <f>SUM('1.3.3 Männlich'!H29+'1.3.4 Weiblich'!H29)</f>
        <v>875</v>
      </c>
      <c r="I29" s="45">
        <f>SUM('1.3.3 Männlich'!I29+'1.3.4 Weiblich'!I29)</f>
        <v>424</v>
      </c>
      <c r="J29" s="45">
        <f>SUM('1.3.3 Männlich'!J29+'1.3.4 Weiblich'!J29)</f>
        <v>279</v>
      </c>
      <c r="K29" s="45">
        <f>SUM('1.3.3 Männlich'!K29+'1.3.4 Weiblich'!K29)</f>
        <v>244</v>
      </c>
      <c r="L29" s="45">
        <f>SUM('1.3.3 Männlich'!L29+'1.3.4 Weiblich'!L29)</f>
        <v>86</v>
      </c>
      <c r="M29" s="45">
        <f>SUM('1.3.3 Männlich'!M29+'1.3.4 Weiblich'!M29)</f>
        <v>239</v>
      </c>
      <c r="N29" s="43">
        <v>16</v>
      </c>
    </row>
    <row r="30" spans="1:14" x14ac:dyDescent="0.15">
      <c r="A30" s="21">
        <v>17</v>
      </c>
      <c r="B30" s="20"/>
      <c r="C30" s="481" t="s">
        <v>234</v>
      </c>
      <c r="D30" s="481"/>
      <c r="E30" s="481"/>
      <c r="F30" s="41">
        <f>SUM('1.3.3 Männlich'!F30+'1.3.4 Weiblich'!F30)</f>
        <v>391492</v>
      </c>
      <c r="G30" s="298">
        <f t="shared" si="0"/>
        <v>4.9537388522781338</v>
      </c>
      <c r="H30" s="45">
        <f>SUM('1.3.3 Männlich'!H30+'1.3.4 Weiblich'!H30)</f>
        <v>196949</v>
      </c>
      <c r="I30" s="45">
        <f>SUM('1.3.3 Männlich'!I30+'1.3.4 Weiblich'!I30)</f>
        <v>75017</v>
      </c>
      <c r="J30" s="45">
        <f>SUM('1.3.3 Männlich'!J30+'1.3.4 Weiblich'!J30)</f>
        <v>44296</v>
      </c>
      <c r="K30" s="45">
        <f>SUM('1.3.3 Männlich'!K30+'1.3.4 Weiblich'!K30)</f>
        <v>29901</v>
      </c>
      <c r="L30" s="45">
        <f>SUM('1.3.3 Männlich'!L30+'1.3.4 Weiblich'!L30)</f>
        <v>14044</v>
      </c>
      <c r="M30" s="45">
        <f>SUM('1.3.3 Männlich'!M30+'1.3.4 Weiblich'!M30)</f>
        <v>31285</v>
      </c>
      <c r="N30" s="12">
        <v>17</v>
      </c>
    </row>
    <row r="31" spans="1:14" x14ac:dyDescent="0.15">
      <c r="A31" s="21">
        <v>18</v>
      </c>
      <c r="B31" s="20"/>
      <c r="C31" s="481" t="s">
        <v>289</v>
      </c>
      <c r="D31" s="481"/>
      <c r="E31" s="481"/>
      <c r="F31" s="41">
        <f>SUM('1.3.3 Männlich'!F31+'1.3.4 Weiblich'!F31)</f>
        <v>415755</v>
      </c>
      <c r="G31" s="298">
        <f t="shared" si="0"/>
        <v>5.2607504023808804</v>
      </c>
      <c r="H31" s="45">
        <f>SUM('1.3.3 Männlich'!H31+'1.3.4 Weiblich'!H31)</f>
        <v>175580</v>
      </c>
      <c r="I31" s="45">
        <f>SUM('1.3.3 Männlich'!I31+'1.3.4 Weiblich'!I31)</f>
        <v>80259</v>
      </c>
      <c r="J31" s="45">
        <f>SUM('1.3.3 Männlich'!J31+'1.3.4 Weiblich'!J31)</f>
        <v>52982</v>
      </c>
      <c r="K31" s="45">
        <f>SUM('1.3.3 Männlich'!K31+'1.3.4 Weiblich'!K31)</f>
        <v>40540</v>
      </c>
      <c r="L31" s="45">
        <f>SUM('1.3.3 Männlich'!L31+'1.3.4 Weiblich'!L31)</f>
        <v>19430</v>
      </c>
      <c r="M31" s="45">
        <f>SUM('1.3.3 Männlich'!M31+'1.3.4 Weiblich'!M31)</f>
        <v>46964</v>
      </c>
      <c r="N31" s="12">
        <v>18</v>
      </c>
    </row>
    <row r="32" spans="1:14" ht="8.25" customHeight="1" x14ac:dyDescent="0.15">
      <c r="A32" s="21">
        <v>19</v>
      </c>
      <c r="B32" s="20"/>
      <c r="C32" s="481" t="s">
        <v>464</v>
      </c>
      <c r="D32" s="481"/>
      <c r="E32" s="481"/>
      <c r="F32" s="41">
        <f>SUM('1.3.3 Männlich'!F32+'1.3.4 Weiblich'!F32)</f>
        <v>15204</v>
      </c>
      <c r="G32" s="298">
        <f t="shared" si="0"/>
        <v>0.19238361322846123</v>
      </c>
      <c r="H32" s="45">
        <f>SUM('1.3.3 Männlich'!H32+'1.3.4 Weiblich'!H32)</f>
        <v>6075</v>
      </c>
      <c r="I32" s="45">
        <f>SUM('1.3.3 Männlich'!I32+'1.3.4 Weiblich'!I32)</f>
        <v>3011</v>
      </c>
      <c r="J32" s="45">
        <f>SUM('1.3.3 Männlich'!J32+'1.3.4 Weiblich'!J32)</f>
        <v>1995</v>
      </c>
      <c r="K32" s="45">
        <f>SUM('1.3.3 Männlich'!K32+'1.3.4 Weiblich'!K32)</f>
        <v>1606</v>
      </c>
      <c r="L32" s="45">
        <f>SUM('1.3.3 Männlich'!L32+'1.3.4 Weiblich'!L32)</f>
        <v>670</v>
      </c>
      <c r="M32" s="45">
        <f>SUM('1.3.3 Männlich'!M32+'1.3.4 Weiblich'!M32)</f>
        <v>1847</v>
      </c>
      <c r="N32" s="12">
        <v>19</v>
      </c>
    </row>
    <row r="33" spans="1:14" x14ac:dyDescent="0.15">
      <c r="A33" s="21">
        <v>20</v>
      </c>
      <c r="B33" s="20"/>
      <c r="C33" s="20"/>
      <c r="D33" s="20"/>
      <c r="E33" s="147" t="s">
        <v>224</v>
      </c>
      <c r="F33" s="193">
        <f>SUM('1.3.3 Männlich'!F33+'1.3.4 Weiblich'!F33)</f>
        <v>824598</v>
      </c>
      <c r="G33" s="299">
        <f t="shared" si="0"/>
        <v>10.434039904035956</v>
      </c>
      <c r="H33" s="188">
        <f>SUM('1.3.3 Männlich'!H33+'1.3.4 Weiblich'!H33)</f>
        <v>379479</v>
      </c>
      <c r="I33" s="188">
        <f>SUM('1.3.3 Männlich'!I33+'1.3.4 Weiblich'!I33)</f>
        <v>158711</v>
      </c>
      <c r="J33" s="188">
        <f>SUM('1.3.3 Männlich'!J33+'1.3.4 Weiblich'!J33)</f>
        <v>99552</v>
      </c>
      <c r="K33" s="188">
        <f>SUM('1.3.3 Männlich'!K33+'1.3.4 Weiblich'!K33)</f>
        <v>72291</v>
      </c>
      <c r="L33" s="188">
        <f>SUM('1.3.3 Männlich'!L33+'1.3.4 Weiblich'!L33)</f>
        <v>34230</v>
      </c>
      <c r="M33" s="188">
        <f>SUM('1.3.3 Männlich'!M33+'1.3.4 Weiblich'!M33)</f>
        <v>80335</v>
      </c>
      <c r="N33" s="12">
        <v>20</v>
      </c>
    </row>
    <row r="34" spans="1:14" ht="7.5" customHeight="1" x14ac:dyDescent="0.15">
      <c r="A34" s="21"/>
      <c r="B34" s="36" t="s">
        <v>88</v>
      </c>
      <c r="C34" s="20"/>
      <c r="D34" s="20"/>
      <c r="E34" s="5"/>
      <c r="F34" s="41"/>
      <c r="G34" s="44"/>
      <c r="H34" s="45"/>
      <c r="I34" s="45"/>
      <c r="J34" s="45"/>
      <c r="K34" s="45"/>
      <c r="L34" s="45"/>
      <c r="M34" s="45"/>
      <c r="N34" s="12"/>
    </row>
    <row r="35" spans="1:14" x14ac:dyDescent="0.15">
      <c r="A35" s="21">
        <v>21</v>
      </c>
      <c r="B35" s="20"/>
      <c r="C35" s="481" t="s">
        <v>235</v>
      </c>
      <c r="D35" s="481"/>
      <c r="E35" s="481"/>
      <c r="F35" s="41">
        <f>SUM('1.3.3 Männlich'!F35+'1.3.4 Weiblich'!F35)</f>
        <v>71544</v>
      </c>
      <c r="G35" s="298">
        <f t="shared" si="0"/>
        <v>0.90528105924868663</v>
      </c>
      <c r="H35" s="45">
        <f>SUM('1.3.3 Männlich'!H35+'1.3.4 Weiblich'!H35)</f>
        <v>0</v>
      </c>
      <c r="I35" s="45">
        <f>SUM('1.3.3 Männlich'!I35+'1.3.4 Weiblich'!I35)</f>
        <v>0</v>
      </c>
      <c r="J35" s="45">
        <f>SUM('1.3.3 Männlich'!J35+'1.3.4 Weiblich'!J35)</f>
        <v>0</v>
      </c>
      <c r="K35" s="45">
        <f>SUM('1.3.3 Männlich'!K35+'1.3.4 Weiblich'!K35)</f>
        <v>0</v>
      </c>
      <c r="L35" s="45">
        <f>SUM('1.3.3 Männlich'!L35+'1.3.4 Weiblich'!L35)</f>
        <v>0</v>
      </c>
      <c r="M35" s="45">
        <f>SUM('1.3.3 Männlich'!M35+'1.3.4 Weiblich'!M35)</f>
        <v>71544</v>
      </c>
      <c r="N35" s="12">
        <v>21</v>
      </c>
    </row>
    <row r="36" spans="1:14" x14ac:dyDescent="0.15">
      <c r="A36" s="21">
        <v>22</v>
      </c>
      <c r="B36" s="20"/>
      <c r="C36" s="481" t="s">
        <v>236</v>
      </c>
      <c r="D36" s="481"/>
      <c r="E36" s="481"/>
      <c r="F36" s="41">
        <f>SUM('1.3.3 Männlich'!F36+'1.3.4 Weiblich'!F36)</f>
        <v>46858</v>
      </c>
      <c r="G36" s="298">
        <f t="shared" si="0"/>
        <v>0.59291708423173084</v>
      </c>
      <c r="H36" s="45">
        <f>SUM('1.3.3 Männlich'!H36+'1.3.4 Weiblich'!H36)</f>
        <v>0</v>
      </c>
      <c r="I36" s="45">
        <f>SUM('1.3.3 Männlich'!I36+'1.3.4 Weiblich'!I36)</f>
        <v>0</v>
      </c>
      <c r="J36" s="45">
        <f>SUM('1.3.3 Männlich'!J36+'1.3.4 Weiblich'!J36)</f>
        <v>0</v>
      </c>
      <c r="K36" s="45">
        <f>SUM('1.3.3 Männlich'!K36+'1.3.4 Weiblich'!K36)</f>
        <v>0</v>
      </c>
      <c r="L36" s="45">
        <f>SUM('1.3.3 Männlich'!L36+'1.3.4 Weiblich'!L36)</f>
        <v>0</v>
      </c>
      <c r="M36" s="45">
        <f>SUM('1.3.3 Männlich'!M36+'1.3.4 Weiblich'!M36)</f>
        <v>46858</v>
      </c>
      <c r="N36" s="12">
        <v>22</v>
      </c>
    </row>
    <row r="37" spans="1:14" x14ac:dyDescent="0.15">
      <c r="A37" s="21">
        <v>23</v>
      </c>
      <c r="B37" s="20"/>
      <c r="C37" s="481" t="s">
        <v>237</v>
      </c>
      <c r="D37" s="481"/>
      <c r="E37" s="481"/>
      <c r="F37" s="41">
        <f>SUM('1.3.3 Männlich'!F37+'1.3.4 Weiblich'!F37)</f>
        <v>230634</v>
      </c>
      <c r="G37" s="298">
        <f t="shared" si="0"/>
        <v>2.9183242734367885</v>
      </c>
      <c r="H37" s="45">
        <f>SUM('1.3.3 Männlich'!H37+'1.3.4 Weiblich'!H37)</f>
        <v>53316</v>
      </c>
      <c r="I37" s="45">
        <f>SUM('1.3.3 Männlich'!I37+'1.3.4 Weiblich'!I37)</f>
        <v>30039</v>
      </c>
      <c r="J37" s="45">
        <f>SUM('1.3.3 Männlich'!J37+'1.3.4 Weiblich'!J37)</f>
        <v>30434</v>
      </c>
      <c r="K37" s="45">
        <f>SUM('1.3.3 Männlich'!K37+'1.3.4 Weiblich'!K37)</f>
        <v>29811</v>
      </c>
      <c r="L37" s="45">
        <f>SUM('1.3.3 Männlich'!L37+'1.3.4 Weiblich'!L37)</f>
        <v>24511</v>
      </c>
      <c r="M37" s="45">
        <f>SUM('1.3.3 Männlich'!M37+'1.3.4 Weiblich'!M37)</f>
        <v>62523</v>
      </c>
      <c r="N37" s="12">
        <v>23</v>
      </c>
    </row>
    <row r="38" spans="1:14" ht="9" customHeight="1" x14ac:dyDescent="0.15">
      <c r="A38" s="21">
        <v>24</v>
      </c>
      <c r="B38" s="20"/>
      <c r="C38" s="20"/>
      <c r="D38" s="20"/>
      <c r="E38" s="147" t="s">
        <v>224</v>
      </c>
      <c r="F38" s="193">
        <f>SUM('1.3.3 Männlich'!F38+'1.3.4 Weiblich'!F38)</f>
        <v>349036</v>
      </c>
      <c r="G38" s="299">
        <f t="shared" si="0"/>
        <v>4.4165224169172053</v>
      </c>
      <c r="H38" s="188">
        <f>SUM('1.3.3 Männlich'!H38+'1.3.4 Weiblich'!H38)</f>
        <v>53316</v>
      </c>
      <c r="I38" s="188">
        <f>SUM('1.3.3 Männlich'!I38+'1.3.4 Weiblich'!I38)</f>
        <v>30039</v>
      </c>
      <c r="J38" s="188">
        <f>SUM('1.3.3 Männlich'!J38+'1.3.4 Weiblich'!J38)</f>
        <v>30434</v>
      </c>
      <c r="K38" s="188">
        <f>SUM('1.3.3 Männlich'!K38+'1.3.4 Weiblich'!K38)</f>
        <v>29811</v>
      </c>
      <c r="L38" s="188">
        <f>SUM('1.3.3 Männlich'!L38+'1.3.4 Weiblich'!L38)</f>
        <v>24511</v>
      </c>
      <c r="M38" s="188">
        <f>SUM('1.3.3 Männlich'!M38+'1.3.4 Weiblich'!M38)</f>
        <v>180925</v>
      </c>
      <c r="N38" s="12">
        <v>24</v>
      </c>
    </row>
    <row r="39" spans="1:14" ht="7.5" customHeight="1" x14ac:dyDescent="0.15">
      <c r="A39" s="21"/>
      <c r="B39" s="36" t="s">
        <v>89</v>
      </c>
      <c r="C39" s="20"/>
      <c r="D39" s="20"/>
      <c r="E39" s="5"/>
      <c r="F39" s="41"/>
      <c r="G39" s="44"/>
      <c r="H39" s="45"/>
      <c r="I39" s="45"/>
      <c r="J39" s="45"/>
      <c r="K39" s="45"/>
      <c r="L39" s="45"/>
      <c r="M39" s="45"/>
      <c r="N39" s="7"/>
    </row>
    <row r="40" spans="1:14" ht="7.5" customHeight="1" x14ac:dyDescent="0.15">
      <c r="A40" s="21"/>
      <c r="B40" s="36" t="s">
        <v>497</v>
      </c>
      <c r="C40" s="20"/>
      <c r="D40" s="20"/>
      <c r="E40" s="5"/>
      <c r="F40" s="41"/>
      <c r="G40" s="44"/>
      <c r="H40" s="45"/>
      <c r="I40" s="45"/>
      <c r="J40" s="45"/>
      <c r="K40" s="45"/>
      <c r="L40" s="45"/>
      <c r="M40" s="45"/>
      <c r="N40" s="7"/>
    </row>
    <row r="41" spans="1:14" x14ac:dyDescent="0.15">
      <c r="A41" s="21">
        <v>25</v>
      </c>
      <c r="B41" s="20"/>
      <c r="C41" s="481" t="s">
        <v>238</v>
      </c>
      <c r="D41" s="481"/>
      <c r="E41" s="481"/>
      <c r="F41" s="41">
        <f>SUM('1.3.3 Männlich'!F41+'1.3.4 Weiblich'!F41)</f>
        <v>6669</v>
      </c>
      <c r="G41" s="298">
        <f t="shared" si="0"/>
        <v>8.4386103434662449E-2</v>
      </c>
      <c r="H41" s="45">
        <f>SUM('1.3.3 Männlich'!H41+'1.3.4 Weiblich'!H41)</f>
        <v>1962</v>
      </c>
      <c r="I41" s="45">
        <f>SUM('1.3.3 Männlich'!I41+'1.3.4 Weiblich'!I41)</f>
        <v>846</v>
      </c>
      <c r="J41" s="45">
        <f>SUM('1.3.3 Männlich'!J41+'1.3.4 Weiblich'!J41)</f>
        <v>553</v>
      </c>
      <c r="K41" s="45">
        <f>SUM('1.3.3 Männlich'!K41+'1.3.4 Weiblich'!K41)</f>
        <v>1023</v>
      </c>
      <c r="L41" s="45">
        <f>SUM('1.3.3 Männlich'!L41+'1.3.4 Weiblich'!L41)</f>
        <v>414</v>
      </c>
      <c r="M41" s="45">
        <f>SUM('1.3.3 Männlich'!M41+'1.3.4 Weiblich'!M41)</f>
        <v>1871</v>
      </c>
      <c r="N41" s="12">
        <v>25</v>
      </c>
    </row>
    <row r="42" spans="1:14" x14ac:dyDescent="0.15">
      <c r="A42" s="21">
        <v>26</v>
      </c>
      <c r="B42" s="20"/>
      <c r="C42" s="481" t="s">
        <v>239</v>
      </c>
      <c r="D42" s="481"/>
      <c r="E42" s="481"/>
      <c r="F42" s="41">
        <f>SUM('1.3.3 Männlich'!F42+'1.3.4 Weiblich'!F42)</f>
        <v>29517</v>
      </c>
      <c r="G42" s="298">
        <f t="shared" si="0"/>
        <v>0.37349296972273682</v>
      </c>
      <c r="H42" s="45">
        <f>SUM('1.3.3 Männlich'!H42+'1.3.4 Weiblich'!H42)</f>
        <v>218</v>
      </c>
      <c r="I42" s="45">
        <f>SUM('1.3.3 Männlich'!I42+'1.3.4 Weiblich'!I42)</f>
        <v>121</v>
      </c>
      <c r="J42" s="45">
        <f>SUM('1.3.3 Männlich'!J42+'1.3.4 Weiblich'!J42)</f>
        <v>520</v>
      </c>
      <c r="K42" s="45">
        <f>SUM('1.3.3 Männlich'!K42+'1.3.4 Weiblich'!K42)</f>
        <v>6501</v>
      </c>
      <c r="L42" s="45">
        <f>SUM('1.3.3 Männlich'!L42+'1.3.4 Weiblich'!L42)</f>
        <v>2670</v>
      </c>
      <c r="M42" s="45">
        <f>SUM('1.3.3 Männlich'!M42+'1.3.4 Weiblich'!M42)</f>
        <v>19487</v>
      </c>
      <c r="N42" s="12">
        <v>26</v>
      </c>
    </row>
    <row r="43" spans="1:14" x14ac:dyDescent="0.15">
      <c r="A43" s="21">
        <v>27</v>
      </c>
      <c r="B43" s="20"/>
      <c r="C43" s="482" t="s">
        <v>106</v>
      </c>
      <c r="D43" s="482"/>
      <c r="E43" s="482"/>
      <c r="F43" s="41"/>
      <c r="G43" s="44"/>
      <c r="H43" s="45"/>
      <c r="I43" s="45"/>
      <c r="J43" s="45"/>
      <c r="K43" s="45"/>
      <c r="L43" s="45"/>
      <c r="M43" s="45"/>
      <c r="N43" s="12"/>
    </row>
    <row r="44" spans="1:14" x14ac:dyDescent="0.15">
      <c r="A44" s="21"/>
      <c r="B44" s="20"/>
      <c r="C44" s="483" t="s">
        <v>282</v>
      </c>
      <c r="D44" s="483"/>
      <c r="E44" s="484"/>
      <c r="F44" s="41">
        <f>SUM('1.3.3 Männlich'!F44+'1.3.4 Weiblich'!F44)</f>
        <v>20551</v>
      </c>
      <c r="G44" s="298">
        <f t="shared" si="0"/>
        <v>0.26004180712037012</v>
      </c>
      <c r="H44" s="45">
        <f>SUM('1.3.3 Männlich'!H44+'1.3.4 Weiblich'!H44)</f>
        <v>0</v>
      </c>
      <c r="I44" s="45">
        <f>SUM('1.3.3 Männlich'!I44+'1.3.4 Weiblich'!I44)</f>
        <v>0</v>
      </c>
      <c r="J44" s="45">
        <f>SUM('1.3.3 Männlich'!J44+'1.3.4 Weiblich'!J44)</f>
        <v>0</v>
      </c>
      <c r="K44" s="45">
        <f>SUM('1.3.3 Männlich'!K44+'1.3.4 Weiblich'!K44)</f>
        <v>0</v>
      </c>
      <c r="L44" s="45">
        <f>SUM('1.3.3 Männlich'!L44+'1.3.4 Weiblich'!L44)</f>
        <v>0</v>
      </c>
      <c r="M44" s="45">
        <f>SUM('1.3.3 Männlich'!M44+'1.3.4 Weiblich'!M44)</f>
        <v>20551</v>
      </c>
      <c r="N44" s="12">
        <v>27</v>
      </c>
    </row>
    <row r="45" spans="1:14" x14ac:dyDescent="0.15">
      <c r="A45" s="21">
        <v>28</v>
      </c>
      <c r="B45" s="20"/>
      <c r="C45" s="481" t="s">
        <v>240</v>
      </c>
      <c r="D45" s="481"/>
      <c r="E45" s="481"/>
      <c r="F45" s="41">
        <f>SUM('1.3.3 Männlich'!F45+'1.3.4 Weiblich'!F45)</f>
        <v>255042</v>
      </c>
      <c r="G45" s="298">
        <f t="shared" si="0"/>
        <v>3.2271705791247838</v>
      </c>
      <c r="H45" s="45">
        <f>SUM('1.3.3 Männlich'!H45+'1.3.4 Weiblich'!H45)</f>
        <v>82466</v>
      </c>
      <c r="I45" s="45">
        <f>SUM('1.3.3 Männlich'!I45+'1.3.4 Weiblich'!I45)</f>
        <v>47116</v>
      </c>
      <c r="J45" s="45">
        <f>SUM('1.3.3 Männlich'!J45+'1.3.4 Weiblich'!J45)</f>
        <v>41911</v>
      </c>
      <c r="K45" s="45">
        <f>SUM('1.3.3 Männlich'!K45+'1.3.4 Weiblich'!K45)</f>
        <v>32659</v>
      </c>
      <c r="L45" s="45">
        <f>SUM('1.3.3 Männlich'!L45+'1.3.4 Weiblich'!L45)</f>
        <v>16996</v>
      </c>
      <c r="M45" s="45">
        <f>SUM('1.3.3 Männlich'!M45+'1.3.4 Weiblich'!M45)</f>
        <v>33894</v>
      </c>
      <c r="N45" s="12">
        <v>28</v>
      </c>
    </row>
    <row r="46" spans="1:14" x14ac:dyDescent="0.15">
      <c r="A46" s="21">
        <v>29</v>
      </c>
      <c r="B46" s="20"/>
      <c r="C46" s="481" t="s">
        <v>241</v>
      </c>
      <c r="D46" s="481"/>
      <c r="E46" s="481"/>
      <c r="F46" s="41">
        <f>SUM('1.3.3 Männlich'!F46+'1.3.4 Weiblich'!F46)</f>
        <v>9848</v>
      </c>
      <c r="G46" s="298">
        <f t="shared" si="0"/>
        <v>0.12461153795539899</v>
      </c>
      <c r="H46" s="45">
        <f>SUM('1.3.3 Männlich'!H46+'1.3.4 Weiblich'!H46)</f>
        <v>2235</v>
      </c>
      <c r="I46" s="45">
        <f>SUM('1.3.3 Männlich'!I46+'1.3.4 Weiblich'!I46)</f>
        <v>1355</v>
      </c>
      <c r="J46" s="45">
        <f>SUM('1.3.3 Männlich'!J46+'1.3.4 Weiblich'!J46)</f>
        <v>1626</v>
      </c>
      <c r="K46" s="45">
        <f>SUM('1.3.3 Männlich'!K46+'1.3.4 Weiblich'!K46)</f>
        <v>1590</v>
      </c>
      <c r="L46" s="45">
        <f>SUM('1.3.3 Männlich'!L46+'1.3.4 Weiblich'!L46)</f>
        <v>804</v>
      </c>
      <c r="M46" s="45">
        <f>SUM('1.3.3 Männlich'!M46+'1.3.4 Weiblich'!M46)</f>
        <v>2238</v>
      </c>
      <c r="N46" s="12">
        <v>29</v>
      </c>
    </row>
    <row r="47" spans="1:14" ht="9" customHeight="1" x14ac:dyDescent="0.15">
      <c r="A47" s="21">
        <v>30</v>
      </c>
      <c r="B47" s="20"/>
      <c r="C47" s="20"/>
      <c r="D47" s="20"/>
      <c r="E47" s="147" t="s">
        <v>224</v>
      </c>
      <c r="F47" s="193">
        <f>SUM('1.3.3 Männlich'!F47+'1.3.4 Weiblich'!F47)</f>
        <v>321627</v>
      </c>
      <c r="G47" s="299">
        <f t="shared" si="0"/>
        <v>4.0697029973579522</v>
      </c>
      <c r="H47" s="188">
        <f>SUM('1.3.3 Männlich'!H47+'1.3.4 Weiblich'!H47)</f>
        <v>86881</v>
      </c>
      <c r="I47" s="188">
        <f>SUM('1.3.3 Männlich'!I47+'1.3.4 Weiblich'!I47)</f>
        <v>49438</v>
      </c>
      <c r="J47" s="188">
        <f>SUM('1.3.3 Männlich'!J47+'1.3.4 Weiblich'!J47)</f>
        <v>44610</v>
      </c>
      <c r="K47" s="188">
        <f>SUM('1.3.3 Männlich'!K47+'1.3.4 Weiblich'!K47)</f>
        <v>41773</v>
      </c>
      <c r="L47" s="188">
        <f>SUM('1.3.3 Männlich'!L47+'1.3.4 Weiblich'!L47)</f>
        <v>20884</v>
      </c>
      <c r="M47" s="188">
        <f>SUM('1.3.3 Männlich'!M47+'1.3.4 Weiblich'!M47)</f>
        <v>78041</v>
      </c>
      <c r="N47" s="12">
        <v>30</v>
      </c>
    </row>
    <row r="48" spans="1:14" ht="7.5" customHeight="1" x14ac:dyDescent="0.15">
      <c r="A48" s="21"/>
      <c r="B48" s="36" t="s">
        <v>214</v>
      </c>
      <c r="C48" s="20"/>
      <c r="D48" s="20"/>
      <c r="E48" s="5"/>
      <c r="F48" s="41"/>
      <c r="G48" s="44"/>
      <c r="H48" s="45"/>
      <c r="I48" s="45"/>
      <c r="J48" s="45"/>
      <c r="K48" s="45"/>
      <c r="L48" s="45"/>
      <c r="M48" s="45"/>
      <c r="N48" s="7"/>
    </row>
    <row r="49" spans="1:14" ht="7.5" customHeight="1" x14ac:dyDescent="0.15">
      <c r="A49" s="21"/>
      <c r="B49" s="52" t="s">
        <v>498</v>
      </c>
      <c r="F49" s="41"/>
      <c r="G49" s="44"/>
      <c r="H49" s="45"/>
      <c r="I49" s="45"/>
      <c r="J49" s="45"/>
      <c r="K49" s="45"/>
      <c r="L49" s="45"/>
      <c r="M49" s="45"/>
      <c r="N49" s="7"/>
    </row>
    <row r="50" spans="1:14" x14ac:dyDescent="0.15">
      <c r="A50" s="21">
        <v>31</v>
      </c>
      <c r="B50" s="20"/>
      <c r="C50" s="481" t="s">
        <v>242</v>
      </c>
      <c r="D50" s="481"/>
      <c r="E50" s="481"/>
      <c r="F50" s="41">
        <f>SUM('1.3.3 Männlich'!F50+'1.3.4 Weiblich'!F50)</f>
        <v>1430</v>
      </c>
      <c r="G50" s="298">
        <f t="shared" si="0"/>
        <v>1.809448611659429E-2</v>
      </c>
      <c r="H50" s="45">
        <f>SUM('1.3.3 Männlich'!H50+'1.3.4 Weiblich'!H50)</f>
        <v>427</v>
      </c>
      <c r="I50" s="45">
        <f>SUM('1.3.3 Männlich'!I50+'1.3.4 Weiblich'!I50)</f>
        <v>256</v>
      </c>
      <c r="J50" s="45">
        <f>SUM('1.3.3 Männlich'!J50+'1.3.4 Weiblich'!J50)</f>
        <v>184</v>
      </c>
      <c r="K50" s="45">
        <f>SUM('1.3.3 Männlich'!K50+'1.3.4 Weiblich'!K50)</f>
        <v>207</v>
      </c>
      <c r="L50" s="45">
        <f>SUM('1.3.3 Männlich'!L50+'1.3.4 Weiblich'!L50)</f>
        <v>79</v>
      </c>
      <c r="M50" s="45">
        <f>SUM('1.3.3 Männlich'!M50+'1.3.4 Weiblich'!M50)</f>
        <v>277</v>
      </c>
      <c r="N50" s="12">
        <v>31</v>
      </c>
    </row>
    <row r="51" spans="1:14" x14ac:dyDescent="0.15">
      <c r="A51" s="21">
        <v>32</v>
      </c>
      <c r="B51" s="20"/>
      <c r="C51" s="481" t="s">
        <v>294</v>
      </c>
      <c r="D51" s="481"/>
      <c r="E51" s="481"/>
      <c r="F51" s="41">
        <f>SUM('1.3.3 Männlich'!F51+'1.3.4 Weiblich'!F51)</f>
        <v>3317</v>
      </c>
      <c r="G51" s="298">
        <f t="shared" si="0"/>
        <v>4.1971615698421859E-2</v>
      </c>
      <c r="H51" s="45">
        <f>SUM('1.3.3 Männlich'!H51+'1.3.4 Weiblich'!H51)</f>
        <v>1496</v>
      </c>
      <c r="I51" s="45">
        <f>SUM('1.3.3 Männlich'!I51+'1.3.4 Weiblich'!I51)</f>
        <v>509</v>
      </c>
      <c r="J51" s="45">
        <f>SUM('1.3.3 Männlich'!J51+'1.3.4 Weiblich'!J51)</f>
        <v>263</v>
      </c>
      <c r="K51" s="45">
        <f>SUM('1.3.3 Männlich'!K51+'1.3.4 Weiblich'!K51)</f>
        <v>301</v>
      </c>
      <c r="L51" s="45">
        <f>SUM('1.3.3 Männlich'!L51+'1.3.4 Weiblich'!L51)</f>
        <v>117</v>
      </c>
      <c r="M51" s="45">
        <f>SUM('1.3.3 Männlich'!M51+'1.3.4 Weiblich'!M51)</f>
        <v>631</v>
      </c>
      <c r="N51" s="12">
        <v>32</v>
      </c>
    </row>
    <row r="52" spans="1:14" x14ac:dyDescent="0.15">
      <c r="A52" s="21">
        <v>33</v>
      </c>
      <c r="B52" s="20"/>
      <c r="C52" s="481" t="s">
        <v>243</v>
      </c>
      <c r="D52" s="481"/>
      <c r="E52" s="481"/>
      <c r="F52" s="41">
        <f>SUM('1.3.3 Männlich'!F52+'1.3.4 Weiblich'!F52)</f>
        <v>177221</v>
      </c>
      <c r="G52" s="298">
        <f t="shared" si="0"/>
        <v>2.2424635832650046</v>
      </c>
      <c r="H52" s="45">
        <f>SUM('1.3.3 Männlich'!H52+'1.3.4 Weiblich'!H52)</f>
        <v>73260</v>
      </c>
      <c r="I52" s="45">
        <f>SUM('1.3.3 Männlich'!I52+'1.3.4 Weiblich'!I52)</f>
        <v>38344</v>
      </c>
      <c r="J52" s="45">
        <f>SUM('1.3.3 Männlich'!J52+'1.3.4 Weiblich'!J52)</f>
        <v>15116</v>
      </c>
      <c r="K52" s="45">
        <f>SUM('1.3.3 Männlich'!K52+'1.3.4 Weiblich'!K52)</f>
        <v>20929</v>
      </c>
      <c r="L52" s="45">
        <f>SUM('1.3.3 Männlich'!L52+'1.3.4 Weiblich'!L52)</f>
        <v>6130</v>
      </c>
      <c r="M52" s="45">
        <f>SUM('1.3.3 Männlich'!M52+'1.3.4 Weiblich'!M52)</f>
        <v>23442</v>
      </c>
      <c r="N52" s="12">
        <v>33</v>
      </c>
    </row>
    <row r="53" spans="1:14" ht="9" customHeight="1" x14ac:dyDescent="0.15">
      <c r="A53" s="21">
        <v>34</v>
      </c>
      <c r="B53" s="20"/>
      <c r="C53" s="20"/>
      <c r="D53" s="20"/>
      <c r="E53" s="147" t="s">
        <v>224</v>
      </c>
      <c r="F53" s="193">
        <f>SUM('1.3.3 Männlich'!F53+'1.3.4 Weiblich'!F53)</f>
        <v>181968</v>
      </c>
      <c r="G53" s="299">
        <f t="shared" si="0"/>
        <v>2.3025296850800205</v>
      </c>
      <c r="H53" s="188">
        <f>SUM('1.3.3 Männlich'!H53+'1.3.4 Weiblich'!H53)</f>
        <v>75183</v>
      </c>
      <c r="I53" s="188">
        <f>SUM('1.3.3 Männlich'!I53+'1.3.4 Weiblich'!I53)</f>
        <v>39109</v>
      </c>
      <c r="J53" s="188">
        <f>SUM('1.3.3 Männlich'!J53+'1.3.4 Weiblich'!J53)</f>
        <v>15563</v>
      </c>
      <c r="K53" s="188">
        <f>SUM('1.3.3 Männlich'!K53+'1.3.4 Weiblich'!K53)</f>
        <v>21437</v>
      </c>
      <c r="L53" s="188">
        <f>SUM('1.3.3 Männlich'!L53+'1.3.4 Weiblich'!L53)</f>
        <v>6326</v>
      </c>
      <c r="M53" s="188">
        <f>SUM('1.3.3 Männlich'!M53+'1.3.4 Weiblich'!M53)</f>
        <v>24350</v>
      </c>
      <c r="N53" s="12">
        <v>34</v>
      </c>
    </row>
    <row r="54" spans="1:14" ht="7.5" customHeight="1" x14ac:dyDescent="0.15">
      <c r="A54" s="21"/>
      <c r="B54" s="36" t="s">
        <v>90</v>
      </c>
      <c r="C54" s="5"/>
      <c r="D54" s="5"/>
      <c r="E54" s="5"/>
      <c r="F54" s="41"/>
      <c r="G54" s="44"/>
      <c r="H54" s="45"/>
      <c r="I54" s="45"/>
      <c r="J54" s="45"/>
      <c r="K54" s="45"/>
      <c r="L54" s="45"/>
      <c r="M54" s="45"/>
      <c r="N54" s="7"/>
    </row>
    <row r="55" spans="1:14" ht="7.5" customHeight="1" x14ac:dyDescent="0.15">
      <c r="A55" s="21"/>
      <c r="B55" s="36" t="s">
        <v>499</v>
      </c>
      <c r="C55" s="5"/>
      <c r="D55" s="5"/>
      <c r="E55" s="5"/>
      <c r="F55" s="41"/>
      <c r="G55" s="44"/>
      <c r="H55" s="45"/>
      <c r="I55" s="45"/>
      <c r="J55" s="45"/>
      <c r="K55" s="45"/>
      <c r="L55" s="45"/>
      <c r="M55" s="45"/>
      <c r="N55" s="7"/>
    </row>
    <row r="56" spans="1:14" x14ac:dyDescent="0.15">
      <c r="A56" s="21">
        <v>35</v>
      </c>
      <c r="B56" s="20"/>
      <c r="C56" s="481" t="s">
        <v>244</v>
      </c>
      <c r="D56" s="481"/>
      <c r="E56" s="481"/>
      <c r="F56" s="41">
        <f>SUM('1.3.3 Männlich'!F56+'1.3.4 Weiblich'!F56)</f>
        <v>236007</v>
      </c>
      <c r="G56" s="298">
        <f t="shared" si="0"/>
        <v>2.9863114579853622</v>
      </c>
      <c r="H56" s="45">
        <f>SUM('1.3.3 Männlich'!H56+'1.3.4 Weiblich'!H56)</f>
        <v>95349</v>
      </c>
      <c r="I56" s="45">
        <f>SUM('1.3.3 Männlich'!I56+'1.3.4 Weiblich'!I56)</f>
        <v>48735</v>
      </c>
      <c r="J56" s="45">
        <f>SUM('1.3.3 Männlich'!J56+'1.3.4 Weiblich'!J56)</f>
        <v>34327</v>
      </c>
      <c r="K56" s="45">
        <f>SUM('1.3.3 Männlich'!K56+'1.3.4 Weiblich'!K56)</f>
        <v>24723</v>
      </c>
      <c r="L56" s="45">
        <f>SUM('1.3.3 Männlich'!L56+'1.3.4 Weiblich'!L56)</f>
        <v>10462</v>
      </c>
      <c r="M56" s="45">
        <f>SUM('1.3.3 Männlich'!M56+'1.3.4 Weiblich'!M56)</f>
        <v>22411</v>
      </c>
      <c r="N56" s="12">
        <v>35</v>
      </c>
    </row>
    <row r="57" spans="1:14" x14ac:dyDescent="0.15">
      <c r="A57" s="21">
        <v>36</v>
      </c>
      <c r="B57" s="20"/>
      <c r="C57" s="481" t="s">
        <v>245</v>
      </c>
      <c r="D57" s="481"/>
      <c r="E57" s="481"/>
      <c r="F57" s="41">
        <f>SUM('1.3.3 Männlich'!F57+'1.3.4 Weiblich'!F57)</f>
        <v>188389</v>
      </c>
      <c r="G57" s="298">
        <f t="shared" si="0"/>
        <v>2.3837777237895672</v>
      </c>
      <c r="H57" s="45">
        <f>SUM('1.3.3 Männlich'!H57+'1.3.4 Weiblich'!H57)</f>
        <v>52557</v>
      </c>
      <c r="I57" s="45">
        <f>SUM('1.3.3 Männlich'!I57+'1.3.4 Weiblich'!I57)</f>
        <v>34457</v>
      </c>
      <c r="J57" s="45">
        <f>SUM('1.3.3 Männlich'!J57+'1.3.4 Weiblich'!J57)</f>
        <v>28132</v>
      </c>
      <c r="K57" s="45">
        <f>SUM('1.3.3 Männlich'!K57+'1.3.4 Weiblich'!K57)</f>
        <v>24821</v>
      </c>
      <c r="L57" s="45">
        <f>SUM('1.3.3 Männlich'!L57+'1.3.4 Weiblich'!L57)</f>
        <v>12783</v>
      </c>
      <c r="M57" s="45">
        <f>SUM('1.3.3 Männlich'!M57+'1.3.4 Weiblich'!M57)</f>
        <v>35639</v>
      </c>
      <c r="N57" s="12">
        <v>36</v>
      </c>
    </row>
    <row r="58" spans="1:14" x14ac:dyDescent="0.15">
      <c r="A58" s="21">
        <v>37</v>
      </c>
      <c r="B58" s="20"/>
      <c r="C58" s="481" t="s">
        <v>246</v>
      </c>
      <c r="D58" s="481"/>
      <c r="E58" s="481"/>
      <c r="F58" s="41">
        <f>SUM('1.3.3 Männlich'!F58+'1.3.4 Weiblich'!F58)</f>
        <v>20866</v>
      </c>
      <c r="G58" s="298">
        <f t="shared" si="0"/>
        <v>0.26402765546073875</v>
      </c>
      <c r="H58" s="45">
        <f>SUM('1.3.3 Männlich'!H58+'1.3.4 Weiblich'!H58)</f>
        <v>4903</v>
      </c>
      <c r="I58" s="45">
        <f>SUM('1.3.3 Männlich'!I58+'1.3.4 Weiblich'!I58)</f>
        <v>2309</v>
      </c>
      <c r="J58" s="45">
        <f>SUM('1.3.3 Männlich'!J58+'1.3.4 Weiblich'!J58)</f>
        <v>1797</v>
      </c>
      <c r="K58" s="45">
        <f>SUM('1.3.3 Männlich'!K58+'1.3.4 Weiblich'!K58)</f>
        <v>4045</v>
      </c>
      <c r="L58" s="45">
        <f>SUM('1.3.3 Männlich'!L58+'1.3.4 Weiblich'!L58)</f>
        <v>1244</v>
      </c>
      <c r="M58" s="45">
        <f>SUM('1.3.3 Männlich'!M58+'1.3.4 Weiblich'!M58)</f>
        <v>6568</v>
      </c>
      <c r="N58" s="12">
        <v>37</v>
      </c>
    </row>
    <row r="59" spans="1:14" x14ac:dyDescent="0.15">
      <c r="A59" s="21">
        <v>38</v>
      </c>
      <c r="B59" s="20"/>
      <c r="C59" s="481" t="s">
        <v>247</v>
      </c>
      <c r="D59" s="481"/>
      <c r="E59" s="481"/>
      <c r="F59" s="41">
        <f>SUM('1.3.3 Männlich'!F59+'1.3.4 Weiblich'!F59)</f>
        <v>10488</v>
      </c>
      <c r="G59" s="298">
        <f t="shared" si="0"/>
        <v>0.13270976950408453</v>
      </c>
      <c r="H59" s="45">
        <f>SUM('1.3.3 Männlich'!H59+'1.3.4 Weiblich'!H59)</f>
        <v>2167</v>
      </c>
      <c r="I59" s="45">
        <f>SUM('1.3.3 Männlich'!I59+'1.3.4 Weiblich'!I59)</f>
        <v>1300</v>
      </c>
      <c r="J59" s="45">
        <f>SUM('1.3.3 Männlich'!J59+'1.3.4 Weiblich'!J59)</f>
        <v>1046</v>
      </c>
      <c r="K59" s="45">
        <f>SUM('1.3.3 Männlich'!K59+'1.3.4 Weiblich'!K59)</f>
        <v>1425</v>
      </c>
      <c r="L59" s="45">
        <f>SUM('1.3.3 Männlich'!L59+'1.3.4 Weiblich'!L59)</f>
        <v>758</v>
      </c>
      <c r="M59" s="45">
        <f>SUM('1.3.3 Männlich'!M59+'1.3.4 Weiblich'!M59)</f>
        <v>3792</v>
      </c>
      <c r="N59" s="12">
        <v>38</v>
      </c>
    </row>
    <row r="60" spans="1:14" x14ac:dyDescent="0.15">
      <c r="A60" s="21">
        <v>39</v>
      </c>
      <c r="B60" s="20"/>
      <c r="C60" s="481" t="s">
        <v>248</v>
      </c>
      <c r="D60" s="481"/>
      <c r="E60" s="481"/>
      <c r="F60" s="41">
        <f>SUM('1.3.3 Männlich'!F60+'1.3.4 Weiblich'!F60)</f>
        <v>192916</v>
      </c>
      <c r="G60" s="298">
        <f t="shared" si="0"/>
        <v>2.4410600585097231</v>
      </c>
      <c r="H60" s="45">
        <f>SUM('1.3.3 Männlich'!H60+'1.3.4 Weiblich'!H60)</f>
        <v>54491</v>
      </c>
      <c r="I60" s="45">
        <f>SUM('1.3.3 Männlich'!I60+'1.3.4 Weiblich'!I60)</f>
        <v>30407</v>
      </c>
      <c r="J60" s="45">
        <f>SUM('1.3.3 Männlich'!J60+'1.3.4 Weiblich'!J60)</f>
        <v>21886</v>
      </c>
      <c r="K60" s="45">
        <f>SUM('1.3.3 Männlich'!K60+'1.3.4 Weiblich'!K60)</f>
        <v>28215</v>
      </c>
      <c r="L60" s="45">
        <f>SUM('1.3.3 Männlich'!L60+'1.3.4 Weiblich'!L60)</f>
        <v>12378</v>
      </c>
      <c r="M60" s="45">
        <f>SUM('1.3.3 Männlich'!M60+'1.3.4 Weiblich'!M60)</f>
        <v>45539</v>
      </c>
      <c r="N60" s="12">
        <v>39</v>
      </c>
    </row>
    <row r="61" spans="1:14" x14ac:dyDescent="0.15">
      <c r="A61" s="21">
        <v>40</v>
      </c>
      <c r="B61" s="20"/>
      <c r="C61" s="481" t="s">
        <v>249</v>
      </c>
      <c r="D61" s="481"/>
      <c r="E61" s="481"/>
      <c r="F61" s="41">
        <f>SUM('1.3.3 Männlich'!F61+'1.3.4 Weiblich'!F61)</f>
        <v>95659</v>
      </c>
      <c r="G61" s="298">
        <f t="shared" si="0"/>
        <v>1.2104198933057995</v>
      </c>
      <c r="H61" s="45">
        <f>SUM('1.3.3 Männlich'!H61+'1.3.4 Weiblich'!H61)</f>
        <v>18442</v>
      </c>
      <c r="I61" s="45">
        <f>SUM('1.3.3 Männlich'!I61+'1.3.4 Weiblich'!I61)</f>
        <v>13643</v>
      </c>
      <c r="J61" s="45">
        <f>SUM('1.3.3 Männlich'!J61+'1.3.4 Weiblich'!J61)</f>
        <v>11501</v>
      </c>
      <c r="K61" s="45">
        <f>SUM('1.3.3 Männlich'!K61+'1.3.4 Weiblich'!K61)</f>
        <v>12294</v>
      </c>
      <c r="L61" s="45">
        <f>SUM('1.3.3 Männlich'!L61+'1.3.4 Weiblich'!L61)</f>
        <v>7650</v>
      </c>
      <c r="M61" s="45">
        <f>SUM('1.3.3 Männlich'!M61+'1.3.4 Weiblich'!M61)</f>
        <v>32129</v>
      </c>
      <c r="N61" s="12">
        <v>40</v>
      </c>
    </row>
    <row r="62" spans="1:14" x14ac:dyDescent="0.15">
      <c r="A62" s="21">
        <v>41</v>
      </c>
      <c r="B62" s="20"/>
      <c r="C62" s="481" t="s">
        <v>250</v>
      </c>
      <c r="D62" s="481"/>
      <c r="E62" s="481"/>
      <c r="F62" s="41">
        <f>SUM('1.3.3 Männlich'!F62+'1.3.4 Weiblich'!F62)</f>
        <v>229005</v>
      </c>
      <c r="G62" s="298">
        <f t="shared" si="0"/>
        <v>2.8977117434480246</v>
      </c>
      <c r="H62" s="45">
        <f>SUM('1.3.3 Männlich'!H62+'1.3.4 Weiblich'!H62)</f>
        <v>51692</v>
      </c>
      <c r="I62" s="45">
        <f>SUM('1.3.3 Männlich'!I62+'1.3.4 Weiblich'!I62)</f>
        <v>25248</v>
      </c>
      <c r="J62" s="45">
        <f>SUM('1.3.3 Männlich'!J62+'1.3.4 Weiblich'!J62)</f>
        <v>15520</v>
      </c>
      <c r="K62" s="45">
        <f>SUM('1.3.3 Männlich'!K62+'1.3.4 Weiblich'!K62)</f>
        <v>47316</v>
      </c>
      <c r="L62" s="45">
        <f>SUM('1.3.3 Männlich'!L62+'1.3.4 Weiblich'!L62)</f>
        <v>13575</v>
      </c>
      <c r="M62" s="45">
        <f>SUM('1.3.3 Männlich'!M62+'1.3.4 Weiblich'!M62)</f>
        <v>75654</v>
      </c>
      <c r="N62" s="12">
        <v>41</v>
      </c>
    </row>
    <row r="63" spans="1:14" x14ac:dyDescent="0.15">
      <c r="A63" s="21">
        <v>42</v>
      </c>
      <c r="B63" s="20"/>
      <c r="C63" s="481" t="s">
        <v>251</v>
      </c>
      <c r="D63" s="481"/>
      <c r="E63" s="481"/>
      <c r="F63" s="41">
        <f>SUM('1.3.3 Männlich'!F63+'1.3.4 Weiblich'!F63)</f>
        <v>87889</v>
      </c>
      <c r="G63" s="298">
        <f t="shared" si="0"/>
        <v>1.1121023009100388</v>
      </c>
      <c r="H63" s="45">
        <f>SUM('1.3.3 Männlich'!H63+'1.3.4 Weiblich'!H63)</f>
        <v>14539</v>
      </c>
      <c r="I63" s="45">
        <f>SUM('1.3.3 Männlich'!I63+'1.3.4 Weiblich'!I63)</f>
        <v>9768</v>
      </c>
      <c r="J63" s="45">
        <f>SUM('1.3.3 Männlich'!J63+'1.3.4 Weiblich'!J63)</f>
        <v>7887</v>
      </c>
      <c r="K63" s="45">
        <f>SUM('1.3.3 Männlich'!K63+'1.3.4 Weiblich'!K63)</f>
        <v>11130</v>
      </c>
      <c r="L63" s="45">
        <f>SUM('1.3.3 Männlich'!L63+'1.3.4 Weiblich'!L63)</f>
        <v>6264</v>
      </c>
      <c r="M63" s="45">
        <f>SUM('1.3.3 Männlich'!M63+'1.3.4 Weiblich'!M63)</f>
        <v>38301</v>
      </c>
      <c r="N63" s="12">
        <v>42</v>
      </c>
    </row>
    <row r="64" spans="1:14" x14ac:dyDescent="0.15">
      <c r="A64" s="21">
        <v>43</v>
      </c>
      <c r="B64" s="20"/>
      <c r="C64" s="481" t="s">
        <v>252</v>
      </c>
      <c r="D64" s="481"/>
      <c r="E64" s="481"/>
      <c r="F64" s="41">
        <f>SUM('1.3.3 Männlich'!F64+'1.3.4 Weiblich'!F64)</f>
        <v>141860</v>
      </c>
      <c r="G64" s="298">
        <f t="shared" si="0"/>
        <v>1.7950236367133328</v>
      </c>
      <c r="H64" s="45">
        <f>SUM('1.3.3 Männlich'!H64+'1.3.4 Weiblich'!H64)</f>
        <v>31924</v>
      </c>
      <c r="I64" s="45">
        <f>SUM('1.3.3 Männlich'!I64+'1.3.4 Weiblich'!I64)</f>
        <v>23149</v>
      </c>
      <c r="J64" s="45">
        <f>SUM('1.3.3 Männlich'!J64+'1.3.4 Weiblich'!J64)</f>
        <v>11414</v>
      </c>
      <c r="K64" s="45">
        <f>SUM('1.3.3 Männlich'!K64+'1.3.4 Weiblich'!K64)</f>
        <v>16112</v>
      </c>
      <c r="L64" s="45">
        <f>SUM('1.3.3 Männlich'!L64+'1.3.4 Weiblich'!L64)</f>
        <v>5081</v>
      </c>
      <c r="M64" s="45">
        <f>SUM('1.3.3 Männlich'!M64+'1.3.4 Weiblich'!M64)</f>
        <v>54180</v>
      </c>
      <c r="N64" s="12">
        <v>43</v>
      </c>
    </row>
    <row r="65" spans="1:14" x14ac:dyDescent="0.15">
      <c r="A65" s="21">
        <v>44</v>
      </c>
      <c r="B65" s="20"/>
      <c r="C65" s="481" t="s">
        <v>253</v>
      </c>
      <c r="D65" s="481"/>
      <c r="E65" s="481"/>
      <c r="F65" s="41">
        <f>SUM('1.3.3 Männlich'!F65+'1.3.4 Weiblich'!F65)</f>
        <v>72930</v>
      </c>
      <c r="G65" s="298">
        <f t="shared" si="0"/>
        <v>0.92281879194630878</v>
      </c>
      <c r="H65" s="45">
        <f>SUM('1.3.3 Männlich'!H65+'1.3.4 Weiblich'!H65)</f>
        <v>10612</v>
      </c>
      <c r="I65" s="45">
        <f>SUM('1.3.3 Männlich'!I65+'1.3.4 Weiblich'!I65)</f>
        <v>8383</v>
      </c>
      <c r="J65" s="45">
        <f>SUM('1.3.3 Männlich'!J65+'1.3.4 Weiblich'!J65)</f>
        <v>6498</v>
      </c>
      <c r="K65" s="45">
        <f>SUM('1.3.3 Männlich'!K65+'1.3.4 Weiblich'!K65)</f>
        <v>7103</v>
      </c>
      <c r="L65" s="45">
        <f>SUM('1.3.3 Männlich'!L65+'1.3.4 Weiblich'!L65)</f>
        <v>3552</v>
      </c>
      <c r="M65" s="45">
        <f>SUM('1.3.3 Männlich'!M65+'1.3.4 Weiblich'!M65)</f>
        <v>36782</v>
      </c>
      <c r="N65" s="12">
        <v>44</v>
      </c>
    </row>
    <row r="66" spans="1:14" x14ac:dyDescent="0.15">
      <c r="A66" s="21">
        <v>45</v>
      </c>
      <c r="B66" s="20"/>
      <c r="C66" s="481" t="s">
        <v>254</v>
      </c>
      <c r="D66" s="481"/>
      <c r="E66" s="481"/>
      <c r="F66" s="41">
        <f>SUM('1.3.3 Männlich'!F66+'1.3.4 Weiblich'!F66)</f>
        <v>296098</v>
      </c>
      <c r="G66" s="298">
        <f t="shared" si="0"/>
        <v>3.7466721329729622</v>
      </c>
      <c r="H66" s="45">
        <f>SUM('1.3.3 Männlich'!H66+'1.3.4 Weiblich'!H66)</f>
        <v>113415</v>
      </c>
      <c r="I66" s="45">
        <f>SUM('1.3.3 Männlich'!I66+'1.3.4 Weiblich'!I66)</f>
        <v>47358</v>
      </c>
      <c r="J66" s="45">
        <f>SUM('1.3.3 Männlich'!J66+'1.3.4 Weiblich'!J66)</f>
        <v>19729</v>
      </c>
      <c r="K66" s="45">
        <f>SUM('1.3.3 Männlich'!K66+'1.3.4 Weiblich'!K66)</f>
        <v>57290</v>
      </c>
      <c r="L66" s="45">
        <f>SUM('1.3.3 Männlich'!L66+'1.3.4 Weiblich'!L66)</f>
        <v>13925</v>
      </c>
      <c r="M66" s="45">
        <f>SUM('1.3.3 Männlich'!M66+'1.3.4 Weiblich'!M66)</f>
        <v>44381</v>
      </c>
      <c r="N66" s="12">
        <v>45</v>
      </c>
    </row>
    <row r="67" spans="1:14" x14ac:dyDescent="0.15">
      <c r="A67" s="21">
        <v>46</v>
      </c>
      <c r="B67" s="20"/>
      <c r="C67" s="481" t="s">
        <v>255</v>
      </c>
      <c r="D67" s="481"/>
      <c r="E67" s="481"/>
      <c r="F67" s="41">
        <f>SUM('1.3.3 Männlich'!F67+'1.3.4 Weiblich'!F67)</f>
        <v>72118</v>
      </c>
      <c r="G67" s="298">
        <f t="shared" si="0"/>
        <v>0.91254416066891397</v>
      </c>
      <c r="H67" s="45">
        <f>SUM('1.3.3 Männlich'!H67+'1.3.4 Weiblich'!H67)</f>
        <v>11167</v>
      </c>
      <c r="I67" s="45">
        <f>SUM('1.3.3 Männlich'!I67+'1.3.4 Weiblich'!I67)</f>
        <v>10519</v>
      </c>
      <c r="J67" s="45">
        <f>SUM('1.3.3 Männlich'!J67+'1.3.4 Weiblich'!J67)</f>
        <v>8111</v>
      </c>
      <c r="K67" s="45">
        <f>SUM('1.3.3 Männlich'!K67+'1.3.4 Weiblich'!K67)</f>
        <v>11664</v>
      </c>
      <c r="L67" s="45">
        <f>SUM('1.3.3 Männlich'!L67+'1.3.4 Weiblich'!L67)</f>
        <v>6167</v>
      </c>
      <c r="M67" s="45">
        <f>SUM('1.3.3 Männlich'!M67+'1.3.4 Weiblich'!M67)</f>
        <v>24490</v>
      </c>
      <c r="N67" s="12">
        <v>46</v>
      </c>
    </row>
    <row r="68" spans="1:14" x14ac:dyDescent="0.15">
      <c r="A68" s="21">
        <v>47</v>
      </c>
      <c r="B68" s="20"/>
      <c r="C68" s="481" t="s">
        <v>256</v>
      </c>
      <c r="D68" s="481"/>
      <c r="E68" s="481"/>
      <c r="F68" s="41">
        <f>SUM('1.3.3 Männlich'!F68+'1.3.4 Weiblich'!F68)</f>
        <v>189929</v>
      </c>
      <c r="G68" s="298">
        <f t="shared" si="0"/>
        <v>2.403264093453592</v>
      </c>
      <c r="H68" s="45">
        <f>SUM('1.3.3 Männlich'!H68+'1.3.4 Weiblich'!H68)</f>
        <v>124917</v>
      </c>
      <c r="I68" s="45">
        <f>SUM('1.3.3 Männlich'!I68+'1.3.4 Weiblich'!I68)</f>
        <v>32299</v>
      </c>
      <c r="J68" s="45">
        <f>SUM('1.3.3 Männlich'!J68+'1.3.4 Weiblich'!J68)</f>
        <v>13684</v>
      </c>
      <c r="K68" s="45">
        <f>SUM('1.3.3 Männlich'!K68+'1.3.4 Weiblich'!K68)</f>
        <v>9553</v>
      </c>
      <c r="L68" s="45">
        <f>SUM('1.3.3 Männlich'!L68+'1.3.4 Weiblich'!L68)</f>
        <v>2723</v>
      </c>
      <c r="M68" s="45">
        <f>SUM('1.3.3 Männlich'!M68+'1.3.4 Weiblich'!M68)</f>
        <v>6753</v>
      </c>
      <c r="N68" s="12">
        <v>47</v>
      </c>
    </row>
    <row r="69" spans="1:14" x14ac:dyDescent="0.15">
      <c r="A69" s="21">
        <v>48</v>
      </c>
      <c r="B69" s="20"/>
      <c r="C69" s="481" t="s">
        <v>257</v>
      </c>
      <c r="D69" s="481"/>
      <c r="E69" s="481"/>
      <c r="F69" s="41">
        <f>SUM('1.3.3 Männlich'!F69+'1.3.4 Weiblich'!F69)</f>
        <v>72360</v>
      </c>
      <c r="G69" s="298">
        <f t="shared" si="0"/>
        <v>0.91560630447326075</v>
      </c>
      <c r="H69" s="45">
        <f>SUM('1.3.3 Männlich'!H69+'1.3.4 Weiblich'!H69)</f>
        <v>34056</v>
      </c>
      <c r="I69" s="45">
        <f>SUM('1.3.3 Männlich'!I69+'1.3.4 Weiblich'!I69)</f>
        <v>15950</v>
      </c>
      <c r="J69" s="45">
        <f>SUM('1.3.3 Männlich'!J69+'1.3.4 Weiblich'!J69)</f>
        <v>8675</v>
      </c>
      <c r="K69" s="45">
        <f>SUM('1.3.3 Männlich'!K69+'1.3.4 Weiblich'!K69)</f>
        <v>5666</v>
      </c>
      <c r="L69" s="45">
        <f>SUM('1.3.3 Männlich'!L69+'1.3.4 Weiblich'!L69)</f>
        <v>2228</v>
      </c>
      <c r="M69" s="45">
        <f>SUM('1.3.3 Männlich'!M69+'1.3.4 Weiblich'!M69)</f>
        <v>5785</v>
      </c>
      <c r="N69" s="12">
        <v>48</v>
      </c>
    </row>
    <row r="70" spans="1:14" x14ac:dyDescent="0.15">
      <c r="A70" s="21">
        <v>49</v>
      </c>
      <c r="B70" s="20"/>
      <c r="C70" s="481" t="s">
        <v>258</v>
      </c>
      <c r="D70" s="481"/>
      <c r="E70" s="481"/>
      <c r="F70" s="41">
        <f>SUM('1.3.3 Männlich'!F70+'1.3.4 Weiblich'!F70)</f>
        <v>75166</v>
      </c>
      <c r="G70" s="298">
        <f t="shared" si="0"/>
        <v>0.95111198841952882</v>
      </c>
      <c r="H70" s="45">
        <f>SUM('1.3.3 Männlich'!H70+'1.3.4 Weiblich'!H70)</f>
        <v>20840</v>
      </c>
      <c r="I70" s="45">
        <f>SUM('1.3.3 Männlich'!I70+'1.3.4 Weiblich'!I70)</f>
        <v>10393</v>
      </c>
      <c r="J70" s="45">
        <f>SUM('1.3.3 Männlich'!J70+'1.3.4 Weiblich'!J70)</f>
        <v>6311</v>
      </c>
      <c r="K70" s="45">
        <f>SUM('1.3.3 Männlich'!K70+'1.3.4 Weiblich'!K70)</f>
        <v>12204</v>
      </c>
      <c r="L70" s="45">
        <f>SUM('1.3.3 Männlich'!L70+'1.3.4 Weiblich'!L70)</f>
        <v>2770</v>
      </c>
      <c r="M70" s="45">
        <f>SUM('1.3.3 Männlich'!M70+'1.3.4 Weiblich'!M70)</f>
        <v>22648</v>
      </c>
      <c r="N70" s="12">
        <v>49</v>
      </c>
    </row>
    <row r="71" spans="1:14" x14ac:dyDescent="0.15">
      <c r="A71" s="21">
        <v>50</v>
      </c>
      <c r="B71" s="20"/>
      <c r="C71" s="481" t="s">
        <v>259</v>
      </c>
      <c r="D71" s="481"/>
      <c r="E71" s="481"/>
      <c r="F71" s="41">
        <f>SUM('1.3.3 Männlich'!F71+'1.3.4 Weiblich'!F71)</f>
        <v>21598</v>
      </c>
      <c r="G71" s="298">
        <f t="shared" si="0"/>
        <v>0.27329000779454787</v>
      </c>
      <c r="H71" s="45">
        <f>SUM('1.3.3 Männlich'!H71+'1.3.4 Weiblich'!H71)</f>
        <v>4073</v>
      </c>
      <c r="I71" s="45">
        <f>SUM('1.3.3 Männlich'!I71+'1.3.4 Weiblich'!I71)</f>
        <v>3066</v>
      </c>
      <c r="J71" s="45">
        <f>SUM('1.3.3 Männlich'!J71+'1.3.4 Weiblich'!J71)</f>
        <v>2406</v>
      </c>
      <c r="K71" s="45">
        <f>SUM('1.3.3 Männlich'!K71+'1.3.4 Weiblich'!K71)</f>
        <v>2842</v>
      </c>
      <c r="L71" s="45">
        <f>SUM('1.3.3 Männlich'!L71+'1.3.4 Weiblich'!L71)</f>
        <v>1246</v>
      </c>
      <c r="M71" s="45">
        <f>SUM('1.3.3 Männlich'!M71+'1.3.4 Weiblich'!M71)</f>
        <v>7965</v>
      </c>
      <c r="N71" s="12">
        <v>50</v>
      </c>
    </row>
    <row r="72" spans="1:14" ht="9" customHeight="1" x14ac:dyDescent="0.15">
      <c r="A72" s="21">
        <v>51</v>
      </c>
      <c r="B72" s="20"/>
      <c r="C72" s="20"/>
      <c r="D72" s="20"/>
      <c r="E72" s="147" t="s">
        <v>224</v>
      </c>
      <c r="F72" s="193">
        <f>SUM('1.3.3 Männlich'!F72+'1.3.4 Weiblich'!F72)</f>
        <v>2003278</v>
      </c>
      <c r="G72" s="299">
        <f t="shared" si="0"/>
        <v>25.348451719355786</v>
      </c>
      <c r="H72" s="188">
        <f>SUM('1.3.3 Männlich'!H72+'1.3.4 Weiblich'!H72)</f>
        <v>645144</v>
      </c>
      <c r="I72" s="188">
        <f>SUM('1.3.3 Männlich'!I72+'1.3.4 Weiblich'!I72)</f>
        <v>316984</v>
      </c>
      <c r="J72" s="188">
        <f>SUM('1.3.3 Männlich'!J72+'1.3.4 Weiblich'!J72)</f>
        <v>198924</v>
      </c>
      <c r="K72" s="188">
        <f>SUM('1.3.3 Männlich'!K72+'1.3.4 Weiblich'!K72)</f>
        <v>276403</v>
      </c>
      <c r="L72" s="188">
        <f>SUM('1.3.3 Männlich'!L72+'1.3.4 Weiblich'!L72)</f>
        <v>102806</v>
      </c>
      <c r="M72" s="188">
        <f>SUM('1.3.3 Männlich'!M72+'1.3.4 Weiblich'!M72)</f>
        <v>463017</v>
      </c>
      <c r="N72" s="12">
        <v>51</v>
      </c>
    </row>
    <row r="73" spans="1:14" ht="7.5" customHeight="1" x14ac:dyDescent="0.15">
      <c r="A73" s="21"/>
      <c r="B73" s="36" t="s">
        <v>91</v>
      </c>
      <c r="C73" s="5"/>
      <c r="D73" s="5"/>
      <c r="E73" s="5"/>
      <c r="F73" s="41"/>
      <c r="G73" s="44"/>
      <c r="H73" s="45"/>
      <c r="I73" s="45"/>
      <c r="J73" s="45"/>
      <c r="K73" s="45"/>
      <c r="L73" s="45"/>
      <c r="M73" s="45"/>
      <c r="N73" s="7"/>
    </row>
    <row r="74" spans="1:14" ht="7.5" customHeight="1" x14ac:dyDescent="0.15">
      <c r="A74" s="21"/>
      <c r="B74" s="36" t="s">
        <v>500</v>
      </c>
      <c r="C74" s="20"/>
      <c r="D74" s="20"/>
      <c r="E74" s="5"/>
      <c r="F74" s="41"/>
      <c r="G74" s="44"/>
      <c r="H74" s="45"/>
      <c r="I74" s="45"/>
      <c r="J74" s="45"/>
      <c r="K74" s="45"/>
      <c r="L74" s="45"/>
      <c r="M74" s="45"/>
      <c r="N74" s="7"/>
    </row>
    <row r="75" spans="1:14" x14ac:dyDescent="0.15">
      <c r="A75" s="21">
        <v>52</v>
      </c>
      <c r="B75" s="20"/>
      <c r="C75" s="481" t="s">
        <v>260</v>
      </c>
      <c r="D75" s="481"/>
      <c r="E75" s="481"/>
      <c r="F75" s="41">
        <f>SUM('1.3.3 Männlich'!F75+'1.3.4 Weiblich'!F75)</f>
        <v>16385</v>
      </c>
      <c r="G75" s="298">
        <f t="shared" si="0"/>
        <v>0.20732738113314503</v>
      </c>
      <c r="H75" s="45">
        <f>SUM('1.3.3 Männlich'!H75+'1.3.4 Weiblich'!H75)</f>
        <v>261</v>
      </c>
      <c r="I75" s="45">
        <f>SUM('1.3.3 Männlich'!I75+'1.3.4 Weiblich'!I75)</f>
        <v>259</v>
      </c>
      <c r="J75" s="45">
        <f>SUM('1.3.3 Männlich'!J75+'1.3.4 Weiblich'!J75)</f>
        <v>421</v>
      </c>
      <c r="K75" s="45">
        <f>SUM('1.3.3 Männlich'!K75+'1.3.4 Weiblich'!K75)</f>
        <v>836</v>
      </c>
      <c r="L75" s="45">
        <f>SUM('1.3.3 Männlich'!L75+'1.3.4 Weiblich'!L75)</f>
        <v>461</v>
      </c>
      <c r="M75" s="45">
        <f>SUM('1.3.3 Männlich'!M75+'1.3.4 Weiblich'!M75)</f>
        <v>14147</v>
      </c>
      <c r="N75" s="12">
        <v>52</v>
      </c>
    </row>
    <row r="76" spans="1:14" x14ac:dyDescent="0.15">
      <c r="A76" s="21">
        <v>53</v>
      </c>
      <c r="B76" s="20"/>
      <c r="C76" s="482" t="s">
        <v>108</v>
      </c>
      <c r="D76" s="482"/>
      <c r="E76" s="482"/>
      <c r="F76" s="41"/>
      <c r="G76" s="298"/>
      <c r="H76" s="45"/>
      <c r="I76" s="45"/>
      <c r="J76" s="45"/>
      <c r="K76" s="45"/>
      <c r="L76" s="45"/>
      <c r="M76" s="45"/>
      <c r="N76" s="12"/>
    </row>
    <row r="77" spans="1:14" x14ac:dyDescent="0.15">
      <c r="A77" s="21"/>
      <c r="B77" s="20"/>
      <c r="C77" s="483" t="s">
        <v>369</v>
      </c>
      <c r="D77" s="483"/>
      <c r="E77" s="484"/>
      <c r="F77" s="41">
        <f>SUM('1.3.3 Männlich'!F77+'1.3.4 Weiblich'!F77)</f>
        <v>94731</v>
      </c>
      <c r="G77" s="298">
        <f t="shared" ref="G77:G95" si="1">SUM(F77/$F$95*100)</f>
        <v>1.1986774575602053</v>
      </c>
      <c r="H77" s="45">
        <f>SUM('1.3.3 Männlich'!H77+'1.3.4 Weiblich'!H77)</f>
        <v>30645</v>
      </c>
      <c r="I77" s="45">
        <f>SUM('1.3.3 Männlich'!I77+'1.3.4 Weiblich'!I77)</f>
        <v>16381</v>
      </c>
      <c r="J77" s="45">
        <f>SUM('1.3.3 Männlich'!J77+'1.3.4 Weiblich'!J77)</f>
        <v>11384</v>
      </c>
      <c r="K77" s="45">
        <f>SUM('1.3.3 Männlich'!K77+'1.3.4 Weiblich'!K77)</f>
        <v>11768</v>
      </c>
      <c r="L77" s="45">
        <f>SUM('1.3.3 Männlich'!L77+'1.3.4 Weiblich'!L77)</f>
        <v>4935</v>
      </c>
      <c r="M77" s="45">
        <f>SUM('1.3.3 Männlich'!M77+'1.3.4 Weiblich'!M77)</f>
        <v>19618</v>
      </c>
      <c r="N77" s="12">
        <v>53</v>
      </c>
    </row>
    <row r="78" spans="1:14" x14ac:dyDescent="0.15">
      <c r="A78" s="21">
        <v>54</v>
      </c>
      <c r="B78" s="20"/>
      <c r="C78" s="482" t="s">
        <v>109</v>
      </c>
      <c r="D78" s="482"/>
      <c r="E78" s="482"/>
      <c r="F78" s="41"/>
      <c r="G78" s="298"/>
      <c r="H78" s="45"/>
      <c r="I78" s="45"/>
      <c r="J78" s="45"/>
      <c r="K78" s="45"/>
      <c r="L78" s="45"/>
      <c r="M78" s="45"/>
      <c r="N78" s="12"/>
    </row>
    <row r="79" spans="1:14" x14ac:dyDescent="0.15">
      <c r="A79" s="21"/>
      <c r="B79" s="20"/>
      <c r="C79" s="483" t="s">
        <v>369</v>
      </c>
      <c r="D79" s="483"/>
      <c r="E79" s="484"/>
      <c r="F79" s="41">
        <f>SUM('1.3.3 Männlich'!F79+'1.3.4 Weiblich'!F79)</f>
        <v>52649</v>
      </c>
      <c r="G79" s="298">
        <f t="shared" si="1"/>
        <v>0.66619342626054034</v>
      </c>
      <c r="H79" s="45">
        <f>SUM('1.3.3 Männlich'!H79+'1.3.4 Weiblich'!H79)</f>
        <v>7512</v>
      </c>
      <c r="I79" s="45">
        <f>SUM('1.3.3 Männlich'!I79+'1.3.4 Weiblich'!I79)</f>
        <v>5550</v>
      </c>
      <c r="J79" s="45">
        <f>SUM('1.3.3 Männlich'!J79+'1.3.4 Weiblich'!J79)</f>
        <v>5307</v>
      </c>
      <c r="K79" s="45">
        <f>SUM('1.3.3 Männlich'!K79+'1.3.4 Weiblich'!K79)</f>
        <v>7273</v>
      </c>
      <c r="L79" s="45">
        <f>SUM('1.3.3 Männlich'!L79+'1.3.4 Weiblich'!L79)</f>
        <v>3605</v>
      </c>
      <c r="M79" s="45">
        <f>SUM('1.3.3 Männlich'!M79+'1.3.4 Weiblich'!M79)</f>
        <v>23402</v>
      </c>
      <c r="N79" s="12">
        <v>54</v>
      </c>
    </row>
    <row r="80" spans="1:14" x14ac:dyDescent="0.15">
      <c r="A80" s="21">
        <v>55</v>
      </c>
      <c r="B80" s="20"/>
      <c r="C80" s="482" t="s">
        <v>105</v>
      </c>
      <c r="D80" s="482"/>
      <c r="E80" s="482"/>
      <c r="F80" s="41"/>
      <c r="G80" s="298"/>
      <c r="H80" s="45"/>
      <c r="I80" s="45"/>
      <c r="J80" s="45"/>
      <c r="K80" s="45"/>
      <c r="L80" s="45"/>
      <c r="M80" s="45"/>
      <c r="N80" s="12"/>
    </row>
    <row r="81" spans="1:14" x14ac:dyDescent="0.15">
      <c r="A81" s="21"/>
      <c r="B81" s="20"/>
      <c r="C81" s="482" t="s">
        <v>370</v>
      </c>
      <c r="D81" s="482"/>
      <c r="E81" s="485"/>
      <c r="F81" s="41"/>
      <c r="G81" s="298"/>
      <c r="H81" s="45"/>
      <c r="I81" s="45"/>
      <c r="J81" s="45"/>
      <c r="K81" s="45"/>
      <c r="L81" s="45"/>
      <c r="M81" s="45"/>
      <c r="N81" s="12"/>
    </row>
    <row r="82" spans="1:14" x14ac:dyDescent="0.15">
      <c r="A82" s="21"/>
      <c r="B82" s="20"/>
      <c r="C82" s="481" t="s">
        <v>283</v>
      </c>
      <c r="D82" s="481"/>
      <c r="E82" s="486"/>
      <c r="F82" s="41">
        <f>SUM('1.3.3 Männlich'!F82+'1.3.4 Weiblich'!F82)</f>
        <v>253008</v>
      </c>
      <c r="G82" s="298">
        <f t="shared" si="1"/>
        <v>3.2014333869841169</v>
      </c>
      <c r="H82" s="45">
        <f>SUM('1.3.3 Männlich'!H82+'1.3.4 Weiblich'!H82)</f>
        <v>44379</v>
      </c>
      <c r="I82" s="45">
        <f>SUM('1.3.3 Männlich'!I82+'1.3.4 Weiblich'!I82)</f>
        <v>24188</v>
      </c>
      <c r="J82" s="45">
        <f>SUM('1.3.3 Männlich'!J82+'1.3.4 Weiblich'!J82)</f>
        <v>26361</v>
      </c>
      <c r="K82" s="45">
        <f>SUM('1.3.3 Männlich'!K82+'1.3.4 Weiblich'!K82)</f>
        <v>37107</v>
      </c>
      <c r="L82" s="45">
        <f>SUM('1.3.3 Männlich'!L82+'1.3.4 Weiblich'!L82)</f>
        <v>17146</v>
      </c>
      <c r="M82" s="45">
        <f>SUM('1.3.3 Männlich'!M82+'1.3.4 Weiblich'!M82)</f>
        <v>103827</v>
      </c>
      <c r="N82" s="12">
        <v>55</v>
      </c>
    </row>
    <row r="83" spans="1:14" x14ac:dyDescent="0.15">
      <c r="A83" s="21">
        <v>56</v>
      </c>
      <c r="B83" s="20"/>
      <c r="C83" s="482" t="s">
        <v>105</v>
      </c>
      <c r="D83" s="482"/>
      <c r="E83" s="482"/>
      <c r="F83" s="41"/>
      <c r="G83" s="44"/>
      <c r="H83" s="45"/>
      <c r="I83" s="45"/>
      <c r="J83" s="45"/>
      <c r="K83" s="45"/>
      <c r="L83" s="45"/>
      <c r="M83" s="45"/>
      <c r="N83" s="12"/>
    </row>
    <row r="84" spans="1:14" x14ac:dyDescent="0.15">
      <c r="A84" s="21"/>
      <c r="B84" s="20"/>
      <c r="C84" s="481" t="s">
        <v>371</v>
      </c>
      <c r="D84" s="481"/>
      <c r="E84" s="486"/>
      <c r="F84" s="41">
        <f>SUM('1.3.3 Männlich'!F84+'1.3.4 Weiblich'!F84)</f>
        <v>311101</v>
      </c>
      <c r="G84" s="298">
        <f t="shared" si="1"/>
        <v>3.9365123953556647</v>
      </c>
      <c r="H84" s="45">
        <f>SUM('1.3.3 Männlich'!H84+'1.3.4 Weiblich'!H84)</f>
        <v>41178</v>
      </c>
      <c r="I84" s="45">
        <f>SUM('1.3.3 Männlich'!I84+'1.3.4 Weiblich'!I84)</f>
        <v>27718</v>
      </c>
      <c r="J84" s="45">
        <f>SUM('1.3.3 Männlich'!J84+'1.3.4 Weiblich'!J84)</f>
        <v>32327</v>
      </c>
      <c r="K84" s="45">
        <f>SUM('1.3.3 Männlich'!K84+'1.3.4 Weiblich'!K84)</f>
        <v>46081</v>
      </c>
      <c r="L84" s="45">
        <f>SUM('1.3.3 Männlich'!L84+'1.3.4 Weiblich'!L84)</f>
        <v>23022</v>
      </c>
      <c r="M84" s="45">
        <f>SUM('1.3.3 Männlich'!M84+'1.3.4 Weiblich'!M84)</f>
        <v>140775</v>
      </c>
      <c r="N84" s="12">
        <v>56</v>
      </c>
    </row>
    <row r="85" spans="1:14" x14ac:dyDescent="0.15">
      <c r="A85" s="21">
        <v>57</v>
      </c>
      <c r="B85" s="20"/>
      <c r="C85" s="481" t="s">
        <v>501</v>
      </c>
      <c r="D85" s="481"/>
      <c r="E85" s="481"/>
      <c r="F85" s="41">
        <f>SUM('1.3.3 Männlich'!F85+'1.3.4 Weiblich'!F85)</f>
        <v>331027</v>
      </c>
      <c r="G85" s="298">
        <f t="shared" si="1"/>
        <v>4.188645773229271</v>
      </c>
      <c r="H85" s="45">
        <f>SUM('1.3.3 Männlich'!H85+'1.3.4 Weiblich'!H85)</f>
        <v>54120</v>
      </c>
      <c r="I85" s="45">
        <f>SUM('1.3.3 Männlich'!I85+'1.3.4 Weiblich'!I85)</f>
        <v>23141</v>
      </c>
      <c r="J85" s="45">
        <f>SUM('1.3.3 Männlich'!J85+'1.3.4 Weiblich'!J85)</f>
        <v>31813</v>
      </c>
      <c r="K85" s="45">
        <f>SUM('1.3.3 Männlich'!K85+'1.3.4 Weiblich'!K85)</f>
        <v>64081</v>
      </c>
      <c r="L85" s="45">
        <f>SUM('1.3.3 Männlich'!L85+'1.3.4 Weiblich'!L85)</f>
        <v>11757</v>
      </c>
      <c r="M85" s="45">
        <f>SUM('1.3.3 Männlich'!M85+'1.3.4 Weiblich'!M85)</f>
        <v>146115</v>
      </c>
      <c r="N85" s="12">
        <v>57</v>
      </c>
    </row>
    <row r="86" spans="1:14" x14ac:dyDescent="0.15">
      <c r="A86" s="21">
        <v>58</v>
      </c>
      <c r="B86" s="20"/>
      <c r="C86" s="481" t="s">
        <v>261</v>
      </c>
      <c r="D86" s="481"/>
      <c r="E86" s="481"/>
      <c r="F86" s="41">
        <f>SUM('1.3.3 Männlich'!F86+'1.3.4 Weiblich'!F86)</f>
        <v>218801</v>
      </c>
      <c r="G86" s="298">
        <f t="shared" si="1"/>
        <v>2.7685955641936695</v>
      </c>
      <c r="H86" s="45">
        <f>SUM('1.3.3 Männlich'!H86+'1.3.4 Weiblich'!H86)</f>
        <v>91939</v>
      </c>
      <c r="I86" s="45">
        <f>SUM('1.3.3 Männlich'!I86+'1.3.4 Weiblich'!I86)</f>
        <v>36960</v>
      </c>
      <c r="J86" s="45">
        <f>SUM('1.3.3 Männlich'!J86+'1.3.4 Weiblich'!J86)</f>
        <v>26936</v>
      </c>
      <c r="K86" s="45">
        <f>SUM('1.3.3 Männlich'!K86+'1.3.4 Weiblich'!K86)</f>
        <v>28798</v>
      </c>
      <c r="L86" s="45">
        <f>SUM('1.3.3 Männlich'!L86+'1.3.4 Weiblich'!L86)</f>
        <v>6992</v>
      </c>
      <c r="M86" s="45">
        <f>SUM('1.3.3 Männlich'!M86+'1.3.4 Weiblich'!M86)</f>
        <v>27176</v>
      </c>
      <c r="N86" s="12">
        <v>58</v>
      </c>
    </row>
    <row r="87" spans="1:14" x14ac:dyDescent="0.15">
      <c r="A87" s="21">
        <v>59</v>
      </c>
      <c r="B87" s="20"/>
      <c r="C87" s="481" t="s">
        <v>262</v>
      </c>
      <c r="D87" s="481"/>
      <c r="E87" s="481"/>
      <c r="F87" s="41">
        <f>SUM('1.3.3 Männlich'!F87+'1.3.4 Weiblich'!F87)</f>
        <v>420279</v>
      </c>
      <c r="G87" s="298">
        <f t="shared" si="1"/>
        <v>5.317994776640651</v>
      </c>
      <c r="H87" s="45">
        <f>SUM('1.3.3 Männlich'!H87+'1.3.4 Weiblich'!H87)</f>
        <v>262733</v>
      </c>
      <c r="I87" s="45">
        <f>SUM('1.3.3 Männlich'!I87+'1.3.4 Weiblich'!I87)</f>
        <v>73218</v>
      </c>
      <c r="J87" s="45">
        <f>SUM('1.3.3 Männlich'!J87+'1.3.4 Weiblich'!J87)</f>
        <v>35470</v>
      </c>
      <c r="K87" s="45">
        <f>SUM('1.3.3 Männlich'!K87+'1.3.4 Weiblich'!K87)</f>
        <v>24169</v>
      </c>
      <c r="L87" s="45">
        <f>SUM('1.3.3 Männlich'!L87+'1.3.4 Weiblich'!L87)</f>
        <v>7085</v>
      </c>
      <c r="M87" s="45">
        <f>SUM('1.3.3 Männlich'!M87+'1.3.4 Weiblich'!M87)</f>
        <v>17604</v>
      </c>
      <c r="N87" s="12">
        <v>59</v>
      </c>
    </row>
    <row r="88" spans="1:14" x14ac:dyDescent="0.15">
      <c r="A88" s="21">
        <v>60</v>
      </c>
      <c r="B88" s="20"/>
      <c r="C88" s="481" t="s">
        <v>263</v>
      </c>
      <c r="D88" s="481"/>
      <c r="E88" s="481"/>
      <c r="F88" s="41">
        <f>SUM('1.3.3 Männlich'!F88+'1.3.4 Weiblich'!F88)</f>
        <v>58995</v>
      </c>
      <c r="G88" s="298">
        <f t="shared" si="1"/>
        <v>0.74649245346047555</v>
      </c>
      <c r="H88" s="45">
        <f>SUM('1.3.3 Männlich'!H88+'1.3.4 Weiblich'!H88)</f>
        <v>19990</v>
      </c>
      <c r="I88" s="45">
        <f>SUM('1.3.3 Männlich'!I88+'1.3.4 Weiblich'!I88)</f>
        <v>11710</v>
      </c>
      <c r="J88" s="45">
        <f>SUM('1.3.3 Männlich'!J88+'1.3.4 Weiblich'!J88)</f>
        <v>8865</v>
      </c>
      <c r="K88" s="45">
        <f>SUM('1.3.3 Männlich'!K88+'1.3.4 Weiblich'!K88)</f>
        <v>7961</v>
      </c>
      <c r="L88" s="45">
        <f>SUM('1.3.3 Männlich'!L88+'1.3.4 Weiblich'!L88)</f>
        <v>2760</v>
      </c>
      <c r="M88" s="45">
        <f>SUM('1.3.3 Männlich'!M88+'1.3.4 Weiblich'!M88)</f>
        <v>7709</v>
      </c>
      <c r="N88" s="12">
        <v>60</v>
      </c>
    </row>
    <row r="89" spans="1:14" ht="9" customHeight="1" x14ac:dyDescent="0.15">
      <c r="A89" s="21">
        <v>61</v>
      </c>
      <c r="B89" s="20"/>
      <c r="C89" s="20"/>
      <c r="D89" s="20"/>
      <c r="E89" s="147" t="s">
        <v>224</v>
      </c>
      <c r="F89" s="193">
        <f>SUM('1.3.3 Männlich'!F89+'1.3.4 Weiblich'!F89)</f>
        <v>1756976</v>
      </c>
      <c r="G89" s="299">
        <f t="shared" si="1"/>
        <v>22.231872614817739</v>
      </c>
      <c r="H89" s="188">
        <f>SUM('1.3.3 Männlich'!H89+'1.3.4 Weiblich'!H89)</f>
        <v>552757</v>
      </c>
      <c r="I89" s="188">
        <f>SUM('1.3.3 Männlich'!I89+'1.3.4 Weiblich'!I89)</f>
        <v>219125</v>
      </c>
      <c r="J89" s="188">
        <f>SUM('1.3.3 Männlich'!J89+'1.3.4 Weiblich'!J89)</f>
        <v>178884</v>
      </c>
      <c r="K89" s="188">
        <f>SUM('1.3.3 Männlich'!K89+'1.3.4 Weiblich'!K89)</f>
        <v>228074</v>
      </c>
      <c r="L89" s="188">
        <f>SUM('1.3.3 Männlich'!L89+'1.3.4 Weiblich'!L89)</f>
        <v>77763</v>
      </c>
      <c r="M89" s="188">
        <f>SUM('1.3.3 Männlich'!M89+'1.3.4 Weiblich'!M89)</f>
        <v>500373</v>
      </c>
      <c r="N89" s="12">
        <v>61</v>
      </c>
    </row>
    <row r="90" spans="1:14" ht="7.5" customHeight="1" x14ac:dyDescent="0.15">
      <c r="A90" s="21"/>
      <c r="B90" s="36" t="s">
        <v>266</v>
      </c>
      <c r="C90" s="20"/>
      <c r="D90" s="20"/>
      <c r="E90" s="5"/>
      <c r="F90" s="41"/>
      <c r="G90" s="44"/>
      <c r="H90" s="45"/>
      <c r="I90" s="45"/>
      <c r="J90" s="45"/>
      <c r="K90" s="45"/>
      <c r="L90" s="45"/>
      <c r="M90" s="45"/>
      <c r="N90" s="7"/>
    </row>
    <row r="91" spans="1:14" x14ac:dyDescent="0.15">
      <c r="A91" s="21">
        <v>62</v>
      </c>
      <c r="B91" s="20"/>
      <c r="C91" s="481" t="s">
        <v>264</v>
      </c>
      <c r="D91" s="481"/>
      <c r="E91" s="481"/>
      <c r="F91" s="41">
        <f>SUM('1.3.3 Männlich'!F91+'1.3.4 Weiblich'!F91)</f>
        <v>29053</v>
      </c>
      <c r="G91" s="298">
        <f t="shared" si="1"/>
        <v>0.36762175184993978</v>
      </c>
      <c r="H91" s="45">
        <f>SUM('1.3.3 Männlich'!H91+'1.3.4 Weiblich'!H91)</f>
        <v>19377</v>
      </c>
      <c r="I91" s="45">
        <f>SUM('1.3.3 Männlich'!I91+'1.3.4 Weiblich'!I91)</f>
        <v>3841</v>
      </c>
      <c r="J91" s="45">
        <f>SUM('1.3.3 Männlich'!J91+'1.3.4 Weiblich'!J91)</f>
        <v>1894</v>
      </c>
      <c r="K91" s="45">
        <f>SUM('1.3.3 Männlich'!K91+'1.3.4 Weiblich'!K91)</f>
        <v>1541</v>
      </c>
      <c r="L91" s="45">
        <f>SUM('1.3.3 Männlich'!L91+'1.3.4 Weiblich'!L91)</f>
        <v>845</v>
      </c>
      <c r="M91" s="45">
        <f>SUM('1.3.3 Männlich'!M91+'1.3.4 Weiblich'!M91)</f>
        <v>1555</v>
      </c>
      <c r="N91" s="12">
        <v>62</v>
      </c>
    </row>
    <row r="92" spans="1:14" x14ac:dyDescent="0.15">
      <c r="A92" s="21">
        <v>63</v>
      </c>
      <c r="B92" s="20"/>
      <c r="C92" s="481" t="s">
        <v>265</v>
      </c>
      <c r="D92" s="481"/>
      <c r="E92" s="481"/>
      <c r="F92" s="41">
        <f>SUM('1.3.3 Männlich'!F92+'1.3.4 Weiblich'!F92)</f>
        <v>1498632</v>
      </c>
      <c r="G92" s="298">
        <f t="shared" si="1"/>
        <v>18.962920222296457</v>
      </c>
      <c r="H92" s="45">
        <f>SUM('1.3.3 Männlich'!H92+'1.3.4 Weiblich'!H92)</f>
        <v>494664</v>
      </c>
      <c r="I92" s="45">
        <f>SUM('1.3.3 Männlich'!I92+'1.3.4 Weiblich'!I92)</f>
        <v>220684</v>
      </c>
      <c r="J92" s="45">
        <f>SUM('1.3.3 Männlich'!J92+'1.3.4 Weiblich'!J92)</f>
        <v>160331</v>
      </c>
      <c r="K92" s="45">
        <f>SUM('1.3.3 Männlich'!K92+'1.3.4 Weiblich'!K92)</f>
        <v>182784</v>
      </c>
      <c r="L92" s="45">
        <f>SUM('1.3.3 Männlich'!L92+'1.3.4 Weiblich'!L92)</f>
        <v>75233</v>
      </c>
      <c r="M92" s="45">
        <f>SUM('1.3.3 Männlich'!M92+'1.3.4 Weiblich'!M92)</f>
        <v>364936</v>
      </c>
      <c r="N92" s="12">
        <v>63</v>
      </c>
    </row>
    <row r="93" spans="1:14" x14ac:dyDescent="0.15">
      <c r="A93" s="21">
        <v>64</v>
      </c>
      <c r="B93" s="20"/>
      <c r="C93" s="20"/>
      <c r="D93" s="20"/>
      <c r="E93" s="147" t="s">
        <v>224</v>
      </c>
      <c r="F93" s="193">
        <f>SUM('1.3.3 Männlich'!F93+'1.3.4 Weiblich'!F93)</f>
        <v>1527685</v>
      </c>
      <c r="G93" s="299">
        <f t="shared" si="1"/>
        <v>19.330541974146396</v>
      </c>
      <c r="H93" s="188">
        <f>SUM('1.3.3 Männlich'!H93+'1.3.4 Weiblich'!H93)</f>
        <v>514041</v>
      </c>
      <c r="I93" s="188">
        <f>SUM('1.3.3 Männlich'!I93+'1.3.4 Weiblich'!I93)</f>
        <v>224525</v>
      </c>
      <c r="J93" s="188">
        <f>SUM('1.3.3 Männlich'!J93+'1.3.4 Weiblich'!J93)</f>
        <v>162225</v>
      </c>
      <c r="K93" s="188">
        <f>SUM('1.3.3 Männlich'!K93+'1.3.4 Weiblich'!K93)</f>
        <v>184325</v>
      </c>
      <c r="L93" s="188">
        <f>SUM('1.3.3 Männlich'!L93+'1.3.4 Weiblich'!L93)</f>
        <v>76078</v>
      </c>
      <c r="M93" s="188">
        <f>SUM('1.3.3 Männlich'!M93+'1.3.4 Weiblich'!M93)</f>
        <v>366491</v>
      </c>
      <c r="N93" s="12">
        <v>64</v>
      </c>
    </row>
    <row r="94" spans="1:14" ht="6" customHeight="1" x14ac:dyDescent="0.15">
      <c r="A94" s="21"/>
      <c r="B94" s="20"/>
      <c r="C94" s="20"/>
      <c r="D94" s="20"/>
      <c r="E94" s="5"/>
      <c r="F94" s="193"/>
      <c r="G94" s="298"/>
      <c r="H94" s="188"/>
      <c r="I94" s="188"/>
      <c r="J94" s="188"/>
      <c r="K94" s="188"/>
      <c r="L94" s="188"/>
      <c r="M94" s="188"/>
      <c r="N94" s="7"/>
    </row>
    <row r="95" spans="1:14" x14ac:dyDescent="0.15">
      <c r="A95" s="21">
        <v>65</v>
      </c>
      <c r="B95" s="20"/>
      <c r="C95" s="20"/>
      <c r="D95" s="20"/>
      <c r="E95" s="147" t="s">
        <v>219</v>
      </c>
      <c r="F95" s="193">
        <f>SUM('1.3.3 Männlich'!F95+'1.3.4 Weiblich'!F95)</f>
        <v>7902960</v>
      </c>
      <c r="G95" s="300">
        <f t="shared" si="1"/>
        <v>100</v>
      </c>
      <c r="H95" s="188">
        <f>SUM('1.3.3 Männlich'!H95+'1.3.4 Weiblich'!H95)</f>
        <v>2632239</v>
      </c>
      <c r="I95" s="188">
        <f>SUM('1.3.3 Männlich'!I95+'1.3.4 Weiblich'!I95)</f>
        <v>1217037</v>
      </c>
      <c r="J95" s="188">
        <f>SUM('1.3.3 Männlich'!J95+'1.3.4 Weiblich'!J95)</f>
        <v>858322</v>
      </c>
      <c r="K95" s="188">
        <f>SUM('1.3.3 Männlich'!K95+'1.3.4 Weiblich'!K95)</f>
        <v>962219</v>
      </c>
      <c r="L95" s="188">
        <f>SUM('1.3.3 Männlich'!L95+'1.3.4 Weiblich'!L95)</f>
        <v>396678</v>
      </c>
      <c r="M95" s="188">
        <f>SUM('1.3.3 Männlich'!M95+'1.3.4 Weiblich'!M95)</f>
        <v>1836465</v>
      </c>
      <c r="N95" s="12">
        <v>65</v>
      </c>
    </row>
    <row r="96" spans="1:14" x14ac:dyDescent="0.15">
      <c r="H96" s="11"/>
      <c r="I96" s="11"/>
      <c r="J96" s="11"/>
      <c r="K96" s="11"/>
      <c r="L96" s="11"/>
      <c r="M96" s="11"/>
    </row>
    <row r="97" spans="8:13" x14ac:dyDescent="0.15">
      <c r="H97" s="11"/>
      <c r="I97" s="11"/>
      <c r="J97" s="11"/>
      <c r="K97" s="11"/>
      <c r="L97" s="11"/>
      <c r="M97" s="11"/>
    </row>
    <row r="98" spans="8:13" x14ac:dyDescent="0.15">
      <c r="H98" s="11"/>
      <c r="I98" s="11"/>
      <c r="J98" s="11"/>
      <c r="K98" s="11"/>
      <c r="L98" s="11"/>
      <c r="M98" s="11"/>
    </row>
    <row r="99" spans="8:13" x14ac:dyDescent="0.15">
      <c r="H99" s="11"/>
      <c r="I99" s="11"/>
      <c r="J99" s="11"/>
      <c r="K99" s="11"/>
      <c r="L99" s="11"/>
      <c r="M99" s="11"/>
    </row>
    <row r="100" spans="8:13" x14ac:dyDescent="0.15">
      <c r="H100" s="11"/>
      <c r="I100" s="11"/>
      <c r="J100" s="11"/>
      <c r="K100" s="11"/>
      <c r="L100" s="11"/>
      <c r="M100" s="11"/>
    </row>
  </sheetData>
  <mergeCells count="73">
    <mergeCell ref="A1:N1"/>
    <mergeCell ref="A2:G2"/>
    <mergeCell ref="H2:N2"/>
    <mergeCell ref="A5:A7"/>
    <mergeCell ref="F5:G6"/>
    <mergeCell ref="H5:M5"/>
    <mergeCell ref="B5:E7"/>
    <mergeCell ref="A3:G3"/>
    <mergeCell ref="H3:N3"/>
    <mergeCell ref="H9:N9"/>
    <mergeCell ref="N5:N7"/>
    <mergeCell ref="H7:M7"/>
    <mergeCell ref="C14:E14"/>
    <mergeCell ref="C15:E15"/>
    <mergeCell ref="C16:E16"/>
    <mergeCell ref="C19:E19"/>
    <mergeCell ref="C11:E11"/>
    <mergeCell ref="C12:E12"/>
    <mergeCell ref="C13:E13"/>
    <mergeCell ref="C20:E20"/>
    <mergeCell ref="C25:E25"/>
    <mergeCell ref="C29:E29"/>
    <mergeCell ref="C30:E30"/>
    <mergeCell ref="C21:E21"/>
    <mergeCell ref="C22:E22"/>
    <mergeCell ref="C23:E23"/>
    <mergeCell ref="C24:E24"/>
    <mergeCell ref="C37:E37"/>
    <mergeCell ref="C41:E41"/>
    <mergeCell ref="C42:E42"/>
    <mergeCell ref="C43:E43"/>
    <mergeCell ref="C31:E31"/>
    <mergeCell ref="C32:E32"/>
    <mergeCell ref="C35:E35"/>
    <mergeCell ref="C36:E36"/>
    <mergeCell ref="C45:E45"/>
    <mergeCell ref="C50:E50"/>
    <mergeCell ref="C51:E51"/>
    <mergeCell ref="C46:E46"/>
    <mergeCell ref="C44:E44"/>
    <mergeCell ref="C59:E59"/>
    <mergeCell ref="C60:E60"/>
    <mergeCell ref="C61:E61"/>
    <mergeCell ref="C62:E62"/>
    <mergeCell ref="C52:E52"/>
    <mergeCell ref="C56:E56"/>
    <mergeCell ref="C57:E57"/>
    <mergeCell ref="C58:E58"/>
    <mergeCell ref="C67:E67"/>
    <mergeCell ref="C68:E68"/>
    <mergeCell ref="C69:E69"/>
    <mergeCell ref="C70:E70"/>
    <mergeCell ref="C63:E63"/>
    <mergeCell ref="C64:E64"/>
    <mergeCell ref="C65:E65"/>
    <mergeCell ref="C66:E66"/>
    <mergeCell ref="C71:E71"/>
    <mergeCell ref="C75:E75"/>
    <mergeCell ref="C76:E76"/>
    <mergeCell ref="C77:E77"/>
    <mergeCell ref="C78:E78"/>
    <mergeCell ref="C83:E83"/>
    <mergeCell ref="C85:E85"/>
    <mergeCell ref="C84:E84"/>
    <mergeCell ref="C80:E80"/>
    <mergeCell ref="C79:E79"/>
    <mergeCell ref="C81:E81"/>
    <mergeCell ref="C82:E82"/>
    <mergeCell ref="C92:E92"/>
    <mergeCell ref="C86:E86"/>
    <mergeCell ref="C87:E87"/>
    <mergeCell ref="C88:E88"/>
    <mergeCell ref="C91:E91"/>
  </mergeCells>
  <phoneticPr fontId="7" type="noConversion"/>
  <hyperlinks>
    <hyperlink ref="A1:E1" location="Inhaltsverzeichnis!A1" display="Inhaltsverzeichnis!A1"/>
    <hyperlink ref="A1:N1" location="Inhaltsverzeichnis!A1" display="Inhaltsverzeichnis!A1"/>
  </hyperlinks>
  <pageMargins left="0.70866141732283472" right="0.23622047244094491" top="0.31496062992125984" bottom="0.15748031496062992" header="0.27559055118110237" footer="0.15748031496062992"/>
  <pageSetup paperSize="9" scale="94" orientation="portrait" r:id="rId1"/>
  <headerFooter alignWithMargins="0"/>
  <colBreaks count="1" manualBreakCount="1">
    <brk id="7"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101"/>
  <sheetViews>
    <sheetView showGridLines="0" zoomScaleNormal="100" workbookViewId="0">
      <selection sqref="A1:N1"/>
    </sheetView>
  </sheetViews>
  <sheetFormatPr baseColWidth="10" defaultColWidth="11.5703125" defaultRowHeight="9" x14ac:dyDescent="0.15"/>
  <cols>
    <col min="1" max="4" width="3.7109375" style="2" customWidth="1"/>
    <col min="5" max="5" width="50.7109375" style="2" customWidth="1"/>
    <col min="6" max="6" width="13" style="2" customWidth="1"/>
    <col min="7" max="7" width="8.7109375" style="2" customWidth="1"/>
    <col min="8" max="13" width="13" style="2" customWidth="1"/>
    <col min="14" max="14" width="4.85546875" style="2" customWidth="1"/>
    <col min="15" max="16384" width="11.5703125" style="2"/>
  </cols>
  <sheetData>
    <row r="1" spans="1:14" s="221" customFormat="1" ht="12.75" x14ac:dyDescent="0.2">
      <c r="A1" s="495" t="s">
        <v>67</v>
      </c>
      <c r="B1" s="495"/>
      <c r="C1" s="495"/>
      <c r="D1" s="495"/>
      <c r="E1" s="495"/>
      <c r="F1" s="495"/>
      <c r="G1" s="495"/>
      <c r="H1" s="495"/>
      <c r="I1" s="495"/>
      <c r="J1" s="495"/>
      <c r="K1" s="495"/>
      <c r="L1" s="495"/>
      <c r="M1" s="495"/>
      <c r="N1" s="495"/>
    </row>
    <row r="2" spans="1:14" ht="12" x14ac:dyDescent="0.15">
      <c r="A2" s="512" t="s">
        <v>631</v>
      </c>
      <c r="B2" s="512"/>
      <c r="C2" s="512"/>
      <c r="D2" s="512"/>
      <c r="E2" s="512"/>
      <c r="F2" s="512"/>
      <c r="G2" s="512"/>
      <c r="H2" s="512" t="s">
        <v>631</v>
      </c>
      <c r="I2" s="512"/>
      <c r="J2" s="512"/>
      <c r="K2" s="512"/>
      <c r="L2" s="512"/>
      <c r="M2" s="512"/>
      <c r="N2" s="512"/>
    </row>
    <row r="3" spans="1:14" ht="12" x14ac:dyDescent="0.15">
      <c r="A3" s="513" t="s">
        <v>574</v>
      </c>
      <c r="B3" s="513"/>
      <c r="C3" s="513"/>
      <c r="D3" s="513"/>
      <c r="E3" s="513"/>
      <c r="F3" s="513"/>
      <c r="G3" s="513"/>
      <c r="H3" s="513" t="s">
        <v>574</v>
      </c>
      <c r="I3" s="513"/>
      <c r="J3" s="513"/>
      <c r="K3" s="513"/>
      <c r="L3" s="513"/>
      <c r="M3" s="513"/>
      <c r="N3" s="513"/>
    </row>
    <row r="4" spans="1:14" ht="12" x14ac:dyDescent="0.15">
      <c r="A4" s="513" t="s">
        <v>393</v>
      </c>
      <c r="B4" s="513"/>
      <c r="C4" s="513"/>
      <c r="D4" s="513"/>
      <c r="E4" s="513"/>
      <c r="F4" s="513"/>
      <c r="G4" s="513"/>
      <c r="H4" s="513" t="s">
        <v>393</v>
      </c>
      <c r="I4" s="513"/>
      <c r="J4" s="513"/>
      <c r="K4" s="513"/>
      <c r="L4" s="513"/>
      <c r="M4" s="513"/>
      <c r="N4" s="513"/>
    </row>
    <row r="6" spans="1:14" ht="13.15" customHeight="1" x14ac:dyDescent="0.15">
      <c r="A6" s="518" t="s">
        <v>84</v>
      </c>
      <c r="B6" s="489" t="s">
        <v>78</v>
      </c>
      <c r="C6" s="499"/>
      <c r="D6" s="499"/>
      <c r="E6" s="499"/>
      <c r="F6" s="489" t="s">
        <v>66</v>
      </c>
      <c r="G6" s="499"/>
      <c r="H6" s="516" t="s">
        <v>95</v>
      </c>
      <c r="I6" s="516"/>
      <c r="J6" s="516"/>
      <c r="K6" s="516"/>
      <c r="L6" s="516"/>
      <c r="M6" s="516"/>
      <c r="N6" s="510" t="s">
        <v>84</v>
      </c>
    </row>
    <row r="7" spans="1:14" x14ac:dyDescent="0.15">
      <c r="A7" s="501"/>
      <c r="B7" s="500"/>
      <c r="C7" s="501"/>
      <c r="D7" s="501"/>
      <c r="E7" s="501"/>
      <c r="F7" s="490"/>
      <c r="G7" s="502"/>
      <c r="H7" s="32">
        <v>50</v>
      </c>
      <c r="I7" s="31">
        <v>60</v>
      </c>
      <c r="J7" s="31">
        <v>70</v>
      </c>
      <c r="K7" s="31">
        <v>80</v>
      </c>
      <c r="L7" s="31">
        <v>90</v>
      </c>
      <c r="M7" s="31">
        <v>100</v>
      </c>
      <c r="N7" s="500"/>
    </row>
    <row r="8" spans="1:14" x14ac:dyDescent="0.15">
      <c r="A8" s="502"/>
      <c r="B8" s="490"/>
      <c r="C8" s="502"/>
      <c r="D8" s="502"/>
      <c r="E8" s="502"/>
      <c r="F8" s="31" t="s">
        <v>92</v>
      </c>
      <c r="G8" s="31" t="s">
        <v>93</v>
      </c>
      <c r="H8" s="516" t="s">
        <v>93</v>
      </c>
      <c r="I8" s="516"/>
      <c r="J8" s="516"/>
      <c r="K8" s="516"/>
      <c r="L8" s="516"/>
      <c r="M8" s="517"/>
      <c r="N8" s="490"/>
    </row>
    <row r="9" spans="1:14" s="5" customFormat="1" ht="6" customHeight="1" x14ac:dyDescent="0.15">
      <c r="A9" s="35"/>
      <c r="C9" s="35"/>
      <c r="D9" s="35"/>
      <c r="E9" s="35"/>
      <c r="F9" s="35"/>
      <c r="G9" s="35"/>
      <c r="N9" s="35"/>
    </row>
    <row r="10" spans="1:14" ht="12" x14ac:dyDescent="0.15">
      <c r="B10" s="263"/>
      <c r="C10" s="263"/>
      <c r="D10" s="263"/>
      <c r="E10" s="263"/>
      <c r="F10" s="263" t="s">
        <v>66</v>
      </c>
      <c r="G10" s="263"/>
      <c r="H10" s="519" t="s">
        <v>66</v>
      </c>
      <c r="I10" s="519"/>
      <c r="J10" s="519"/>
      <c r="K10" s="519"/>
      <c r="L10" s="519"/>
      <c r="M10" s="519"/>
      <c r="N10" s="519"/>
    </row>
    <row r="11" spans="1:14" ht="7.9" customHeight="1" x14ac:dyDescent="0.15">
      <c r="A11" s="16"/>
      <c r="B11" s="36" t="s">
        <v>458</v>
      </c>
      <c r="C11" s="5"/>
      <c r="D11" s="5"/>
      <c r="E11" s="5"/>
      <c r="F11" s="7"/>
      <c r="N11" s="7"/>
    </row>
    <row r="12" spans="1:14" x14ac:dyDescent="0.15">
      <c r="A12" s="21">
        <v>1</v>
      </c>
      <c r="B12" s="20"/>
      <c r="C12" s="481" t="s">
        <v>227</v>
      </c>
      <c r="D12" s="481"/>
      <c r="E12" s="481"/>
      <c r="F12" s="41">
        <f>SUM('1.3.1 Insgesamt'!F11)</f>
        <v>13405</v>
      </c>
      <c r="G12" s="318">
        <v>100</v>
      </c>
      <c r="H12" s="301">
        <f>SUM('1.3.1 Insgesamt'!H11/'1.3.1 Insgesamt'!$F$11*100)</f>
        <v>29.802312569936589</v>
      </c>
      <c r="I12" s="301">
        <f>SUM('1.3.1 Insgesamt'!I11/'1.3.1 Insgesamt'!$F$11*100)</f>
        <v>14.390152928011934</v>
      </c>
      <c r="J12" s="301">
        <f>SUM('1.3.1 Insgesamt'!J11/'1.3.1 Insgesamt'!$F$11*100)</f>
        <v>13.151809026482656</v>
      </c>
      <c r="K12" s="301">
        <f>SUM('1.3.1 Insgesamt'!K11/'1.3.1 Insgesamt'!$F$11*100)</f>
        <v>12.860872808653486</v>
      </c>
      <c r="L12" s="301">
        <f>SUM('1.3.1 Insgesamt'!L11/'1.3.1 Insgesamt'!$F$11*100)</f>
        <v>5.4382693024990676</v>
      </c>
      <c r="M12" s="301">
        <f>SUM('1.3.1 Insgesamt'!M11/'1.3.1 Insgesamt'!$F$11*100)</f>
        <v>24.356583364416263</v>
      </c>
      <c r="N12" s="12">
        <v>1</v>
      </c>
    </row>
    <row r="13" spans="1:14" x14ac:dyDescent="0.15">
      <c r="A13" s="21">
        <v>2</v>
      </c>
      <c r="B13" s="20"/>
      <c r="C13" s="481" t="s">
        <v>228</v>
      </c>
      <c r="D13" s="481"/>
      <c r="E13" s="481"/>
      <c r="F13" s="41">
        <f>SUM('1.3.1 Insgesamt'!F12)</f>
        <v>30601</v>
      </c>
      <c r="G13" s="318">
        <v>100</v>
      </c>
      <c r="H13" s="301">
        <f>SUM('1.3.1 Insgesamt'!H12/'1.3.1 Insgesamt'!$F$12*100)</f>
        <v>15.414528936962842</v>
      </c>
      <c r="I13" s="301">
        <f>SUM('1.3.1 Insgesamt'!I12/'1.3.1 Insgesamt'!$F$12*100)</f>
        <v>10.241495375968105</v>
      </c>
      <c r="J13" s="301">
        <f>SUM('1.3.1 Insgesamt'!J12/'1.3.1 Insgesamt'!$F$12*100)</f>
        <v>16.881801248325218</v>
      </c>
      <c r="K13" s="301">
        <f>SUM('1.3.1 Insgesamt'!K12/'1.3.1 Insgesamt'!$F$12*100)</f>
        <v>17.744518153001536</v>
      </c>
      <c r="L13" s="301">
        <f>SUM('1.3.1 Insgesamt'!L12/'1.3.1 Insgesamt'!$F$12*100)</f>
        <v>11.43099898696121</v>
      </c>
      <c r="M13" s="301">
        <f>SUM('1.3.1 Insgesamt'!M12/'1.3.1 Insgesamt'!$F$12*100)</f>
        <v>28.286657298781087</v>
      </c>
      <c r="N13" s="12">
        <v>2</v>
      </c>
    </row>
    <row r="14" spans="1:14" x14ac:dyDescent="0.15">
      <c r="A14" s="21">
        <v>3</v>
      </c>
      <c r="B14" s="20"/>
      <c r="C14" s="481" t="s">
        <v>229</v>
      </c>
      <c r="D14" s="481"/>
      <c r="E14" s="481"/>
      <c r="F14" s="41">
        <f>SUM('1.3.1 Insgesamt'!F13)</f>
        <v>1660</v>
      </c>
      <c r="G14" s="318">
        <v>100</v>
      </c>
      <c r="H14" s="301">
        <f>SUM('1.3.1 Insgesamt'!H13/'1.3.1 Insgesamt'!$F$13*100)</f>
        <v>28.373493975903614</v>
      </c>
      <c r="I14" s="301">
        <f>SUM('1.3.1 Insgesamt'!I13/'1.3.1 Insgesamt'!$F$13*100)</f>
        <v>12.530120481927712</v>
      </c>
      <c r="J14" s="301">
        <f>SUM('1.3.1 Insgesamt'!J13/'1.3.1 Insgesamt'!$F$13*100)</f>
        <v>8.6144578313253</v>
      </c>
      <c r="K14" s="301">
        <f>SUM('1.3.1 Insgesamt'!K13/'1.3.1 Insgesamt'!$F$13*100)</f>
        <v>8.1325301204819276</v>
      </c>
      <c r="L14" s="301">
        <f>SUM('1.3.1 Insgesamt'!L13/'1.3.1 Insgesamt'!$F$13*100)</f>
        <v>4.9397590361445785</v>
      </c>
      <c r="M14" s="301">
        <f>SUM('1.3.1 Insgesamt'!M13/'1.3.1 Insgesamt'!$F$13*100)</f>
        <v>37.409638554216869</v>
      </c>
      <c r="N14" s="12">
        <v>3</v>
      </c>
    </row>
    <row r="15" spans="1:14" x14ac:dyDescent="0.15">
      <c r="A15" s="21">
        <v>4</v>
      </c>
      <c r="B15" s="20"/>
      <c r="C15" s="481" t="s">
        <v>230</v>
      </c>
      <c r="D15" s="481"/>
      <c r="E15" s="481"/>
      <c r="F15" s="41">
        <f>SUM('1.3.1 Insgesamt'!F14)</f>
        <v>4851</v>
      </c>
      <c r="G15" s="318">
        <v>100</v>
      </c>
      <c r="H15" s="301">
        <f>SUM('1.3.1 Insgesamt'!H14/'1.3.1 Insgesamt'!$F$14*100)</f>
        <v>12.244897959183673</v>
      </c>
      <c r="I15" s="301">
        <f>SUM('1.3.1 Insgesamt'!I14/'1.3.1 Insgesamt'!$F$14*100)</f>
        <v>7.6272933415790556</v>
      </c>
      <c r="J15" s="301">
        <f>SUM('1.3.1 Insgesamt'!J14/'1.3.1 Insgesamt'!$F$14*100)</f>
        <v>6.3698206555349408</v>
      </c>
      <c r="K15" s="301">
        <f>SUM('1.3.1 Insgesamt'!K14/'1.3.1 Insgesamt'!$F$14*100)</f>
        <v>11.873840445269018</v>
      </c>
      <c r="L15" s="301">
        <f>SUM('1.3.1 Insgesamt'!L14/'1.3.1 Insgesamt'!$F$14*100)</f>
        <v>7.8334364048649769</v>
      </c>
      <c r="M15" s="301">
        <f>SUM('1.3.1 Insgesamt'!M14/'1.3.1 Insgesamt'!$F$14*100)</f>
        <v>54.050711193568333</v>
      </c>
      <c r="N15" s="12">
        <v>4</v>
      </c>
    </row>
    <row r="16" spans="1:14" x14ac:dyDescent="0.15">
      <c r="A16" s="21">
        <v>5</v>
      </c>
      <c r="B16" s="20"/>
      <c r="C16" s="481" t="s">
        <v>231</v>
      </c>
      <c r="D16" s="481"/>
      <c r="E16" s="481"/>
      <c r="F16" s="41">
        <f>SUM('1.3.1 Insgesamt'!F15)</f>
        <v>1124</v>
      </c>
      <c r="G16" s="318">
        <v>100</v>
      </c>
      <c r="H16" s="301">
        <f>SUM('1.3.1 Insgesamt'!H15/'1.3.1 Insgesamt'!$F$15*100)</f>
        <v>17.882562277580071</v>
      </c>
      <c r="I16" s="301">
        <f>SUM('1.3.1 Insgesamt'!I15/'1.3.1 Insgesamt'!$F$15*100)</f>
        <v>13.345195729537366</v>
      </c>
      <c r="J16" s="301">
        <f>SUM('1.3.1 Insgesamt'!J15/'1.3.1 Insgesamt'!$F$15*100)</f>
        <v>13.790035587188612</v>
      </c>
      <c r="K16" s="301">
        <f>SUM('1.3.1 Insgesamt'!K15/'1.3.1 Insgesamt'!$F$15*100)</f>
        <v>13.523131672597867</v>
      </c>
      <c r="L16" s="301">
        <f>SUM('1.3.1 Insgesamt'!L15/'1.3.1 Insgesamt'!$F$15*100)</f>
        <v>6.1387900355871885</v>
      </c>
      <c r="M16" s="301">
        <f>SUM('1.3.1 Insgesamt'!M15/'1.3.1 Insgesamt'!$F$15*100)</f>
        <v>35.320284697508896</v>
      </c>
      <c r="N16" s="12">
        <v>5</v>
      </c>
    </row>
    <row r="17" spans="1:14" x14ac:dyDescent="0.15">
      <c r="A17" s="21">
        <v>6</v>
      </c>
      <c r="B17" s="20"/>
      <c r="C17" s="481" t="s">
        <v>292</v>
      </c>
      <c r="D17" s="481"/>
      <c r="E17" s="481"/>
      <c r="F17" s="41">
        <f>SUM('1.3.1 Insgesamt'!F16)</f>
        <v>1137</v>
      </c>
      <c r="G17" s="318">
        <v>100</v>
      </c>
      <c r="H17" s="301">
        <f>SUM('1.3.1 Insgesamt'!H16/'1.3.1 Insgesamt'!$F$16*100)</f>
        <v>21.723834652594547</v>
      </c>
      <c r="I17" s="301">
        <f>SUM('1.3.1 Insgesamt'!I16/'1.3.1 Insgesamt'!$F$16*100)</f>
        <v>11.521547933157432</v>
      </c>
      <c r="J17" s="301">
        <f>SUM('1.3.1 Insgesamt'!J16/'1.3.1 Insgesamt'!$F$16*100)</f>
        <v>10.554089709762533</v>
      </c>
      <c r="K17" s="301">
        <f>SUM('1.3.1 Insgesamt'!K16/'1.3.1 Insgesamt'!$F$16*100)</f>
        <v>13.632365875109938</v>
      </c>
      <c r="L17" s="301">
        <f>SUM('1.3.1 Insgesamt'!L16/'1.3.1 Insgesamt'!$F$16*100)</f>
        <v>8.2673702726473177</v>
      </c>
      <c r="M17" s="301">
        <f>SUM('1.3.1 Insgesamt'!M16/'1.3.1 Insgesamt'!$F$16*100)</f>
        <v>34.300791556728235</v>
      </c>
      <c r="N17" s="12">
        <v>6</v>
      </c>
    </row>
    <row r="18" spans="1:14" ht="8.25" customHeight="1" x14ac:dyDescent="0.15">
      <c r="A18" s="21">
        <v>7</v>
      </c>
      <c r="B18" s="20"/>
      <c r="C18" s="20"/>
      <c r="D18" s="20"/>
      <c r="E18" s="147" t="s">
        <v>224</v>
      </c>
      <c r="F18" s="193">
        <f>SUM('1.3.1 Insgesamt'!F17)</f>
        <v>52778</v>
      </c>
      <c r="G18" s="319">
        <v>100</v>
      </c>
      <c r="H18" s="302">
        <f>SUM('1.3.1 Insgesamt'!H17/'1.3.1 Insgesamt'!$F$17*100)</f>
        <v>19.373602637462579</v>
      </c>
      <c r="I18" s="302">
        <f>SUM('1.3.1 Insgesamt'!I17/'1.3.1 Insgesamt'!$F$17*100)</f>
        <v>11.22058433438175</v>
      </c>
      <c r="J18" s="302">
        <f>SUM('1.3.1 Insgesamt'!J17/'1.3.1 Insgesamt'!$F$17*100)</f>
        <v>14.506044185077116</v>
      </c>
      <c r="K18" s="302">
        <f>SUM('1.3.1 Insgesamt'!K17/'1.3.1 Insgesamt'!$F$17*100)</f>
        <v>15.483724279055666</v>
      </c>
      <c r="L18" s="302">
        <f>SUM('1.3.1 Insgesamt'!L17/'1.3.1 Insgesamt'!$F$17*100)</f>
        <v>9.1932244495812654</v>
      </c>
      <c r="M18" s="302">
        <f>SUM('1.3.1 Insgesamt'!M17/'1.3.1 Insgesamt'!$F$17*100)</f>
        <v>30.222820114441625</v>
      </c>
      <c r="N18" s="12">
        <v>7</v>
      </c>
    </row>
    <row r="19" spans="1:14" ht="7.5" customHeight="1" x14ac:dyDescent="0.15">
      <c r="A19" s="21"/>
      <c r="B19" s="36" t="s">
        <v>459</v>
      </c>
      <c r="C19" s="5"/>
      <c r="D19" s="5"/>
      <c r="E19" s="5"/>
      <c r="F19" s="41"/>
      <c r="G19" s="48"/>
      <c r="H19" s="189"/>
      <c r="I19" s="190"/>
      <c r="J19" s="190"/>
      <c r="K19" s="190"/>
      <c r="L19" s="190"/>
      <c r="M19" s="190"/>
      <c r="N19" s="7"/>
    </row>
    <row r="20" spans="1:14" x14ac:dyDescent="0.15">
      <c r="A20" s="21">
        <v>8</v>
      </c>
      <c r="B20" s="20"/>
      <c r="C20" s="481" t="s">
        <v>227</v>
      </c>
      <c r="D20" s="481"/>
      <c r="E20" s="481"/>
      <c r="F20" s="41">
        <f>SUM('1.3.1 Insgesamt'!F19)</f>
        <v>45330</v>
      </c>
      <c r="G20" s="318">
        <v>100</v>
      </c>
      <c r="H20" s="301">
        <f>SUM('1.3.1 Insgesamt'!H19/'1.3.1 Insgesamt'!$F$19*100)</f>
        <v>51.921464813589239</v>
      </c>
      <c r="I20" s="301">
        <f>SUM('1.3.1 Insgesamt'!I19/'1.3.1 Insgesamt'!$F$19*100)</f>
        <v>19.726450474299583</v>
      </c>
      <c r="J20" s="301">
        <f>SUM('1.3.1 Insgesamt'!J19/'1.3.1 Insgesamt'!$F$19*100)</f>
        <v>11.063313478932274</v>
      </c>
      <c r="K20" s="301">
        <f>SUM('1.3.1 Insgesamt'!K19/'1.3.1 Insgesamt'!$F$19*100)</f>
        <v>8.623428193249504</v>
      </c>
      <c r="L20" s="301">
        <f>SUM('1.3.1 Insgesamt'!L19/'1.3.1 Insgesamt'!$F$19*100)</f>
        <v>3.0178689609530114</v>
      </c>
      <c r="M20" s="301">
        <f>SUM('1.3.1 Insgesamt'!M19/'1.3.1 Insgesamt'!$F$19*100)</f>
        <v>5.6474740789763951</v>
      </c>
      <c r="N20" s="12">
        <v>8</v>
      </c>
    </row>
    <row r="21" spans="1:14" x14ac:dyDescent="0.15">
      <c r="A21" s="21">
        <v>9</v>
      </c>
      <c r="B21" s="20"/>
      <c r="C21" s="481" t="s">
        <v>228</v>
      </c>
      <c r="D21" s="481"/>
      <c r="E21" s="481"/>
      <c r="F21" s="41">
        <f>SUM('1.3.1 Insgesamt'!F20)</f>
        <v>147429</v>
      </c>
      <c r="G21" s="318">
        <v>100</v>
      </c>
      <c r="H21" s="301">
        <f>SUM('1.3.1 Insgesamt'!H20/'1.3.1 Insgesamt'!$F$20*100)</f>
        <v>43.915376214991625</v>
      </c>
      <c r="I21" s="301">
        <f>SUM('1.3.1 Insgesamt'!I20/'1.3.1 Insgesamt'!$F$20*100)</f>
        <v>20.16699563857857</v>
      </c>
      <c r="J21" s="301">
        <f>SUM('1.3.1 Insgesamt'!J20/'1.3.1 Insgesamt'!$F$20*100)</f>
        <v>12.695602629062124</v>
      </c>
      <c r="K21" s="301">
        <f>SUM('1.3.1 Insgesamt'!K20/'1.3.1 Insgesamt'!$F$20*100)</f>
        <v>9.5646039788644028</v>
      </c>
      <c r="L21" s="301">
        <f>SUM('1.3.1 Insgesamt'!L20/'1.3.1 Insgesamt'!$F$20*100)</f>
        <v>4.2861309511697154</v>
      </c>
      <c r="M21" s="301">
        <f>SUM('1.3.1 Insgesamt'!M20/'1.3.1 Insgesamt'!$F$20*100)</f>
        <v>9.3712905873335632</v>
      </c>
      <c r="N21" s="12">
        <v>9</v>
      </c>
    </row>
    <row r="22" spans="1:14" x14ac:dyDescent="0.15">
      <c r="A22" s="21">
        <v>10</v>
      </c>
      <c r="B22" s="20"/>
      <c r="C22" s="481" t="s">
        <v>229</v>
      </c>
      <c r="D22" s="481"/>
      <c r="E22" s="481"/>
      <c r="F22" s="41">
        <f>SUM('1.3.1 Insgesamt'!F21)</f>
        <v>22814</v>
      </c>
      <c r="G22" s="318">
        <v>100</v>
      </c>
      <c r="H22" s="301">
        <f>SUM('1.3.1 Insgesamt'!H21/'1.3.1 Insgesamt'!$F$21*100)</f>
        <v>50.797755764004563</v>
      </c>
      <c r="I22" s="301">
        <f>SUM('1.3.1 Insgesamt'!I21/'1.3.1 Insgesamt'!$F$21*100)</f>
        <v>19.06723941439467</v>
      </c>
      <c r="J22" s="301">
        <f>SUM('1.3.1 Insgesamt'!J21/'1.3.1 Insgesamt'!$F$21*100)</f>
        <v>10.550539142631719</v>
      </c>
      <c r="K22" s="301">
        <f>SUM('1.3.1 Insgesamt'!K21/'1.3.1 Insgesamt'!$F$21*100)</f>
        <v>7.6882615937582184</v>
      </c>
      <c r="L22" s="301">
        <f>SUM('1.3.1 Insgesamt'!L21/'1.3.1 Insgesamt'!$F$21*100)</f>
        <v>3.1033575874463049</v>
      </c>
      <c r="M22" s="301">
        <f>SUM('1.3.1 Insgesamt'!M21/'1.3.1 Insgesamt'!$F$21*100)</f>
        <v>8.7928464977645309</v>
      </c>
      <c r="N22" s="12">
        <v>10</v>
      </c>
    </row>
    <row r="23" spans="1:14" x14ac:dyDescent="0.15">
      <c r="A23" s="21">
        <v>11</v>
      </c>
      <c r="B23" s="20"/>
      <c r="C23" s="481" t="s">
        <v>230</v>
      </c>
      <c r="D23" s="481"/>
      <c r="E23" s="481"/>
      <c r="F23" s="41">
        <f>SUM('1.3.1 Insgesamt'!F22)</f>
        <v>536083</v>
      </c>
      <c r="G23" s="318">
        <v>100</v>
      </c>
      <c r="H23" s="301">
        <f>SUM('1.3.1 Insgesamt'!H22/'1.3.1 Insgesamt'!$F$22*100)</f>
        <v>33.09618100182248</v>
      </c>
      <c r="I23" s="301">
        <f>SUM('1.3.1 Insgesamt'!I22/'1.3.1 Insgesamt'!$F$22*100)</f>
        <v>20.153222542031738</v>
      </c>
      <c r="J23" s="301">
        <f>SUM('1.3.1 Insgesamt'!J22/'1.3.1 Insgesamt'!$F$22*100)</f>
        <v>14.320916723716289</v>
      </c>
      <c r="K23" s="301">
        <f>SUM('1.3.1 Insgesamt'!K22/'1.3.1 Insgesamt'!$F$22*100)</f>
        <v>11.750232706502537</v>
      </c>
      <c r="L23" s="301">
        <f>SUM('1.3.1 Insgesamt'!L22/'1.3.1 Insgesamt'!$F$22*100)</f>
        <v>6.0162325610026803</v>
      </c>
      <c r="M23" s="301">
        <f>SUM('1.3.1 Insgesamt'!M22/'1.3.1 Insgesamt'!$F$22*100)</f>
        <v>14.663214464924273</v>
      </c>
      <c r="N23" s="12">
        <v>11</v>
      </c>
    </row>
    <row r="24" spans="1:14" x14ac:dyDescent="0.15">
      <c r="A24" s="21">
        <v>12</v>
      </c>
      <c r="B24" s="20"/>
      <c r="C24" s="481" t="s">
        <v>231</v>
      </c>
      <c r="D24" s="481"/>
      <c r="E24" s="481"/>
      <c r="F24" s="41">
        <f>SUM('1.3.1 Insgesamt'!F23)</f>
        <v>41332</v>
      </c>
      <c r="G24" s="318">
        <v>100</v>
      </c>
      <c r="H24" s="301">
        <f>SUM('1.3.1 Insgesamt'!H23/'1.3.1 Insgesamt'!$F$23*100)</f>
        <v>24.491919094164327</v>
      </c>
      <c r="I24" s="301">
        <f>SUM('1.3.1 Insgesamt'!I23/'1.3.1 Insgesamt'!$F$23*100)</f>
        <v>15.726313752056518</v>
      </c>
      <c r="J24" s="301">
        <f>SUM('1.3.1 Insgesamt'!J23/'1.3.1 Insgesamt'!$F$23*100)</f>
        <v>13.546404722732991</v>
      </c>
      <c r="K24" s="301">
        <f>SUM('1.3.1 Insgesamt'!K23/'1.3.1 Insgesamt'!$F$23*100)</f>
        <v>14.673860447111197</v>
      </c>
      <c r="L24" s="301">
        <f>SUM('1.3.1 Insgesamt'!L23/'1.3.1 Insgesamt'!$F$23*100)</f>
        <v>7.3308816413432689</v>
      </c>
      <c r="M24" s="301">
        <f>SUM('1.3.1 Insgesamt'!M23/'1.3.1 Insgesamt'!$F$23*100)</f>
        <v>24.230620342591696</v>
      </c>
      <c r="N24" s="12">
        <v>12</v>
      </c>
    </row>
    <row r="25" spans="1:14" x14ac:dyDescent="0.15">
      <c r="A25" s="21">
        <v>13</v>
      </c>
      <c r="B25" s="20"/>
      <c r="C25" s="481" t="s">
        <v>293</v>
      </c>
      <c r="D25" s="481"/>
      <c r="E25" s="481"/>
      <c r="F25" s="41">
        <f>SUM('1.3.1 Insgesamt'!F24)</f>
        <v>12072</v>
      </c>
      <c r="G25" s="318">
        <v>100</v>
      </c>
      <c r="H25" s="301">
        <f>SUM('1.3.1 Insgesamt'!H24/'1.3.1 Insgesamt'!$F$24*100)</f>
        <v>31.022200132538103</v>
      </c>
      <c r="I25" s="301">
        <f>SUM('1.3.1 Insgesamt'!I24/'1.3.1 Insgesamt'!$F$24*100)</f>
        <v>20.162359178263749</v>
      </c>
      <c r="J25" s="301">
        <f>SUM('1.3.1 Insgesamt'!J24/'1.3.1 Insgesamt'!$F$24*100)</f>
        <v>13.825381047051028</v>
      </c>
      <c r="K25" s="301">
        <f>SUM('1.3.1 Insgesamt'!K24/'1.3.1 Insgesamt'!$F$24*100)</f>
        <v>12.251491053677931</v>
      </c>
      <c r="L25" s="301">
        <f>SUM('1.3.1 Insgesamt'!L24/'1.3.1 Insgesamt'!$F$24*100)</f>
        <v>6.1878727634194828</v>
      </c>
      <c r="M25" s="301">
        <f>SUM('1.3.1 Insgesamt'!M24/'1.3.1 Insgesamt'!$F$24*100)</f>
        <v>16.550695825049701</v>
      </c>
      <c r="N25" s="12">
        <v>13</v>
      </c>
    </row>
    <row r="26" spans="1:14" x14ac:dyDescent="0.15">
      <c r="A26" s="21">
        <v>14</v>
      </c>
      <c r="B26" s="20"/>
      <c r="C26" s="481" t="s">
        <v>232</v>
      </c>
      <c r="D26" s="481"/>
      <c r="E26" s="481"/>
      <c r="F26" s="41">
        <f>SUM('1.3.1 Insgesamt'!F25)</f>
        <v>79954</v>
      </c>
      <c r="G26" s="318">
        <v>100</v>
      </c>
      <c r="H26" s="301">
        <f>SUM('1.3.1 Insgesamt'!H25/'1.3.1 Insgesamt'!$F$25*100)</f>
        <v>30.08354804012307</v>
      </c>
      <c r="I26" s="301">
        <f>SUM('1.3.1 Insgesamt'!I25/'1.3.1 Insgesamt'!$F$25*100)</f>
        <v>16.49448432848888</v>
      </c>
      <c r="J26" s="301">
        <f>SUM('1.3.1 Insgesamt'!J25/'1.3.1 Insgesamt'!$F$25*100)</f>
        <v>12.876153788428347</v>
      </c>
      <c r="K26" s="301">
        <f>SUM('1.3.1 Insgesamt'!K25/'1.3.1 Insgesamt'!$F$25*100)</f>
        <v>12.049428421342272</v>
      </c>
      <c r="L26" s="301">
        <f>SUM('1.3.1 Insgesamt'!L25/'1.3.1 Insgesamt'!$F$25*100)</f>
        <v>6.0084548615453883</v>
      </c>
      <c r="M26" s="301">
        <f>SUM('1.3.1 Insgesamt'!M25/'1.3.1 Insgesamt'!$F$25*100)</f>
        <v>22.487930560072041</v>
      </c>
      <c r="N26" s="12">
        <v>14</v>
      </c>
    </row>
    <row r="27" spans="1:14" ht="8.25" customHeight="1" x14ac:dyDescent="0.15">
      <c r="A27" s="21">
        <v>15</v>
      </c>
      <c r="B27" s="20"/>
      <c r="C27" s="20"/>
      <c r="D27" s="20"/>
      <c r="E27" s="147" t="s">
        <v>224</v>
      </c>
      <c r="F27" s="193">
        <f>SUM('1.3.1 Insgesamt'!F26)</f>
        <v>885014</v>
      </c>
      <c r="G27" s="319">
        <v>100</v>
      </c>
      <c r="H27" s="302">
        <f>SUM('1.3.1 Insgesamt'!H26/'1.3.1 Insgesamt'!$F$26*100)</f>
        <v>35.616724707179777</v>
      </c>
      <c r="I27" s="302">
        <f>SUM('1.3.1 Insgesamt'!I26/'1.3.1 Insgesamt'!$F$26*100)</f>
        <v>19.56850400106665</v>
      </c>
      <c r="J27" s="302">
        <f>SUM('1.3.1 Insgesamt'!J26/'1.3.1 Insgesamt'!$F$26*100)</f>
        <v>13.612666014322938</v>
      </c>
      <c r="K27" s="302">
        <f>SUM('1.3.1 Insgesamt'!K26/'1.3.1 Insgesamt'!$F$26*100)</f>
        <v>11.291685781241878</v>
      </c>
      <c r="L27" s="302">
        <f>SUM('1.3.1 Insgesamt'!L26/'1.3.1 Insgesamt'!$F$26*100)</f>
        <v>5.562397882971343</v>
      </c>
      <c r="M27" s="302">
        <f>SUM('1.3.1 Insgesamt'!M26/'1.3.1 Insgesamt'!$F$26*100)</f>
        <v>14.348021613217417</v>
      </c>
      <c r="N27" s="12">
        <v>15</v>
      </c>
    </row>
    <row r="28" spans="1:14" ht="7.5" customHeight="1" x14ac:dyDescent="0.15">
      <c r="A28" s="21"/>
      <c r="B28" s="36" t="s">
        <v>87</v>
      </c>
      <c r="C28" s="5"/>
      <c r="D28" s="5"/>
      <c r="E28" s="5"/>
      <c r="F28" s="41"/>
      <c r="G28" s="47"/>
      <c r="H28" s="190"/>
      <c r="I28" s="190"/>
      <c r="J28" s="190"/>
      <c r="K28" s="190"/>
      <c r="L28" s="190"/>
      <c r="M28" s="190"/>
      <c r="N28" s="7"/>
    </row>
    <row r="29" spans="1:14" ht="7.5" customHeight="1" x14ac:dyDescent="0.15">
      <c r="A29" s="21"/>
      <c r="B29" s="36" t="s">
        <v>496</v>
      </c>
      <c r="C29" s="36"/>
      <c r="D29" s="36"/>
      <c r="E29" s="36"/>
      <c r="F29" s="41"/>
      <c r="G29" s="47"/>
      <c r="H29" s="190"/>
      <c r="I29" s="190"/>
      <c r="J29" s="190"/>
      <c r="K29" s="190"/>
      <c r="L29" s="190"/>
      <c r="M29" s="190"/>
      <c r="N29" s="7"/>
    </row>
    <row r="30" spans="1:14" x14ac:dyDescent="0.15">
      <c r="A30" s="21">
        <v>16</v>
      </c>
      <c r="B30" s="20"/>
      <c r="C30" s="481" t="s">
        <v>233</v>
      </c>
      <c r="D30" s="481"/>
      <c r="E30" s="481"/>
      <c r="F30" s="41">
        <f>SUM('1.3.1 Insgesamt'!F29)</f>
        <v>2147</v>
      </c>
      <c r="G30" s="318">
        <v>100</v>
      </c>
      <c r="H30" s="301">
        <f>SUM('1.3.1 Insgesamt'!H29/'1.3.1 Insgesamt'!$F$29*100)</f>
        <v>40.754541220307402</v>
      </c>
      <c r="I30" s="301">
        <f>SUM('1.3.1 Insgesamt'!I29/'1.3.1 Insgesamt'!$F$29*100)</f>
        <v>19.748486259897533</v>
      </c>
      <c r="J30" s="301">
        <f>SUM('1.3.1 Insgesamt'!J29/'1.3.1 Insgesamt'!$F$29*100)</f>
        <v>12.994876571960875</v>
      </c>
      <c r="K30" s="301">
        <f>SUM('1.3.1 Insgesamt'!K29/'1.3.1 Insgesamt'!$F$29*100)</f>
        <v>11.36469492314858</v>
      </c>
      <c r="L30" s="301">
        <f>SUM('1.3.1 Insgesamt'!L29/'1.3.1 Insgesamt'!$F$29*100)</f>
        <v>4.0055891942244992</v>
      </c>
      <c r="M30" s="301">
        <f>SUM('1.3.1 Insgesamt'!M29/'1.3.1 Insgesamt'!$F$29*100)</f>
        <v>11.131811830461109</v>
      </c>
      <c r="N30" s="43">
        <v>16</v>
      </c>
    </row>
    <row r="31" spans="1:14" x14ac:dyDescent="0.15">
      <c r="A31" s="21">
        <v>17</v>
      </c>
      <c r="B31" s="20"/>
      <c r="C31" s="481" t="s">
        <v>234</v>
      </c>
      <c r="D31" s="481"/>
      <c r="E31" s="481"/>
      <c r="F31" s="41">
        <f>SUM('1.3.1 Insgesamt'!F30)</f>
        <v>391492</v>
      </c>
      <c r="G31" s="318">
        <v>100</v>
      </c>
      <c r="H31" s="301">
        <f>SUM('1.3.1 Insgesamt'!H30/'1.3.1 Insgesamt'!$F$30*100)</f>
        <v>50.307285972638006</v>
      </c>
      <c r="I31" s="301">
        <f>SUM('1.3.1 Insgesamt'!I30/'1.3.1 Insgesamt'!$F$30*100)</f>
        <v>19.161821952939011</v>
      </c>
      <c r="J31" s="301">
        <f>SUM('1.3.1 Insgesamt'!J30/'1.3.1 Insgesamt'!$F$30*100)</f>
        <v>11.314662879445812</v>
      </c>
      <c r="K31" s="301">
        <f>SUM('1.3.1 Insgesamt'!K30/'1.3.1 Insgesamt'!$F$30*100)</f>
        <v>7.6377039632993773</v>
      </c>
      <c r="L31" s="301">
        <f>SUM('1.3.1 Insgesamt'!L30/'1.3.1 Insgesamt'!$F$30*100)</f>
        <v>3.5873019116610303</v>
      </c>
      <c r="M31" s="301">
        <f>SUM('1.3.1 Insgesamt'!M30/'1.3.1 Insgesamt'!$F$30*100)</f>
        <v>7.9912233200167559</v>
      </c>
      <c r="N31" s="12">
        <v>17</v>
      </c>
    </row>
    <row r="32" spans="1:14" x14ac:dyDescent="0.15">
      <c r="A32" s="21">
        <v>18</v>
      </c>
      <c r="B32" s="20"/>
      <c r="C32" s="481" t="s">
        <v>289</v>
      </c>
      <c r="D32" s="481"/>
      <c r="E32" s="481"/>
      <c r="F32" s="41">
        <f>SUM('1.3.1 Insgesamt'!F31)</f>
        <v>415755</v>
      </c>
      <c r="G32" s="318">
        <v>100</v>
      </c>
      <c r="H32" s="301">
        <f>SUM('1.3.1 Insgesamt'!H31/'1.3.1 Insgesamt'!$F$31*100)</f>
        <v>42.231602746810019</v>
      </c>
      <c r="I32" s="301">
        <f>SUM('1.3.1 Insgesamt'!I31/'1.3.1 Insgesamt'!$F$31*100)</f>
        <v>19.304398022874047</v>
      </c>
      <c r="J32" s="301">
        <f>SUM('1.3.1 Insgesamt'!J31/'1.3.1 Insgesamt'!$F$31*100)</f>
        <v>12.743562915659462</v>
      </c>
      <c r="K32" s="301">
        <f>SUM('1.3.1 Insgesamt'!K31/'1.3.1 Insgesamt'!$F$31*100)</f>
        <v>9.7509350458803858</v>
      </c>
      <c r="L32" s="301">
        <f>SUM('1.3.1 Insgesamt'!L31/'1.3.1 Insgesamt'!$F$31*100)</f>
        <v>4.6734254548953107</v>
      </c>
      <c r="M32" s="301">
        <f>SUM('1.3.1 Insgesamt'!M31/'1.3.1 Insgesamt'!$F$31*100)</f>
        <v>11.296075813880771</v>
      </c>
      <c r="N32" s="12">
        <v>18</v>
      </c>
    </row>
    <row r="33" spans="1:14" ht="8.25" customHeight="1" x14ac:dyDescent="0.15">
      <c r="A33" s="21">
        <v>19</v>
      </c>
      <c r="B33" s="20"/>
      <c r="C33" s="481" t="s">
        <v>464</v>
      </c>
      <c r="D33" s="481"/>
      <c r="E33" s="481"/>
      <c r="F33" s="41">
        <f>SUM('1.3.1 Insgesamt'!F32)</f>
        <v>15204</v>
      </c>
      <c r="G33" s="318">
        <v>100</v>
      </c>
      <c r="H33" s="301">
        <f>SUM('1.3.1 Insgesamt'!H32/'1.3.1 Insgesamt'!$F$32*100)</f>
        <v>39.956590370955013</v>
      </c>
      <c r="I33" s="301">
        <f>SUM('1.3.1 Insgesamt'!I32/'1.3.1 Insgesamt'!$F$32*100)</f>
        <v>19.803998947645358</v>
      </c>
      <c r="J33" s="301">
        <f>SUM('1.3.1 Insgesamt'!J32/'1.3.1 Insgesamt'!$F$32*100)</f>
        <v>13.121546961325967</v>
      </c>
      <c r="K33" s="301">
        <f>SUM('1.3.1 Insgesamt'!K32/'1.3.1 Insgesamt'!$F$32*100)</f>
        <v>10.563009734280453</v>
      </c>
      <c r="L33" s="301">
        <f>SUM('1.3.1 Insgesamt'!L32/'1.3.1 Insgesamt'!$F$32*100)</f>
        <v>4.4067350697184953</v>
      </c>
      <c r="M33" s="301">
        <f>SUM('1.3.1 Insgesamt'!M32/'1.3.1 Insgesamt'!$F$32*100)</f>
        <v>12.148118916074717</v>
      </c>
      <c r="N33" s="12">
        <v>19</v>
      </c>
    </row>
    <row r="34" spans="1:14" x14ac:dyDescent="0.15">
      <c r="A34" s="21">
        <v>20</v>
      </c>
      <c r="B34" s="20"/>
      <c r="C34" s="20"/>
      <c r="D34" s="20"/>
      <c r="E34" s="147" t="s">
        <v>224</v>
      </c>
      <c r="F34" s="193">
        <f>SUM('1.3.1 Insgesamt'!F33)</f>
        <v>824598</v>
      </c>
      <c r="G34" s="319">
        <v>100</v>
      </c>
      <c r="H34" s="302">
        <f>SUM('1.3.1 Insgesamt'!H33/'1.3.1 Insgesamt'!$F$33*100)</f>
        <v>46.019878777295119</v>
      </c>
      <c r="I34" s="302">
        <f>SUM('1.3.1 Insgesamt'!I33/'1.3.1 Insgesamt'!$F$33*100)</f>
        <v>19.247075544689654</v>
      </c>
      <c r="J34" s="302">
        <f>SUM('1.3.1 Insgesamt'!J33/'1.3.1 Insgesamt'!$F$33*100)</f>
        <v>12.072791833111406</v>
      </c>
      <c r="K34" s="302">
        <f>SUM('1.3.1 Insgesamt'!K33/'1.3.1 Insgesamt'!$F$33*100)</f>
        <v>8.7668172855136692</v>
      </c>
      <c r="L34" s="302">
        <f>SUM('1.3.1 Insgesamt'!L33/'1.3.1 Insgesamt'!$F$33*100)</f>
        <v>4.1511136335523489</v>
      </c>
      <c r="M34" s="302">
        <f>SUM('1.3.1 Insgesamt'!M33/'1.3.1 Insgesamt'!$F$33*100)</f>
        <v>9.7423229258378026</v>
      </c>
      <c r="N34" s="12">
        <v>20</v>
      </c>
    </row>
    <row r="35" spans="1:14" ht="7.5" customHeight="1" x14ac:dyDescent="0.15">
      <c r="A35" s="21"/>
      <c r="B35" s="36" t="s">
        <v>88</v>
      </c>
      <c r="C35" s="20"/>
      <c r="D35" s="20"/>
      <c r="E35" s="5"/>
      <c r="F35" s="41"/>
      <c r="G35" s="47"/>
      <c r="H35" s="190"/>
      <c r="I35" s="190"/>
      <c r="J35" s="190"/>
      <c r="K35" s="190"/>
      <c r="L35" s="190"/>
      <c r="M35" s="190"/>
      <c r="N35" s="12"/>
    </row>
    <row r="36" spans="1:14" x14ac:dyDescent="0.15">
      <c r="A36" s="21">
        <v>21</v>
      </c>
      <c r="B36" s="20"/>
      <c r="C36" s="481" t="s">
        <v>235</v>
      </c>
      <c r="D36" s="481"/>
      <c r="E36" s="481"/>
      <c r="F36" s="41">
        <f>SUM('1.3.1 Insgesamt'!F35)</f>
        <v>71544</v>
      </c>
      <c r="G36" s="318">
        <v>100</v>
      </c>
      <c r="H36" s="303">
        <f>SUM('1.3.1 Insgesamt'!H35/'1.3.1 Insgesamt'!$F$35*100)</f>
        <v>0</v>
      </c>
      <c r="I36" s="303">
        <f>SUM('1.3.1 Insgesamt'!I35/'1.3.1 Insgesamt'!$F$35*100)</f>
        <v>0</v>
      </c>
      <c r="J36" s="303">
        <f>SUM('1.3.1 Insgesamt'!J35/'1.3.1 Insgesamt'!$F$35*100)</f>
        <v>0</v>
      </c>
      <c r="K36" s="303">
        <f>SUM('1.3.1 Insgesamt'!K35/'1.3.1 Insgesamt'!$F$35*100)</f>
        <v>0</v>
      </c>
      <c r="L36" s="303">
        <f>SUM('1.3.1 Insgesamt'!L35/'1.3.1 Insgesamt'!$F$35*100)</f>
        <v>0</v>
      </c>
      <c r="M36" s="301">
        <f>SUM('1.3.1 Insgesamt'!M35/'1.3.1 Insgesamt'!$F$35*100)</f>
        <v>100</v>
      </c>
      <c r="N36" s="12">
        <v>21</v>
      </c>
    </row>
    <row r="37" spans="1:14" x14ac:dyDescent="0.15">
      <c r="A37" s="21">
        <v>22</v>
      </c>
      <c r="B37" s="20"/>
      <c r="C37" s="481" t="s">
        <v>236</v>
      </c>
      <c r="D37" s="481"/>
      <c r="E37" s="481"/>
      <c r="F37" s="41">
        <f>SUM('1.3.1 Insgesamt'!F36)</f>
        <v>46858</v>
      </c>
      <c r="G37" s="318">
        <v>100</v>
      </c>
      <c r="H37" s="303">
        <f>SUM('1.3.1 Insgesamt'!H36/'1.3.1 Insgesamt'!$F$36*100)</f>
        <v>0</v>
      </c>
      <c r="I37" s="303">
        <f>SUM('1.3.1 Insgesamt'!I36/'1.3.1 Insgesamt'!$F$36*100)</f>
        <v>0</v>
      </c>
      <c r="J37" s="303">
        <f>SUM('1.3.1 Insgesamt'!J36/'1.3.1 Insgesamt'!$F$36*100)</f>
        <v>0</v>
      </c>
      <c r="K37" s="303">
        <f>SUM('1.3.1 Insgesamt'!K36/'1.3.1 Insgesamt'!$F$36*100)</f>
        <v>0</v>
      </c>
      <c r="L37" s="303">
        <f>SUM('1.3.1 Insgesamt'!L36/'1.3.1 Insgesamt'!$F$36*100)</f>
        <v>0</v>
      </c>
      <c r="M37" s="301">
        <f>SUM('1.3.1 Insgesamt'!M36/'1.3.1 Insgesamt'!$F$36*100)</f>
        <v>100</v>
      </c>
      <c r="N37" s="12">
        <v>22</v>
      </c>
    </row>
    <row r="38" spans="1:14" x14ac:dyDescent="0.15">
      <c r="A38" s="21">
        <v>23</v>
      </c>
      <c r="B38" s="20"/>
      <c r="C38" s="481" t="s">
        <v>237</v>
      </c>
      <c r="D38" s="481"/>
      <c r="E38" s="481"/>
      <c r="F38" s="41">
        <f>SUM('1.3.1 Insgesamt'!F37)</f>
        <v>230634</v>
      </c>
      <c r="G38" s="318">
        <v>100</v>
      </c>
      <c r="H38" s="301">
        <f>SUM('1.3.1 Insgesamt'!H37/'1.3.1 Insgesamt'!$F$37*100)</f>
        <v>23.117146647935691</v>
      </c>
      <c r="I38" s="301">
        <f>SUM('1.3.1 Insgesamt'!I37/'1.3.1 Insgesamt'!$F$37*100)</f>
        <v>13.024532375972321</v>
      </c>
      <c r="J38" s="301">
        <f>SUM('1.3.1 Insgesamt'!J37/'1.3.1 Insgesamt'!$F$37*100)</f>
        <v>13.195799405118066</v>
      </c>
      <c r="K38" s="301">
        <f>SUM('1.3.1 Insgesamt'!K37/'1.3.1 Insgesamt'!$F$37*100)</f>
        <v>12.925674445224903</v>
      </c>
      <c r="L38" s="301">
        <f>SUM('1.3.1 Insgesamt'!L37/'1.3.1 Insgesamt'!$F$37*100)</f>
        <v>10.627661142762992</v>
      </c>
      <c r="M38" s="301">
        <f>SUM('1.3.1 Insgesamt'!M37/'1.3.1 Insgesamt'!$F$37*100)</f>
        <v>27.109185982986027</v>
      </c>
      <c r="N38" s="12">
        <v>23</v>
      </c>
    </row>
    <row r="39" spans="1:14" ht="8.25" customHeight="1" x14ac:dyDescent="0.15">
      <c r="A39" s="21">
        <v>24</v>
      </c>
      <c r="B39" s="20"/>
      <c r="C39" s="20"/>
      <c r="D39" s="20"/>
      <c r="E39" s="147" t="s">
        <v>224</v>
      </c>
      <c r="F39" s="193">
        <f>SUM('1.3.1 Insgesamt'!F38)</f>
        <v>349036</v>
      </c>
      <c r="G39" s="319">
        <v>100</v>
      </c>
      <c r="H39" s="302">
        <f>SUM('1.3.1 Insgesamt'!H38/'1.3.1 Insgesamt'!$F$38*100)</f>
        <v>15.275215164051845</v>
      </c>
      <c r="I39" s="302">
        <f>SUM('1.3.1 Insgesamt'!I38/'1.3.1 Insgesamt'!$F$38*100)</f>
        <v>8.6062755704282647</v>
      </c>
      <c r="J39" s="302">
        <f>SUM('1.3.1 Insgesamt'!J38/'1.3.1 Insgesamt'!$F$38*100)</f>
        <v>8.7194444126107324</v>
      </c>
      <c r="K39" s="302">
        <f>SUM('1.3.1 Insgesamt'!K38/'1.3.1 Insgesamt'!$F$38*100)</f>
        <v>8.5409527957001572</v>
      </c>
      <c r="L39" s="302">
        <f>SUM('1.3.1 Insgesamt'!L38/'1.3.1 Insgesamt'!$F$38*100)</f>
        <v>7.022484786669569</v>
      </c>
      <c r="M39" s="302">
        <f>SUM('1.3.1 Insgesamt'!M38/'1.3.1 Insgesamt'!$F$38*100)</f>
        <v>51.835627270539433</v>
      </c>
      <c r="N39" s="12">
        <v>24</v>
      </c>
    </row>
    <row r="40" spans="1:14" ht="7.5" customHeight="1" x14ac:dyDescent="0.15">
      <c r="A40" s="21"/>
      <c r="B40" s="36" t="s">
        <v>89</v>
      </c>
      <c r="C40" s="20"/>
      <c r="D40" s="20"/>
      <c r="E40" s="5"/>
      <c r="F40" s="41"/>
      <c r="G40" s="47"/>
      <c r="H40" s="190"/>
      <c r="I40" s="190"/>
      <c r="J40" s="190"/>
      <c r="K40" s="190"/>
      <c r="L40" s="190"/>
      <c r="M40" s="190"/>
      <c r="N40" s="7"/>
    </row>
    <row r="41" spans="1:14" ht="7.5" customHeight="1" x14ac:dyDescent="0.15">
      <c r="A41" s="21"/>
      <c r="B41" s="36" t="s">
        <v>497</v>
      </c>
      <c r="C41" s="20"/>
      <c r="D41" s="20"/>
      <c r="E41" s="5"/>
      <c r="F41" s="41"/>
      <c r="G41" s="47"/>
      <c r="H41" s="190"/>
      <c r="I41" s="190"/>
      <c r="J41" s="190"/>
      <c r="K41" s="190"/>
      <c r="L41" s="190"/>
      <c r="M41" s="190"/>
      <c r="N41" s="7"/>
    </row>
    <row r="42" spans="1:14" x14ac:dyDescent="0.15">
      <c r="A42" s="21">
        <v>25</v>
      </c>
      <c r="B42" s="20"/>
      <c r="C42" s="481" t="s">
        <v>238</v>
      </c>
      <c r="D42" s="481"/>
      <c r="E42" s="481"/>
      <c r="F42" s="41">
        <f>SUM('1.3.1 Insgesamt'!F41)</f>
        <v>6669</v>
      </c>
      <c r="G42" s="318">
        <v>100</v>
      </c>
      <c r="H42" s="301">
        <f>SUM('1.3.1 Insgesamt'!H41/'1.3.1 Insgesamt'!$F$41*100)</f>
        <v>29.41970310391363</v>
      </c>
      <c r="I42" s="301">
        <f>SUM('1.3.1 Insgesamt'!I41/'1.3.1 Insgesamt'!$F$41*100)</f>
        <v>12.685560053981106</v>
      </c>
      <c r="J42" s="301">
        <f>SUM('1.3.1 Insgesamt'!J41/'1.3.1 Insgesamt'!$F$41*100)</f>
        <v>8.2920977657819765</v>
      </c>
      <c r="K42" s="301">
        <f>SUM('1.3.1 Insgesamt'!K41/'1.3.1 Insgesamt'!$F$41*100)</f>
        <v>15.339631129104813</v>
      </c>
      <c r="L42" s="301">
        <f>SUM('1.3.1 Insgesamt'!L41/'1.3.1 Insgesamt'!$F$41*100)</f>
        <v>6.2078272604588394</v>
      </c>
      <c r="M42" s="301">
        <f>SUM('1.3.1 Insgesamt'!M41/'1.3.1 Insgesamt'!$F$41*100)</f>
        <v>28.055180686759634</v>
      </c>
      <c r="N42" s="12">
        <v>25</v>
      </c>
    </row>
    <row r="43" spans="1:14" x14ac:dyDescent="0.15">
      <c r="A43" s="21">
        <v>26</v>
      </c>
      <c r="B43" s="20"/>
      <c r="C43" s="481" t="s">
        <v>239</v>
      </c>
      <c r="D43" s="481"/>
      <c r="E43" s="481"/>
      <c r="F43" s="41">
        <f>SUM('1.3.1 Insgesamt'!F42)</f>
        <v>29517</v>
      </c>
      <c r="G43" s="318">
        <v>100</v>
      </c>
      <c r="H43" s="301">
        <f>SUM('1.3.1 Insgesamt'!H42/'1.3.1 Insgesamt'!$F$42*100)</f>
        <v>0.73855744147440461</v>
      </c>
      <c r="I43" s="301">
        <f>SUM('1.3.1 Insgesamt'!I42/'1.3.1 Insgesamt'!$F$42*100)</f>
        <v>0.40993325880001352</v>
      </c>
      <c r="J43" s="301">
        <f>SUM('1.3.1 Insgesamt'!J42/'1.3.1 Insgesamt'!$F$42*100)</f>
        <v>1.7616966493884878</v>
      </c>
      <c r="K43" s="301">
        <f>SUM('1.3.1 Insgesamt'!K42/'1.3.1 Insgesamt'!$F$42*100)</f>
        <v>22.024595995528003</v>
      </c>
      <c r="L43" s="301">
        <f>SUM('1.3.1 Insgesamt'!L42/'1.3.1 Insgesamt'!$F$42*100)</f>
        <v>9.0456347189755046</v>
      </c>
      <c r="M43" s="301">
        <f>SUM('1.3.1 Insgesamt'!M42/'1.3.1 Insgesamt'!$F$42*100)</f>
        <v>66.019581935833585</v>
      </c>
      <c r="N43" s="12">
        <v>26</v>
      </c>
    </row>
    <row r="44" spans="1:14" x14ac:dyDescent="0.15">
      <c r="A44" s="21">
        <v>27</v>
      </c>
      <c r="B44" s="20"/>
      <c r="C44" s="482" t="s">
        <v>106</v>
      </c>
      <c r="D44" s="482"/>
      <c r="E44" s="482"/>
      <c r="F44" s="41"/>
      <c r="G44" s="48"/>
      <c r="H44" s="189"/>
      <c r="I44" s="189"/>
      <c r="J44" s="190"/>
      <c r="K44" s="190"/>
      <c r="L44" s="190"/>
      <c r="M44" s="190"/>
      <c r="N44" s="12"/>
    </row>
    <row r="45" spans="1:14" x14ac:dyDescent="0.15">
      <c r="A45" s="21"/>
      <c r="B45" s="20"/>
      <c r="C45" s="483" t="s">
        <v>282</v>
      </c>
      <c r="D45" s="483"/>
      <c r="E45" s="484"/>
      <c r="F45" s="41">
        <f>SUM('1.3.1 Insgesamt'!F44)</f>
        <v>20551</v>
      </c>
      <c r="G45" s="318">
        <v>100</v>
      </c>
      <c r="H45" s="303">
        <f>SUM('1.3.1 Insgesamt'!H44/'1.3.1 Insgesamt'!$F$44*100)</f>
        <v>0</v>
      </c>
      <c r="I45" s="303">
        <f>SUM('1.3.1 Insgesamt'!I44/'1.3.1 Insgesamt'!$F$44*100)</f>
        <v>0</v>
      </c>
      <c r="J45" s="303">
        <f>SUM('1.3.1 Insgesamt'!J44/'1.3.1 Insgesamt'!$F$44*100)</f>
        <v>0</v>
      </c>
      <c r="K45" s="303">
        <f>SUM('1.3.1 Insgesamt'!K44/'1.3.1 Insgesamt'!$F$44*100)</f>
        <v>0</v>
      </c>
      <c r="L45" s="303">
        <f>SUM('1.3.1 Insgesamt'!L44/'1.3.1 Insgesamt'!$F$44*100)</f>
        <v>0</v>
      </c>
      <c r="M45" s="301">
        <f>SUM('1.3.1 Insgesamt'!M44/'1.3.1 Insgesamt'!$F$44*100)</f>
        <v>100</v>
      </c>
      <c r="N45" s="12">
        <v>27</v>
      </c>
    </row>
    <row r="46" spans="1:14" x14ac:dyDescent="0.15">
      <c r="A46" s="21">
        <v>28</v>
      </c>
      <c r="B46" s="20"/>
      <c r="C46" s="481" t="s">
        <v>240</v>
      </c>
      <c r="D46" s="481"/>
      <c r="E46" s="481"/>
      <c r="F46" s="41">
        <f>SUM('1.3.1 Insgesamt'!F45)</f>
        <v>255042</v>
      </c>
      <c r="G46" s="318">
        <v>100</v>
      </c>
      <c r="H46" s="301">
        <f>SUM('1.3.1 Insgesamt'!H45/'1.3.1 Insgesamt'!$F$45*100)</f>
        <v>32.334282196657803</v>
      </c>
      <c r="I46" s="301">
        <f>SUM('1.3.1 Insgesamt'!I45/'1.3.1 Insgesamt'!$F$45*100)</f>
        <v>18.473819998274791</v>
      </c>
      <c r="J46" s="301">
        <f>SUM('1.3.1 Insgesamt'!J45/'1.3.1 Insgesamt'!$F$45*100)</f>
        <v>16.432979666094212</v>
      </c>
      <c r="K46" s="301">
        <f>SUM('1.3.1 Insgesamt'!K45/'1.3.1 Insgesamt'!$F$45*100)</f>
        <v>12.805341865261408</v>
      </c>
      <c r="L46" s="301">
        <f>SUM('1.3.1 Insgesamt'!L45/'1.3.1 Insgesamt'!$F$45*100)</f>
        <v>6.6640004391433569</v>
      </c>
      <c r="M46" s="301">
        <f>SUM('1.3.1 Insgesamt'!M45/'1.3.1 Insgesamt'!$F$45*100)</f>
        <v>13.289575834568424</v>
      </c>
      <c r="N46" s="12">
        <v>28</v>
      </c>
    </row>
    <row r="47" spans="1:14" x14ac:dyDescent="0.15">
      <c r="A47" s="21">
        <v>29</v>
      </c>
      <c r="B47" s="20"/>
      <c r="C47" s="481" t="s">
        <v>241</v>
      </c>
      <c r="D47" s="481"/>
      <c r="E47" s="481"/>
      <c r="F47" s="41">
        <f>SUM('1.3.1 Insgesamt'!F46)</f>
        <v>9848</v>
      </c>
      <c r="G47" s="318">
        <v>100</v>
      </c>
      <c r="H47" s="301">
        <f>SUM('1.3.1 Insgesamt'!H46/'1.3.1 Insgesamt'!$F$46*100)</f>
        <v>22.694963444354183</v>
      </c>
      <c r="I47" s="301">
        <f>SUM('1.3.1 Insgesamt'!I46/'1.3.1 Insgesamt'!$F$46*100)</f>
        <v>13.759138911454102</v>
      </c>
      <c r="J47" s="301">
        <f>SUM('1.3.1 Insgesamt'!J46/'1.3.1 Insgesamt'!$F$46*100)</f>
        <v>16.510966693744923</v>
      </c>
      <c r="K47" s="301">
        <f>SUM('1.3.1 Insgesamt'!K46/'1.3.1 Insgesamt'!$F$46*100)</f>
        <v>16.14541023558083</v>
      </c>
      <c r="L47" s="301">
        <f>SUM('1.3.1 Insgesamt'!L46/'1.3.1 Insgesamt'!$F$46*100)</f>
        <v>8.1640942323314381</v>
      </c>
      <c r="M47" s="301">
        <f>SUM('1.3.1 Insgesamt'!M46/'1.3.1 Insgesamt'!$F$46*100)</f>
        <v>22.725426482534523</v>
      </c>
      <c r="N47" s="12">
        <v>29</v>
      </c>
    </row>
    <row r="48" spans="1:14" ht="8.25" customHeight="1" x14ac:dyDescent="0.15">
      <c r="A48" s="21">
        <v>30</v>
      </c>
      <c r="B48" s="20"/>
      <c r="C48" s="20"/>
      <c r="D48" s="20"/>
      <c r="E48" s="147" t="s">
        <v>224</v>
      </c>
      <c r="F48" s="193">
        <f>SUM('1.3.1 Insgesamt'!F47)</f>
        <v>321627</v>
      </c>
      <c r="G48" s="319">
        <v>100</v>
      </c>
      <c r="H48" s="302">
        <f>SUM('1.3.1 Insgesamt'!H47/'1.3.1 Insgesamt'!$F$47*100)</f>
        <v>27.012968438595021</v>
      </c>
      <c r="I48" s="302">
        <f>SUM('1.3.1 Insgesamt'!I47/'1.3.1 Insgesamt'!$F$47*100)</f>
        <v>15.371221943431365</v>
      </c>
      <c r="J48" s="302">
        <f>SUM('1.3.1 Insgesamt'!J47/'1.3.1 Insgesamt'!$F$47*100)</f>
        <v>13.870104189013983</v>
      </c>
      <c r="K48" s="302">
        <f>SUM('1.3.1 Insgesamt'!K47/'1.3.1 Insgesamt'!$F$47*100)</f>
        <v>12.988026502750079</v>
      </c>
      <c r="L48" s="302">
        <f>SUM('1.3.1 Insgesamt'!L47/'1.3.1 Insgesamt'!$F$47*100)</f>
        <v>6.4932359534491821</v>
      </c>
      <c r="M48" s="302">
        <f>SUM('1.3.1 Insgesamt'!M47/'1.3.1 Insgesamt'!$F$47*100)</f>
        <v>24.264442972760371</v>
      </c>
      <c r="N48" s="12">
        <v>30</v>
      </c>
    </row>
    <row r="49" spans="1:14" ht="7.5" customHeight="1" x14ac:dyDescent="0.15">
      <c r="A49" s="21"/>
      <c r="B49" s="36" t="s">
        <v>214</v>
      </c>
      <c r="C49" s="20"/>
      <c r="D49" s="20"/>
      <c r="E49" s="5"/>
      <c r="F49" s="41"/>
      <c r="G49" s="47"/>
      <c r="H49" s="190"/>
      <c r="I49" s="190"/>
      <c r="J49" s="190"/>
      <c r="K49" s="190"/>
      <c r="L49" s="190"/>
      <c r="M49" s="190"/>
      <c r="N49" s="7"/>
    </row>
    <row r="50" spans="1:14" ht="7.5" customHeight="1" x14ac:dyDescent="0.15">
      <c r="A50" s="21"/>
      <c r="B50" s="52" t="s">
        <v>498</v>
      </c>
      <c r="F50" s="41"/>
      <c r="G50" s="47"/>
      <c r="H50" s="190"/>
      <c r="I50" s="190"/>
      <c r="J50" s="190"/>
      <c r="K50" s="190"/>
      <c r="L50" s="190"/>
      <c r="M50" s="190"/>
      <c r="N50" s="7"/>
    </row>
    <row r="51" spans="1:14" x14ac:dyDescent="0.15">
      <c r="A51" s="21">
        <v>31</v>
      </c>
      <c r="B51" s="20"/>
      <c r="C51" s="481" t="s">
        <v>242</v>
      </c>
      <c r="D51" s="481"/>
      <c r="E51" s="481"/>
      <c r="F51" s="41">
        <f>SUM('1.3.1 Insgesamt'!F50)</f>
        <v>1430</v>
      </c>
      <c r="G51" s="318">
        <v>100</v>
      </c>
      <c r="H51" s="301">
        <f>SUM('1.3.1 Insgesamt'!H50/'1.3.1 Insgesamt'!$F$50*100)</f>
        <v>29.86013986013986</v>
      </c>
      <c r="I51" s="301">
        <f>SUM('1.3.1 Insgesamt'!I50/'1.3.1 Insgesamt'!$F$50*100)</f>
        <v>17.902097902097903</v>
      </c>
      <c r="J51" s="301">
        <f>SUM('1.3.1 Insgesamt'!J50/'1.3.1 Insgesamt'!$F$50*100)</f>
        <v>12.867132867132867</v>
      </c>
      <c r="K51" s="301">
        <f>SUM('1.3.1 Insgesamt'!K50/'1.3.1 Insgesamt'!$F$50*100)</f>
        <v>14.475524475524477</v>
      </c>
      <c r="L51" s="301">
        <f>SUM('1.3.1 Insgesamt'!L50/'1.3.1 Insgesamt'!$F$50*100)</f>
        <v>5.5244755244755241</v>
      </c>
      <c r="M51" s="301">
        <f>SUM('1.3.1 Insgesamt'!M50/'1.3.1 Insgesamt'!$F$50*100)</f>
        <v>19.370629370629374</v>
      </c>
      <c r="N51" s="12">
        <v>31</v>
      </c>
    </row>
    <row r="52" spans="1:14" x14ac:dyDescent="0.15">
      <c r="A52" s="21">
        <v>32</v>
      </c>
      <c r="B52" s="20"/>
      <c r="C52" s="481" t="s">
        <v>294</v>
      </c>
      <c r="D52" s="481"/>
      <c r="E52" s="481"/>
      <c r="F52" s="41">
        <f>SUM('1.3.1 Insgesamt'!F51)</f>
        <v>3317</v>
      </c>
      <c r="G52" s="318">
        <v>100</v>
      </c>
      <c r="H52" s="301">
        <f>SUM('1.3.1 Insgesamt'!H51/'1.3.1 Insgesamt'!$F$51*100)</f>
        <v>45.100994874886943</v>
      </c>
      <c r="I52" s="301">
        <f>SUM('1.3.1 Insgesamt'!I51/'1.3.1 Insgesamt'!$F$51*100)</f>
        <v>15.345191438046427</v>
      </c>
      <c r="J52" s="301">
        <f>SUM('1.3.1 Insgesamt'!J51/'1.3.1 Insgesamt'!$F$51*100)</f>
        <v>7.9288513717214348</v>
      </c>
      <c r="K52" s="301">
        <f>SUM('1.3.1 Insgesamt'!K51/'1.3.1 Insgesamt'!$F$51*100)</f>
        <v>9.0744648779017183</v>
      </c>
      <c r="L52" s="301">
        <f>SUM('1.3.1 Insgesamt'!L51/'1.3.1 Insgesamt'!$F$51*100)</f>
        <v>3.5272836900813989</v>
      </c>
      <c r="M52" s="301">
        <f>SUM('1.3.1 Insgesamt'!M51/'1.3.1 Insgesamt'!$F$51*100)</f>
        <v>19.023213747362075</v>
      </c>
      <c r="N52" s="12">
        <v>32</v>
      </c>
    </row>
    <row r="53" spans="1:14" x14ac:dyDescent="0.15">
      <c r="A53" s="21">
        <v>33</v>
      </c>
      <c r="B53" s="20"/>
      <c r="C53" s="481" t="s">
        <v>243</v>
      </c>
      <c r="D53" s="481"/>
      <c r="E53" s="481"/>
      <c r="F53" s="41">
        <f>SUM('1.3.1 Insgesamt'!F52)</f>
        <v>177221</v>
      </c>
      <c r="G53" s="318">
        <v>100</v>
      </c>
      <c r="H53" s="301">
        <f>SUM('1.3.1 Insgesamt'!H52/'1.3.1 Insgesamt'!$F$52*100)</f>
        <v>41.338216125628449</v>
      </c>
      <c r="I53" s="301">
        <f>SUM('1.3.1 Insgesamt'!I52/'1.3.1 Insgesamt'!$F$52*100)</f>
        <v>21.636262068265047</v>
      </c>
      <c r="J53" s="301">
        <f>SUM('1.3.1 Insgesamt'!J52/'1.3.1 Insgesamt'!$F$52*100)</f>
        <v>8.5294632125989587</v>
      </c>
      <c r="K53" s="301">
        <f>SUM('1.3.1 Insgesamt'!K52/'1.3.1 Insgesamt'!$F$52*100)</f>
        <v>11.809548529801773</v>
      </c>
      <c r="L53" s="301">
        <f>SUM('1.3.1 Insgesamt'!L52/'1.3.1 Insgesamt'!$F$52*100)</f>
        <v>3.4589580241619218</v>
      </c>
      <c r="M53" s="301">
        <f>SUM('1.3.1 Insgesamt'!M52/'1.3.1 Insgesamt'!$F$52*100)</f>
        <v>13.227552039543847</v>
      </c>
      <c r="N53" s="12">
        <v>33</v>
      </c>
    </row>
    <row r="54" spans="1:14" ht="8.25" customHeight="1" x14ac:dyDescent="0.15">
      <c r="A54" s="21">
        <v>34</v>
      </c>
      <c r="B54" s="20"/>
      <c r="C54" s="20"/>
      <c r="D54" s="20"/>
      <c r="E54" s="147" t="s">
        <v>224</v>
      </c>
      <c r="F54" s="193">
        <f>SUM('1.3.1 Insgesamt'!F53)</f>
        <v>181968</v>
      </c>
      <c r="G54" s="319">
        <v>100</v>
      </c>
      <c r="H54" s="302">
        <f>SUM('1.3.1 Insgesamt'!H53/'1.3.1 Insgesamt'!$F$53*100)</f>
        <v>41.316605117383276</v>
      </c>
      <c r="I54" s="302">
        <f>SUM('1.3.1 Insgesamt'!I53/'1.3.1 Insgesamt'!$F$53*100)</f>
        <v>21.492240393915413</v>
      </c>
      <c r="J54" s="302">
        <f>SUM('1.3.1 Insgesamt'!J53/'1.3.1 Insgesamt'!$F$53*100)</f>
        <v>8.5526026554119401</v>
      </c>
      <c r="K54" s="302">
        <f>SUM('1.3.1 Insgesamt'!K53/'1.3.1 Insgesamt'!$F$53*100)</f>
        <v>11.780642750373692</v>
      </c>
      <c r="L54" s="302">
        <f>SUM('1.3.1 Insgesamt'!L53/'1.3.1 Insgesamt'!$F$53*100)</f>
        <v>3.4764354172162135</v>
      </c>
      <c r="M54" s="302">
        <f>SUM('1.3.1 Insgesamt'!M53/'1.3.1 Insgesamt'!$F$53*100)</f>
        <v>13.381473665699465</v>
      </c>
      <c r="N54" s="12">
        <v>34</v>
      </c>
    </row>
    <row r="55" spans="1:14" ht="7.5" customHeight="1" x14ac:dyDescent="0.15">
      <c r="A55" s="21"/>
      <c r="B55" s="36" t="s">
        <v>90</v>
      </c>
      <c r="C55" s="5"/>
      <c r="D55" s="5"/>
      <c r="E55" s="5"/>
      <c r="F55" s="41"/>
      <c r="G55" s="47"/>
      <c r="H55" s="190"/>
      <c r="I55" s="190"/>
      <c r="J55" s="190"/>
      <c r="K55" s="190"/>
      <c r="L55" s="190"/>
      <c r="M55" s="190"/>
      <c r="N55" s="7"/>
    </row>
    <row r="56" spans="1:14" ht="7.5" customHeight="1" x14ac:dyDescent="0.15">
      <c r="A56" s="21"/>
      <c r="B56" s="36" t="s">
        <v>499</v>
      </c>
      <c r="C56" s="5"/>
      <c r="D56" s="5"/>
      <c r="E56" s="5"/>
      <c r="F56" s="41"/>
      <c r="G56" s="47"/>
      <c r="H56" s="190"/>
      <c r="I56" s="190"/>
      <c r="J56" s="190"/>
      <c r="K56" s="190"/>
      <c r="L56" s="190"/>
      <c r="M56" s="190"/>
      <c r="N56" s="7"/>
    </row>
    <row r="57" spans="1:14" x14ac:dyDescent="0.15">
      <c r="A57" s="21">
        <v>35</v>
      </c>
      <c r="B57" s="20"/>
      <c r="C57" s="481" t="s">
        <v>244</v>
      </c>
      <c r="D57" s="481"/>
      <c r="E57" s="481"/>
      <c r="F57" s="41">
        <f>SUM('1.3.1 Insgesamt'!F56)</f>
        <v>236007</v>
      </c>
      <c r="G57" s="318">
        <v>100</v>
      </c>
      <c r="H57" s="301">
        <f>SUM('1.3.1 Insgesamt'!H56/'1.3.1 Insgesamt'!$F$56*100)</f>
        <v>40.400920311685674</v>
      </c>
      <c r="I57" s="301">
        <f>SUM('1.3.1 Insgesamt'!I56/'1.3.1 Insgesamt'!$F$56*100)</f>
        <v>20.649811234412539</v>
      </c>
      <c r="J57" s="301">
        <f>SUM('1.3.1 Insgesamt'!J56/'1.3.1 Insgesamt'!$F$56*100)</f>
        <v>14.544907566300999</v>
      </c>
      <c r="K57" s="301">
        <f>SUM('1.3.1 Insgesamt'!K56/'1.3.1 Insgesamt'!$F$56*100)</f>
        <v>10.475536742554246</v>
      </c>
      <c r="L57" s="301">
        <f>SUM('1.3.1 Insgesamt'!L56/'1.3.1 Insgesamt'!$F$56*100)</f>
        <v>4.4329193625612797</v>
      </c>
      <c r="M57" s="301">
        <f>SUM('1.3.1 Insgesamt'!M56/'1.3.1 Insgesamt'!$F$56*100)</f>
        <v>9.4959047824852654</v>
      </c>
      <c r="N57" s="12">
        <v>35</v>
      </c>
    </row>
    <row r="58" spans="1:14" x14ac:dyDescent="0.15">
      <c r="A58" s="21">
        <v>36</v>
      </c>
      <c r="B58" s="20"/>
      <c r="C58" s="481" t="s">
        <v>245</v>
      </c>
      <c r="D58" s="481"/>
      <c r="E58" s="481"/>
      <c r="F58" s="41">
        <f>SUM('1.3.1 Insgesamt'!F57)</f>
        <v>188389</v>
      </c>
      <c r="G58" s="318">
        <v>100</v>
      </c>
      <c r="H58" s="301">
        <f>SUM('1.3.1 Insgesamt'!H57/'1.3.1 Insgesamt'!$F$57*100)</f>
        <v>27.898125686743917</v>
      </c>
      <c r="I58" s="301">
        <f>SUM('1.3.1 Insgesamt'!I57/'1.3.1 Insgesamt'!$F$57*100)</f>
        <v>18.290346039312276</v>
      </c>
      <c r="J58" s="301">
        <f>SUM('1.3.1 Insgesamt'!J57/'1.3.1 Insgesamt'!$F$57*100)</f>
        <v>14.932931328262267</v>
      </c>
      <c r="K58" s="301">
        <f>SUM('1.3.1 Insgesamt'!K57/'1.3.1 Insgesamt'!$F$57*100)</f>
        <v>13.175397714303912</v>
      </c>
      <c r="L58" s="301">
        <f>SUM('1.3.1 Insgesamt'!L57/'1.3.1 Insgesamt'!$F$57*100)</f>
        <v>6.7854280239292102</v>
      </c>
      <c r="M58" s="301">
        <f>SUM('1.3.1 Insgesamt'!M57/'1.3.1 Insgesamt'!$F$57*100)</f>
        <v>18.917771207448418</v>
      </c>
      <c r="N58" s="12">
        <v>36</v>
      </c>
    </row>
    <row r="59" spans="1:14" x14ac:dyDescent="0.15">
      <c r="A59" s="21">
        <v>37</v>
      </c>
      <c r="B59" s="20"/>
      <c r="C59" s="481" t="s">
        <v>246</v>
      </c>
      <c r="D59" s="481"/>
      <c r="E59" s="481"/>
      <c r="F59" s="41">
        <f>SUM('1.3.1 Insgesamt'!F58)</f>
        <v>20866</v>
      </c>
      <c r="G59" s="318">
        <v>100</v>
      </c>
      <c r="H59" s="301">
        <f>SUM('1.3.1 Insgesamt'!H58/'1.3.1 Insgesamt'!$F$58*100)</f>
        <v>23.497555832454712</v>
      </c>
      <c r="I59" s="301">
        <f>SUM('1.3.1 Insgesamt'!I58/'1.3.1 Insgesamt'!$F$58*100)</f>
        <v>11.065848749161315</v>
      </c>
      <c r="J59" s="301">
        <f>SUM('1.3.1 Insgesamt'!J58/'1.3.1 Insgesamt'!$F$58*100)</f>
        <v>8.6120962331064899</v>
      </c>
      <c r="K59" s="301">
        <f>SUM('1.3.1 Insgesamt'!K58/'1.3.1 Insgesamt'!$F$58*100)</f>
        <v>19.38560337390971</v>
      </c>
      <c r="L59" s="301">
        <f>SUM('1.3.1 Insgesamt'!L58/'1.3.1 Insgesamt'!$F$58*100)</f>
        <v>5.9618518163519605</v>
      </c>
      <c r="M59" s="301">
        <f>SUM('1.3.1 Insgesamt'!M58/'1.3.1 Insgesamt'!$F$58*100)</f>
        <v>31.477043995015812</v>
      </c>
      <c r="N59" s="12">
        <v>37</v>
      </c>
    </row>
    <row r="60" spans="1:14" x14ac:dyDescent="0.15">
      <c r="A60" s="21">
        <v>38</v>
      </c>
      <c r="B60" s="20"/>
      <c r="C60" s="481" t="s">
        <v>247</v>
      </c>
      <c r="D60" s="481"/>
      <c r="E60" s="481"/>
      <c r="F60" s="41">
        <f>SUM('1.3.1 Insgesamt'!F59)</f>
        <v>10488</v>
      </c>
      <c r="G60" s="318">
        <v>100</v>
      </c>
      <c r="H60" s="301">
        <f>SUM('1.3.1 Insgesamt'!H59/'1.3.1 Insgesamt'!$F$59*100)</f>
        <v>20.661708619374522</v>
      </c>
      <c r="I60" s="301">
        <f>SUM('1.3.1 Insgesamt'!I59/'1.3.1 Insgesamt'!$F$59*100)</f>
        <v>12.395118230358506</v>
      </c>
      <c r="J60" s="301">
        <f>SUM('1.3.1 Insgesamt'!J59/'1.3.1 Insgesamt'!$F$59*100)</f>
        <v>9.9733028222730731</v>
      </c>
      <c r="K60" s="301">
        <f>SUM('1.3.1 Insgesamt'!K59/'1.3.1 Insgesamt'!$F$59*100)</f>
        <v>13.586956521739129</v>
      </c>
      <c r="L60" s="301">
        <f>SUM('1.3.1 Insgesamt'!L59/'1.3.1 Insgesamt'!$F$59*100)</f>
        <v>7.2273073989321128</v>
      </c>
      <c r="M60" s="301">
        <f>SUM('1.3.1 Insgesamt'!M59/'1.3.1 Insgesamt'!$F$59*100)</f>
        <v>36.155606407322658</v>
      </c>
      <c r="N60" s="12">
        <v>38</v>
      </c>
    </row>
    <row r="61" spans="1:14" x14ac:dyDescent="0.15">
      <c r="A61" s="21">
        <v>39</v>
      </c>
      <c r="B61" s="20"/>
      <c r="C61" s="481" t="s">
        <v>248</v>
      </c>
      <c r="D61" s="481"/>
      <c r="E61" s="481"/>
      <c r="F61" s="41">
        <f>SUM('1.3.1 Insgesamt'!F60)</f>
        <v>192916</v>
      </c>
      <c r="G61" s="318">
        <v>100</v>
      </c>
      <c r="H61" s="301">
        <f>SUM('1.3.1 Insgesamt'!H60/'1.3.1 Insgesamt'!$F$60*100)</f>
        <v>28.245972340293186</v>
      </c>
      <c r="I61" s="301">
        <f>SUM('1.3.1 Insgesamt'!I60/'1.3.1 Insgesamt'!$F$60*100)</f>
        <v>15.761782330133322</v>
      </c>
      <c r="J61" s="301">
        <f>SUM('1.3.1 Insgesamt'!J60/'1.3.1 Insgesamt'!$F$60*100)</f>
        <v>11.344834021024695</v>
      </c>
      <c r="K61" s="301">
        <f>SUM('1.3.1 Insgesamt'!K60/'1.3.1 Insgesamt'!$F$60*100)</f>
        <v>14.625536502933919</v>
      </c>
      <c r="L61" s="301">
        <f>SUM('1.3.1 Insgesamt'!L60/'1.3.1 Insgesamt'!$F$60*100)</f>
        <v>6.4162640734827594</v>
      </c>
      <c r="M61" s="301">
        <f>SUM('1.3.1 Insgesamt'!M60/'1.3.1 Insgesamt'!$F$60*100)</f>
        <v>23.605610732132121</v>
      </c>
      <c r="N61" s="12">
        <v>39</v>
      </c>
    </row>
    <row r="62" spans="1:14" x14ac:dyDescent="0.15">
      <c r="A62" s="21">
        <v>40</v>
      </c>
      <c r="B62" s="20"/>
      <c r="C62" s="481" t="s">
        <v>249</v>
      </c>
      <c r="D62" s="481"/>
      <c r="E62" s="481"/>
      <c r="F62" s="41">
        <f>SUM('1.3.1 Insgesamt'!F61)</f>
        <v>95659</v>
      </c>
      <c r="G62" s="318">
        <v>100</v>
      </c>
      <c r="H62" s="301">
        <f>SUM('1.3.1 Insgesamt'!H61/'1.3.1 Insgesamt'!$F$61*100)</f>
        <v>19.278896915083788</v>
      </c>
      <c r="I62" s="301">
        <f>SUM('1.3.1 Insgesamt'!I61/'1.3.1 Insgesamt'!$F$61*100)</f>
        <v>14.262118566993173</v>
      </c>
      <c r="J62" s="301">
        <f>SUM('1.3.1 Insgesamt'!J61/'1.3.1 Insgesamt'!$F$61*100)</f>
        <v>12.022914728358023</v>
      </c>
      <c r="K62" s="301">
        <f>SUM('1.3.1 Insgesamt'!K61/'1.3.1 Insgesamt'!$F$61*100)</f>
        <v>12.851901023426965</v>
      </c>
      <c r="L62" s="301">
        <f>SUM('1.3.1 Insgesamt'!L61/'1.3.1 Insgesamt'!$F$61*100)</f>
        <v>7.9971565665541142</v>
      </c>
      <c r="M62" s="301">
        <f>SUM('1.3.1 Insgesamt'!M61/'1.3.1 Insgesamt'!$F$61*100)</f>
        <v>33.587012199583938</v>
      </c>
      <c r="N62" s="12">
        <v>40</v>
      </c>
    </row>
    <row r="63" spans="1:14" x14ac:dyDescent="0.15">
      <c r="A63" s="21">
        <v>41</v>
      </c>
      <c r="B63" s="20"/>
      <c r="C63" s="481" t="s">
        <v>250</v>
      </c>
      <c r="D63" s="481"/>
      <c r="E63" s="481"/>
      <c r="F63" s="41">
        <f>SUM('1.3.1 Insgesamt'!F62)</f>
        <v>229005</v>
      </c>
      <c r="G63" s="318">
        <v>100</v>
      </c>
      <c r="H63" s="301">
        <f>SUM('1.3.1 Insgesamt'!H62/'1.3.1 Insgesamt'!$F$62*100)</f>
        <v>22.572432916311872</v>
      </c>
      <c r="I63" s="301">
        <f>SUM('1.3.1 Insgesamt'!I62/'1.3.1 Insgesamt'!$F$62*100)</f>
        <v>11.025086788498067</v>
      </c>
      <c r="J63" s="301">
        <f>SUM('1.3.1 Insgesamt'!J62/'1.3.1 Insgesamt'!$F$62*100)</f>
        <v>6.7771446038296101</v>
      </c>
      <c r="K63" s="301">
        <f>SUM('1.3.1 Insgesamt'!K62/'1.3.1 Insgesamt'!$F$62*100)</f>
        <v>20.661557607912489</v>
      </c>
      <c r="L63" s="301">
        <f>SUM('1.3.1 Insgesamt'!L62/'1.3.1 Insgesamt'!$F$62*100)</f>
        <v>5.9278181699089538</v>
      </c>
      <c r="M63" s="301">
        <f>SUM('1.3.1 Insgesamt'!M62/'1.3.1 Insgesamt'!$F$62*100)</f>
        <v>33.035959913539003</v>
      </c>
      <c r="N63" s="12">
        <v>41</v>
      </c>
    </row>
    <row r="64" spans="1:14" x14ac:dyDescent="0.15">
      <c r="A64" s="21">
        <v>42</v>
      </c>
      <c r="B64" s="20"/>
      <c r="C64" s="481" t="s">
        <v>251</v>
      </c>
      <c r="D64" s="481"/>
      <c r="E64" s="481"/>
      <c r="F64" s="41">
        <f>SUM('1.3.1 Insgesamt'!F63)</f>
        <v>87889</v>
      </c>
      <c r="G64" s="318">
        <v>100</v>
      </c>
      <c r="H64" s="301">
        <f>SUM('1.3.1 Insgesamt'!H63/'1.3.1 Insgesamt'!$F$63*100)</f>
        <v>16.542456962759843</v>
      </c>
      <c r="I64" s="301">
        <f>SUM('1.3.1 Insgesamt'!I63/'1.3.1 Insgesamt'!$F$63*100)</f>
        <v>11.11401881919239</v>
      </c>
      <c r="J64" s="301">
        <f>SUM('1.3.1 Insgesamt'!J63/'1.3.1 Insgesamt'!$F$63*100)</f>
        <v>8.973819249280341</v>
      </c>
      <c r="K64" s="301">
        <f>SUM('1.3.1 Insgesamt'!K63/'1.3.1 Insgesamt'!$F$63*100)</f>
        <v>12.663700804423762</v>
      </c>
      <c r="L64" s="301">
        <f>SUM('1.3.1 Insgesamt'!L63/'1.3.1 Insgesamt'!$F$63*100)</f>
        <v>7.1271717734870119</v>
      </c>
      <c r="M64" s="301">
        <f>SUM('1.3.1 Insgesamt'!M63/'1.3.1 Insgesamt'!$F$63*100)</f>
        <v>43.578832390856647</v>
      </c>
      <c r="N64" s="12">
        <v>42</v>
      </c>
    </row>
    <row r="65" spans="1:14" x14ac:dyDescent="0.15">
      <c r="A65" s="21">
        <v>43</v>
      </c>
      <c r="B65" s="20"/>
      <c r="C65" s="481" t="s">
        <v>252</v>
      </c>
      <c r="D65" s="481"/>
      <c r="E65" s="481"/>
      <c r="F65" s="41">
        <f>SUM('1.3.1 Insgesamt'!F64)</f>
        <v>141860</v>
      </c>
      <c r="G65" s="318">
        <v>100</v>
      </c>
      <c r="H65" s="301">
        <f>SUM('1.3.1 Insgesamt'!H64/'1.3.1 Insgesamt'!$F$64*100)</f>
        <v>22.503877061892005</v>
      </c>
      <c r="I65" s="301">
        <f>SUM('1.3.1 Insgesamt'!I64/'1.3.1 Insgesamt'!$F$64*100)</f>
        <v>16.318201043282109</v>
      </c>
      <c r="J65" s="301">
        <f>SUM('1.3.1 Insgesamt'!J64/'1.3.1 Insgesamt'!$F$64*100)</f>
        <v>8.045960806428873</v>
      </c>
      <c r="K65" s="301">
        <f>SUM('1.3.1 Insgesamt'!K64/'1.3.1 Insgesamt'!$F$64*100)</f>
        <v>11.357676582546173</v>
      </c>
      <c r="L65" s="301">
        <f>SUM('1.3.1 Insgesamt'!L64/'1.3.1 Insgesamt'!$F$64*100)</f>
        <v>3.5817002678697305</v>
      </c>
      <c r="M65" s="301">
        <f>SUM('1.3.1 Insgesamt'!M64/'1.3.1 Insgesamt'!$F$64*100)</f>
        <v>38.192584237981109</v>
      </c>
      <c r="N65" s="12">
        <v>43</v>
      </c>
    </row>
    <row r="66" spans="1:14" x14ac:dyDescent="0.15">
      <c r="A66" s="21">
        <v>44</v>
      </c>
      <c r="B66" s="20"/>
      <c r="C66" s="481" t="s">
        <v>253</v>
      </c>
      <c r="D66" s="481"/>
      <c r="E66" s="481"/>
      <c r="F66" s="41">
        <f>SUM('1.3.1 Insgesamt'!F65)</f>
        <v>72930</v>
      </c>
      <c r="G66" s="318">
        <v>100</v>
      </c>
      <c r="H66" s="301">
        <f>SUM('1.3.1 Insgesamt'!H65/'1.3.1 Insgesamt'!$F$65*100)</f>
        <v>14.550939256821611</v>
      </c>
      <c r="I66" s="301">
        <f>SUM('1.3.1 Insgesamt'!I65/'1.3.1 Insgesamt'!$F$65*100)</f>
        <v>11.494583847525023</v>
      </c>
      <c r="J66" s="301">
        <f>SUM('1.3.1 Insgesamt'!J65/'1.3.1 Insgesamt'!$F$65*100)</f>
        <v>8.9099136157959684</v>
      </c>
      <c r="K66" s="301">
        <f>SUM('1.3.1 Insgesamt'!K65/'1.3.1 Insgesamt'!$F$65*100)</f>
        <v>9.7394762100644439</v>
      </c>
      <c r="L66" s="301">
        <f>SUM('1.3.1 Insgesamt'!L65/'1.3.1 Insgesamt'!$F$65*100)</f>
        <v>4.8704236939531054</v>
      </c>
      <c r="M66" s="301">
        <f>SUM('1.3.1 Insgesamt'!M65/'1.3.1 Insgesamt'!$F$65*100)</f>
        <v>50.434663375839847</v>
      </c>
      <c r="N66" s="12">
        <v>44</v>
      </c>
    </row>
    <row r="67" spans="1:14" x14ac:dyDescent="0.15">
      <c r="A67" s="21">
        <v>45</v>
      </c>
      <c r="B67" s="20"/>
      <c r="C67" s="481" t="s">
        <v>254</v>
      </c>
      <c r="D67" s="481"/>
      <c r="E67" s="481"/>
      <c r="F67" s="41">
        <f>SUM('1.3.1 Insgesamt'!F66)</f>
        <v>296098</v>
      </c>
      <c r="G67" s="318">
        <v>100</v>
      </c>
      <c r="H67" s="301">
        <f>SUM('1.3.1 Insgesamt'!H66/'1.3.1 Insgesamt'!$F$66*100)</f>
        <v>38.30319691453505</v>
      </c>
      <c r="I67" s="301">
        <f>SUM('1.3.1 Insgesamt'!I66/'1.3.1 Insgesamt'!$F$66*100)</f>
        <v>15.994029003910867</v>
      </c>
      <c r="J67" s="301">
        <f>SUM('1.3.1 Insgesamt'!J66/'1.3.1 Insgesamt'!$F$66*100)</f>
        <v>6.6629967105485344</v>
      </c>
      <c r="K67" s="301">
        <f>SUM('1.3.1 Insgesamt'!K66/'1.3.1 Insgesamt'!$F$66*100)</f>
        <v>19.348323865747151</v>
      </c>
      <c r="L67" s="301">
        <f>SUM('1.3.1 Insgesamt'!L66/'1.3.1 Insgesamt'!$F$66*100)</f>
        <v>4.7028348722382454</v>
      </c>
      <c r="M67" s="301">
        <f>SUM('1.3.1 Insgesamt'!M66/'1.3.1 Insgesamt'!$F$66*100)</f>
        <v>14.988618633020149</v>
      </c>
      <c r="N67" s="12">
        <v>45</v>
      </c>
    </row>
    <row r="68" spans="1:14" x14ac:dyDescent="0.15">
      <c r="A68" s="21">
        <v>46</v>
      </c>
      <c r="B68" s="20"/>
      <c r="C68" s="481" t="s">
        <v>255</v>
      </c>
      <c r="D68" s="481"/>
      <c r="E68" s="481"/>
      <c r="F68" s="41">
        <f>SUM('1.3.1 Insgesamt'!F67)</f>
        <v>72118</v>
      </c>
      <c r="G68" s="318">
        <v>100</v>
      </c>
      <c r="H68" s="301">
        <f>SUM('1.3.1 Insgesamt'!H67/'1.3.1 Insgesamt'!$F$67*100)</f>
        <v>15.484345101084335</v>
      </c>
      <c r="I68" s="301">
        <f>SUM('1.3.1 Insgesamt'!I67/'1.3.1 Insgesamt'!$F$67*100)</f>
        <v>14.585817687678526</v>
      </c>
      <c r="J68" s="301">
        <f>SUM('1.3.1 Insgesamt'!J67/'1.3.1 Insgesamt'!$F$67*100)</f>
        <v>11.246845447738428</v>
      </c>
      <c r="K68" s="301">
        <f>SUM('1.3.1 Insgesamt'!K67/'1.3.1 Insgesamt'!$F$67*100)</f>
        <v>16.173493441304529</v>
      </c>
      <c r="L68" s="301">
        <f>SUM('1.3.1 Insgesamt'!L67/'1.3.1 Insgesamt'!$F$67*100)</f>
        <v>8.5512632075210071</v>
      </c>
      <c r="M68" s="301">
        <f>SUM('1.3.1 Insgesamt'!M67/'1.3.1 Insgesamt'!$F$67*100)</f>
        <v>33.958235114673172</v>
      </c>
      <c r="N68" s="12">
        <v>46</v>
      </c>
    </row>
    <row r="69" spans="1:14" x14ac:dyDescent="0.15">
      <c r="A69" s="21">
        <v>47</v>
      </c>
      <c r="B69" s="20"/>
      <c r="C69" s="481" t="s">
        <v>256</v>
      </c>
      <c r="D69" s="481"/>
      <c r="E69" s="481"/>
      <c r="F69" s="41">
        <f>SUM('1.3.1 Insgesamt'!F68)</f>
        <v>189929</v>
      </c>
      <c r="G69" s="318">
        <v>100</v>
      </c>
      <c r="H69" s="301">
        <f>SUM('1.3.1 Insgesamt'!H68/'1.3.1 Insgesamt'!$F$68*100)</f>
        <v>65.770366821285847</v>
      </c>
      <c r="I69" s="301">
        <f>SUM('1.3.1 Insgesamt'!I68/'1.3.1 Insgesamt'!$F$68*100)</f>
        <v>17.005828493805581</v>
      </c>
      <c r="J69" s="301">
        <f>SUM('1.3.1 Insgesamt'!J68/'1.3.1 Insgesamt'!$F$68*100)</f>
        <v>7.2047975822544217</v>
      </c>
      <c r="K69" s="301">
        <f>SUM('1.3.1 Insgesamt'!K68/'1.3.1 Insgesamt'!$F$68*100)</f>
        <v>5.0297742840745752</v>
      </c>
      <c r="L69" s="301">
        <f>SUM('1.3.1 Insgesamt'!L68/'1.3.1 Insgesamt'!$F$68*100)</f>
        <v>1.4336936434141179</v>
      </c>
      <c r="M69" s="301">
        <f>SUM('1.3.1 Insgesamt'!M68/'1.3.1 Insgesamt'!$F$68*100)</f>
        <v>3.5555391751654564</v>
      </c>
      <c r="N69" s="12">
        <v>47</v>
      </c>
    </row>
    <row r="70" spans="1:14" x14ac:dyDescent="0.15">
      <c r="A70" s="21">
        <v>48</v>
      </c>
      <c r="B70" s="20"/>
      <c r="C70" s="481" t="s">
        <v>257</v>
      </c>
      <c r="D70" s="481"/>
      <c r="E70" s="481"/>
      <c r="F70" s="41">
        <f>SUM('1.3.1 Insgesamt'!F69)</f>
        <v>72360</v>
      </c>
      <c r="G70" s="318">
        <v>100</v>
      </c>
      <c r="H70" s="301">
        <f>SUM('1.3.1 Insgesamt'!H69/'1.3.1 Insgesamt'!$F$69*100)</f>
        <v>47.06467661691542</v>
      </c>
      <c r="I70" s="301">
        <f>SUM('1.3.1 Insgesamt'!I69/'1.3.1 Insgesamt'!$F$69*100)</f>
        <v>22.042564953012715</v>
      </c>
      <c r="J70" s="301">
        <f>SUM('1.3.1 Insgesamt'!J69/'1.3.1 Insgesamt'!$F$69*100)</f>
        <v>11.988667772249862</v>
      </c>
      <c r="K70" s="301">
        <f>SUM('1.3.1 Insgesamt'!K69/'1.3.1 Insgesamt'!$F$69*100)</f>
        <v>7.8302929795467104</v>
      </c>
      <c r="L70" s="301">
        <f>SUM('1.3.1 Insgesamt'!L69/'1.3.1 Insgesamt'!$F$69*100)</f>
        <v>3.0790491984521835</v>
      </c>
      <c r="M70" s="301">
        <f>SUM('1.3.1 Insgesamt'!M69/'1.3.1 Insgesamt'!$F$69*100)</f>
        <v>7.9947484798231061</v>
      </c>
      <c r="N70" s="12">
        <v>48</v>
      </c>
    </row>
    <row r="71" spans="1:14" x14ac:dyDescent="0.15">
      <c r="A71" s="21">
        <v>49</v>
      </c>
      <c r="B71" s="20"/>
      <c r="C71" s="481" t="s">
        <v>258</v>
      </c>
      <c r="D71" s="481"/>
      <c r="E71" s="481"/>
      <c r="F71" s="41">
        <f>SUM('1.3.1 Insgesamt'!F70)</f>
        <v>75166</v>
      </c>
      <c r="G71" s="318">
        <v>100</v>
      </c>
      <c r="H71" s="301">
        <f>SUM('1.3.1 Insgesamt'!H70/'1.3.1 Insgesamt'!$F$70*100)</f>
        <v>27.725301333049519</v>
      </c>
      <c r="I71" s="301">
        <f>SUM('1.3.1 Insgesamt'!I70/'1.3.1 Insgesamt'!$F$70*100)</f>
        <v>13.826730170555837</v>
      </c>
      <c r="J71" s="301">
        <f>SUM('1.3.1 Insgesamt'!J70/'1.3.1 Insgesamt'!$F$70*100)</f>
        <v>8.3960833355506477</v>
      </c>
      <c r="K71" s="301">
        <f>SUM('1.3.1 Insgesamt'!K70/'1.3.1 Insgesamt'!$F$70*100)</f>
        <v>16.236064177952798</v>
      </c>
      <c r="L71" s="301">
        <f>SUM('1.3.1 Insgesamt'!L70/'1.3.1 Insgesamt'!$F$70*100)</f>
        <v>3.6851768086634915</v>
      </c>
      <c r="M71" s="301">
        <f>SUM('1.3.1 Insgesamt'!M70/'1.3.1 Insgesamt'!$F$70*100)</f>
        <v>30.130644174227712</v>
      </c>
      <c r="N71" s="12">
        <v>49</v>
      </c>
    </row>
    <row r="72" spans="1:14" x14ac:dyDescent="0.15">
      <c r="A72" s="21">
        <v>50</v>
      </c>
      <c r="B72" s="20"/>
      <c r="C72" s="481" t="s">
        <v>259</v>
      </c>
      <c r="D72" s="481"/>
      <c r="E72" s="481"/>
      <c r="F72" s="41">
        <f>SUM('1.3.1 Insgesamt'!F71)</f>
        <v>21598</v>
      </c>
      <c r="G72" s="318">
        <v>100</v>
      </c>
      <c r="H72" s="301">
        <f>SUM('1.3.1 Insgesamt'!H71/'1.3.1 Insgesamt'!$F$71*100)</f>
        <v>18.858227613667932</v>
      </c>
      <c r="I72" s="301">
        <f>SUM('1.3.1 Insgesamt'!I71/'1.3.1 Insgesamt'!$F$71*100)</f>
        <v>14.19575886656172</v>
      </c>
      <c r="J72" s="301">
        <f>SUM('1.3.1 Insgesamt'!J71/'1.3.1 Insgesamt'!$F$71*100)</f>
        <v>11.139920362996573</v>
      </c>
      <c r="K72" s="301">
        <f>SUM('1.3.1 Insgesamt'!K71/'1.3.1 Insgesamt'!$F$71*100)</f>
        <v>13.158625798685064</v>
      </c>
      <c r="L72" s="301">
        <f>SUM('1.3.1 Insgesamt'!L71/'1.3.1 Insgesamt'!$F$71*100)</f>
        <v>5.7690526900638952</v>
      </c>
      <c r="M72" s="301">
        <f>SUM('1.3.1 Insgesamt'!M71/'1.3.1 Insgesamt'!$F$71*100)</f>
        <v>36.878414668024817</v>
      </c>
      <c r="N72" s="12">
        <v>50</v>
      </c>
    </row>
    <row r="73" spans="1:14" ht="8.25" customHeight="1" x14ac:dyDescent="0.15">
      <c r="A73" s="21">
        <v>51</v>
      </c>
      <c r="B73" s="20"/>
      <c r="C73" s="20"/>
      <c r="D73" s="20"/>
      <c r="E73" s="147" t="s">
        <v>224</v>
      </c>
      <c r="F73" s="193">
        <f>SUM('1.3.1 Insgesamt'!F72)</f>
        <v>2003278</v>
      </c>
      <c r="G73" s="319">
        <v>100</v>
      </c>
      <c r="H73" s="302">
        <f>SUM('1.3.1 Insgesamt'!H72/'1.3.1 Insgesamt'!$F$72*100)</f>
        <v>32.20441696060157</v>
      </c>
      <c r="I73" s="302">
        <f>SUM('1.3.1 Insgesamt'!I72/'1.3.1 Insgesamt'!$F$72*100)</f>
        <v>15.823265667570851</v>
      </c>
      <c r="J73" s="302">
        <f>SUM('1.3.1 Insgesamt'!J72/'1.3.1 Insgesamt'!$F$72*100)</f>
        <v>9.9299248531656623</v>
      </c>
      <c r="K73" s="302">
        <f>SUM('1.3.1 Insgesamt'!K72/'1.3.1 Insgesamt'!$F$72*100)</f>
        <v>13.797535838760272</v>
      </c>
      <c r="L73" s="302">
        <f>SUM('1.3.1 Insgesamt'!L72/'1.3.1 Insgesamt'!$F$72*100)</f>
        <v>5.1318888342007449</v>
      </c>
      <c r="M73" s="302">
        <f>SUM('1.3.1 Insgesamt'!M72/'1.3.1 Insgesamt'!$F$72*100)</f>
        <v>23.112967845700897</v>
      </c>
      <c r="N73" s="12">
        <v>51</v>
      </c>
    </row>
    <row r="74" spans="1:14" ht="7.5" customHeight="1" x14ac:dyDescent="0.15">
      <c r="A74" s="21"/>
      <c r="B74" s="36" t="s">
        <v>91</v>
      </c>
      <c r="C74" s="5"/>
      <c r="D74" s="5"/>
      <c r="E74" s="5"/>
      <c r="F74" s="41"/>
      <c r="G74" s="47"/>
      <c r="H74" s="190"/>
      <c r="I74" s="190"/>
      <c r="J74" s="190"/>
      <c r="K74" s="190"/>
      <c r="L74" s="190"/>
      <c r="M74" s="190"/>
      <c r="N74" s="7"/>
    </row>
    <row r="75" spans="1:14" ht="7.5" customHeight="1" x14ac:dyDescent="0.15">
      <c r="A75" s="21"/>
      <c r="B75" s="36" t="s">
        <v>500</v>
      </c>
      <c r="C75" s="20"/>
      <c r="D75" s="20"/>
      <c r="E75" s="5"/>
      <c r="F75" s="41"/>
      <c r="G75" s="47"/>
      <c r="H75" s="190"/>
      <c r="I75" s="190"/>
      <c r="J75" s="190"/>
      <c r="K75" s="190"/>
      <c r="L75" s="190"/>
      <c r="M75" s="190"/>
      <c r="N75" s="7"/>
    </row>
    <row r="76" spans="1:14" x14ac:dyDescent="0.15">
      <c r="A76" s="21">
        <v>52</v>
      </c>
      <c r="B76" s="20"/>
      <c r="C76" s="481" t="s">
        <v>260</v>
      </c>
      <c r="D76" s="481"/>
      <c r="E76" s="481"/>
      <c r="F76" s="41">
        <f>SUM('1.3.1 Insgesamt'!F75)</f>
        <v>16385</v>
      </c>
      <c r="G76" s="318">
        <v>100</v>
      </c>
      <c r="H76" s="301">
        <f>SUM('1.3.1 Insgesamt'!H75/'1.3.1 Insgesamt'!$F$75*100)</f>
        <v>1.5929203539823009</v>
      </c>
      <c r="I76" s="301">
        <f>SUM('1.3.1 Insgesamt'!I75/'1.3.1 Insgesamt'!$F$75*100)</f>
        <v>1.5807140677448885</v>
      </c>
      <c r="J76" s="301">
        <f>SUM('1.3.1 Insgesamt'!J75/'1.3.1 Insgesamt'!$F$75*100)</f>
        <v>2.5694232529752821</v>
      </c>
      <c r="K76" s="301">
        <f>SUM('1.3.1 Insgesamt'!K75/'1.3.1 Insgesamt'!$F$75*100)</f>
        <v>5.1022276472383279</v>
      </c>
      <c r="L76" s="301">
        <f>SUM('1.3.1 Insgesamt'!L75/'1.3.1 Insgesamt'!$F$75*100)</f>
        <v>2.8135489777235274</v>
      </c>
      <c r="M76" s="301">
        <f>SUM('1.3.1 Insgesamt'!M75/'1.3.1 Insgesamt'!$F$75*100)</f>
        <v>86.341165700335679</v>
      </c>
      <c r="N76" s="12">
        <v>52</v>
      </c>
    </row>
    <row r="77" spans="1:14" x14ac:dyDescent="0.15">
      <c r="A77" s="21">
        <v>53</v>
      </c>
      <c r="B77" s="20"/>
      <c r="C77" s="482" t="s">
        <v>108</v>
      </c>
      <c r="D77" s="482"/>
      <c r="E77" s="482"/>
      <c r="F77" s="41"/>
      <c r="G77" s="306"/>
      <c r="H77" s="301"/>
      <c r="I77" s="301"/>
      <c r="J77" s="304"/>
      <c r="K77" s="304"/>
      <c r="L77" s="304"/>
      <c r="M77" s="304"/>
      <c r="N77" s="12"/>
    </row>
    <row r="78" spans="1:14" x14ac:dyDescent="0.15">
      <c r="A78" s="21"/>
      <c r="B78" s="20"/>
      <c r="C78" s="483" t="s">
        <v>369</v>
      </c>
      <c r="D78" s="483"/>
      <c r="E78" s="484"/>
      <c r="F78" s="41">
        <f>SUM('1.3.1 Insgesamt'!F77)</f>
        <v>94731</v>
      </c>
      <c r="G78" s="318">
        <v>100</v>
      </c>
      <c r="H78" s="301">
        <f>SUM('1.3.1 Insgesamt'!H77/'1.3.1 Insgesamt'!$F$77*100)</f>
        <v>32.349494885517935</v>
      </c>
      <c r="I78" s="301">
        <f>SUM('1.3.1 Insgesamt'!I77/'1.3.1 Insgesamt'!$F$77*100)</f>
        <v>17.292121903072914</v>
      </c>
      <c r="J78" s="301">
        <f>SUM('1.3.1 Insgesamt'!J77/'1.3.1 Insgesamt'!$F$77*100)</f>
        <v>12.017185504217204</v>
      </c>
      <c r="K78" s="301">
        <f>SUM('1.3.1 Insgesamt'!K77/'1.3.1 Insgesamt'!$F$77*100)</f>
        <v>12.42254383464758</v>
      </c>
      <c r="L78" s="301">
        <f>SUM('1.3.1 Insgesamt'!L77/'1.3.1 Insgesamt'!$F$77*100)</f>
        <v>5.2094879184216358</v>
      </c>
      <c r="M78" s="301">
        <f>SUM('1.3.1 Insgesamt'!M77/'1.3.1 Insgesamt'!$F$77*100)</f>
        <v>20.709165954122728</v>
      </c>
      <c r="N78" s="12">
        <v>53</v>
      </c>
    </row>
    <row r="79" spans="1:14" x14ac:dyDescent="0.15">
      <c r="A79" s="21">
        <v>54</v>
      </c>
      <c r="B79" s="20"/>
      <c r="C79" s="482" t="s">
        <v>109</v>
      </c>
      <c r="D79" s="482"/>
      <c r="E79" s="482"/>
      <c r="F79" s="41"/>
      <c r="G79" s="306"/>
      <c r="H79" s="301"/>
      <c r="I79" s="301"/>
      <c r="J79" s="304"/>
      <c r="K79" s="304"/>
      <c r="L79" s="304"/>
      <c r="M79" s="304"/>
      <c r="N79" s="12"/>
    </row>
    <row r="80" spans="1:14" x14ac:dyDescent="0.15">
      <c r="A80" s="21"/>
      <c r="B80" s="20"/>
      <c r="C80" s="483" t="s">
        <v>369</v>
      </c>
      <c r="D80" s="483"/>
      <c r="E80" s="484"/>
      <c r="F80" s="41">
        <f>SUM('1.3.1 Insgesamt'!F79)</f>
        <v>52649</v>
      </c>
      <c r="G80" s="318">
        <v>100</v>
      </c>
      <c r="H80" s="301">
        <f>SUM('1.3.1 Insgesamt'!H79/'1.3.1 Insgesamt'!$F$79*100)</f>
        <v>14.268077266424815</v>
      </c>
      <c r="I80" s="301">
        <f>SUM('1.3.1 Insgesamt'!I79/'1.3.1 Insgesamt'!$F$79*100)</f>
        <v>10.541510759938461</v>
      </c>
      <c r="J80" s="301">
        <f>SUM('1.3.1 Insgesamt'!J79/'1.3.1 Insgesamt'!$F$79*100)</f>
        <v>10.079963532070884</v>
      </c>
      <c r="K80" s="301">
        <f>SUM('1.3.1 Insgesamt'!K79/'1.3.1 Insgesamt'!$F$79*100)</f>
        <v>13.814127523789626</v>
      </c>
      <c r="L80" s="301">
        <f>SUM('1.3.1 Insgesamt'!L79/'1.3.1 Insgesamt'!$F$79*100)</f>
        <v>6.8472335656897574</v>
      </c>
      <c r="M80" s="301">
        <f>SUM('1.3.1 Insgesamt'!M79/'1.3.1 Insgesamt'!$F$79*100)</f>
        <v>44.449087352086458</v>
      </c>
      <c r="N80" s="12">
        <v>54</v>
      </c>
    </row>
    <row r="81" spans="1:14" x14ac:dyDescent="0.15">
      <c r="A81" s="21">
        <v>55</v>
      </c>
      <c r="B81" s="20"/>
      <c r="C81" s="482" t="s">
        <v>105</v>
      </c>
      <c r="D81" s="482"/>
      <c r="E81" s="482"/>
      <c r="F81" s="41"/>
      <c r="G81" s="306"/>
      <c r="H81" s="189"/>
      <c r="I81" s="189"/>
      <c r="J81" s="190"/>
      <c r="K81" s="190"/>
      <c r="L81" s="190"/>
      <c r="M81" s="190"/>
      <c r="N81" s="12"/>
    </row>
    <row r="82" spans="1:14" x14ac:dyDescent="0.15">
      <c r="A82" s="21"/>
      <c r="B82" s="20"/>
      <c r="C82" s="482" t="s">
        <v>370</v>
      </c>
      <c r="D82" s="482"/>
      <c r="E82" s="485"/>
      <c r="F82" s="41"/>
      <c r="G82" s="306"/>
      <c r="H82" s="189"/>
      <c r="I82" s="189"/>
      <c r="J82" s="190"/>
      <c r="K82" s="190"/>
      <c r="L82" s="190"/>
      <c r="M82" s="190"/>
      <c r="N82" s="12"/>
    </row>
    <row r="83" spans="1:14" x14ac:dyDescent="0.15">
      <c r="A83" s="21"/>
      <c r="B83" s="20"/>
      <c r="C83" s="481" t="s">
        <v>283</v>
      </c>
      <c r="D83" s="481"/>
      <c r="E83" s="486"/>
      <c r="F83" s="41">
        <f>SUM('1.3.1 Insgesamt'!F82)</f>
        <v>253008</v>
      </c>
      <c r="G83" s="318">
        <v>100</v>
      </c>
      <c r="H83" s="301">
        <f>SUM('1.3.1 Insgesamt'!H82/'1.3.1 Insgesamt'!$F$82*100)</f>
        <v>17.540552077404666</v>
      </c>
      <c r="I83" s="301">
        <f>SUM('1.3.1 Insgesamt'!I82/'1.3.1 Insgesamt'!$F$82*100)</f>
        <v>9.5601720103712129</v>
      </c>
      <c r="J83" s="301">
        <f>SUM('1.3.1 Insgesamt'!J82/'1.3.1 Insgesamt'!$F$82*100)</f>
        <v>10.41903813318156</v>
      </c>
      <c r="K83" s="301">
        <f>SUM('1.3.1 Insgesamt'!K82/'1.3.1 Insgesamt'!$F$82*100)</f>
        <v>14.666334661354583</v>
      </c>
      <c r="L83" s="301">
        <f>SUM('1.3.1 Insgesamt'!L82/'1.3.1 Insgesamt'!$F$82*100)</f>
        <v>6.7768608107253518</v>
      </c>
      <c r="M83" s="301">
        <f>SUM('1.3.1 Insgesamt'!M82/'1.3.1 Insgesamt'!$F$82*100)</f>
        <v>41.037042306962626</v>
      </c>
      <c r="N83" s="12">
        <v>55</v>
      </c>
    </row>
    <row r="84" spans="1:14" x14ac:dyDescent="0.15">
      <c r="A84" s="21">
        <v>56</v>
      </c>
      <c r="B84" s="20"/>
      <c r="C84" s="482" t="s">
        <v>105</v>
      </c>
      <c r="D84" s="482"/>
      <c r="E84" s="482"/>
      <c r="F84" s="41"/>
      <c r="G84" s="44"/>
      <c r="H84" s="189"/>
      <c r="I84" s="189"/>
      <c r="J84" s="190"/>
      <c r="K84" s="190"/>
      <c r="L84" s="190"/>
      <c r="M84" s="190"/>
      <c r="N84" s="12"/>
    </row>
    <row r="85" spans="1:14" x14ac:dyDescent="0.15">
      <c r="A85" s="21"/>
      <c r="B85" s="20"/>
      <c r="C85" s="481" t="s">
        <v>371</v>
      </c>
      <c r="D85" s="481"/>
      <c r="E85" s="486"/>
      <c r="F85" s="41">
        <f>SUM('1.3.1 Insgesamt'!F84)</f>
        <v>311101</v>
      </c>
      <c r="G85" s="318">
        <v>100</v>
      </c>
      <c r="H85" s="301">
        <f>SUM('1.3.1 Insgesamt'!H84/'1.3.1 Insgesamt'!$F$84*100)</f>
        <v>13.23621589130218</v>
      </c>
      <c r="I85" s="301">
        <f>SUM('1.3.1 Insgesamt'!I84/'1.3.1 Insgesamt'!$F$84*100)</f>
        <v>8.909646706375101</v>
      </c>
      <c r="J85" s="301">
        <f>SUM('1.3.1 Insgesamt'!J84/'1.3.1 Insgesamt'!$F$84*100)</f>
        <v>10.39115914124352</v>
      </c>
      <c r="K85" s="301">
        <f>SUM('1.3.1 Insgesamt'!K84/'1.3.1 Insgesamt'!$F$84*100)</f>
        <v>14.812231397520421</v>
      </c>
      <c r="L85" s="301">
        <f>SUM('1.3.1 Insgesamt'!L84/'1.3.1 Insgesamt'!$F$84*100)</f>
        <v>7.4001690769235715</v>
      </c>
      <c r="M85" s="301">
        <f>SUM('1.3.1 Insgesamt'!M84/'1.3.1 Insgesamt'!$F$84*100)</f>
        <v>45.250577786635212</v>
      </c>
      <c r="N85" s="12">
        <v>56</v>
      </c>
    </row>
    <row r="86" spans="1:14" x14ac:dyDescent="0.15">
      <c r="A86" s="21">
        <v>57</v>
      </c>
      <c r="B86" s="20"/>
      <c r="C86" s="481" t="s">
        <v>501</v>
      </c>
      <c r="D86" s="481"/>
      <c r="E86" s="481"/>
      <c r="F86" s="41">
        <f>SUM('1.3.1 Insgesamt'!F85)</f>
        <v>331027</v>
      </c>
      <c r="G86" s="318">
        <v>100</v>
      </c>
      <c r="H86" s="301">
        <f>SUM('1.3.1 Insgesamt'!H85/'1.3.1 Insgesamt'!$F$85*100)</f>
        <v>16.349119558223347</v>
      </c>
      <c r="I86" s="301">
        <f>SUM('1.3.1 Insgesamt'!I85/'1.3.1 Insgesamt'!$F$85*100)</f>
        <v>6.9906684349010799</v>
      </c>
      <c r="J86" s="301">
        <f>SUM('1.3.1 Insgesamt'!J85/'1.3.1 Insgesamt'!$F$85*100)</f>
        <v>9.6103943182882361</v>
      </c>
      <c r="K86" s="301">
        <f>SUM('1.3.1 Insgesamt'!K85/'1.3.1 Insgesamt'!$F$85*100)</f>
        <v>19.358239660208987</v>
      </c>
      <c r="L86" s="301">
        <f>SUM('1.3.1 Insgesamt'!L85/'1.3.1 Insgesamt'!$F$85*100)</f>
        <v>3.5516740326317788</v>
      </c>
      <c r="M86" s="301">
        <f>SUM('1.3.1 Insgesamt'!M85/'1.3.1 Insgesamt'!$F$85*100)</f>
        <v>44.139903995746572</v>
      </c>
      <c r="N86" s="12">
        <v>57</v>
      </c>
    </row>
    <row r="87" spans="1:14" x14ac:dyDescent="0.15">
      <c r="A87" s="21">
        <v>58</v>
      </c>
      <c r="B87" s="20"/>
      <c r="C87" s="481" t="s">
        <v>261</v>
      </c>
      <c r="D87" s="481"/>
      <c r="E87" s="481"/>
      <c r="F87" s="41">
        <f>SUM('1.3.1 Insgesamt'!F86)</f>
        <v>218801</v>
      </c>
      <c r="G87" s="318">
        <v>100</v>
      </c>
      <c r="H87" s="301">
        <f>SUM('1.3.1 Insgesamt'!H86/'1.3.1 Insgesamt'!$F$86*100)</f>
        <v>42.019460605755917</v>
      </c>
      <c r="I87" s="301">
        <f>SUM('1.3.1 Insgesamt'!I86/'1.3.1 Insgesamt'!$F$86*100)</f>
        <v>16.892061736463727</v>
      </c>
      <c r="J87" s="301">
        <f>SUM('1.3.1 Insgesamt'!J86/'1.3.1 Insgesamt'!$F$86*100)</f>
        <v>12.310729841271293</v>
      </c>
      <c r="K87" s="301">
        <f>SUM('1.3.1 Insgesamt'!K86/'1.3.1 Insgesamt'!$F$86*100)</f>
        <v>13.161731436327987</v>
      </c>
      <c r="L87" s="301">
        <f>SUM('1.3.1 Insgesamt'!L86/'1.3.1 Insgesamt'!$F$86*100)</f>
        <v>3.1955978263353462</v>
      </c>
      <c r="M87" s="301">
        <f>SUM('1.3.1 Insgesamt'!M86/'1.3.1 Insgesamt'!$F$86*100)</f>
        <v>12.420418553845732</v>
      </c>
      <c r="N87" s="12">
        <v>58</v>
      </c>
    </row>
    <row r="88" spans="1:14" x14ac:dyDescent="0.15">
      <c r="A88" s="21">
        <v>59</v>
      </c>
      <c r="B88" s="20"/>
      <c r="C88" s="481" t="s">
        <v>262</v>
      </c>
      <c r="D88" s="481"/>
      <c r="E88" s="481"/>
      <c r="F88" s="41">
        <f>SUM('1.3.1 Insgesamt'!F87)</f>
        <v>420279</v>
      </c>
      <c r="G88" s="318">
        <v>100</v>
      </c>
      <c r="H88" s="301">
        <f>SUM('1.3.1 Insgesamt'!H87/'1.3.1 Insgesamt'!$F$87*100)</f>
        <v>62.513949067167282</v>
      </c>
      <c r="I88" s="301">
        <f>SUM('1.3.1 Insgesamt'!I87/'1.3.1 Insgesamt'!$F$87*100)</f>
        <v>17.421284432484136</v>
      </c>
      <c r="J88" s="301">
        <f>SUM('1.3.1 Insgesamt'!J87/'1.3.1 Insgesamt'!$F$87*100)</f>
        <v>8.4396317684205009</v>
      </c>
      <c r="K88" s="301">
        <f>SUM('1.3.1 Insgesamt'!K87/'1.3.1 Insgesamt'!$F$87*100)</f>
        <v>5.7507036992093346</v>
      </c>
      <c r="L88" s="301">
        <f>SUM('1.3.1 Insgesamt'!L87/'1.3.1 Insgesamt'!$F$87*100)</f>
        <v>1.6857849190656682</v>
      </c>
      <c r="M88" s="301">
        <f>SUM('1.3.1 Insgesamt'!M87/'1.3.1 Insgesamt'!$F$87*100)</f>
        <v>4.188646113653073</v>
      </c>
      <c r="N88" s="12">
        <v>59</v>
      </c>
    </row>
    <row r="89" spans="1:14" x14ac:dyDescent="0.15">
      <c r="A89" s="21">
        <v>60</v>
      </c>
      <c r="B89" s="20"/>
      <c r="C89" s="481" t="s">
        <v>263</v>
      </c>
      <c r="D89" s="481"/>
      <c r="E89" s="481"/>
      <c r="F89" s="41">
        <f>SUM('1.3.1 Insgesamt'!F88)</f>
        <v>58995</v>
      </c>
      <c r="G89" s="318">
        <v>100</v>
      </c>
      <c r="H89" s="301">
        <f>SUM('1.3.1 Insgesamt'!H88/'1.3.1 Insgesamt'!$F$88*100)</f>
        <v>33.884227476904819</v>
      </c>
      <c r="I89" s="301">
        <f>SUM('1.3.1 Insgesamt'!I88/'1.3.1 Insgesamt'!$F$88*100)</f>
        <v>19.849139757606576</v>
      </c>
      <c r="J89" s="301">
        <f>SUM('1.3.1 Insgesamt'!J88/'1.3.1 Insgesamt'!$F$88*100)</f>
        <v>15.026697177726925</v>
      </c>
      <c r="K89" s="301">
        <f>SUM('1.3.1 Insgesamt'!K88/'1.3.1 Insgesamt'!$F$88*100)</f>
        <v>13.494363929146539</v>
      </c>
      <c r="L89" s="301">
        <f>SUM('1.3.1 Insgesamt'!L88/'1.3.1 Insgesamt'!$F$88*100)</f>
        <v>4.6783625730994149</v>
      </c>
      <c r="M89" s="301">
        <f>SUM('1.3.1 Insgesamt'!M88/'1.3.1 Insgesamt'!$F$88*100)</f>
        <v>13.067209085515721</v>
      </c>
      <c r="N89" s="12">
        <v>60</v>
      </c>
    </row>
    <row r="90" spans="1:14" ht="8.25" customHeight="1" x14ac:dyDescent="0.15">
      <c r="A90" s="21">
        <v>61</v>
      </c>
      <c r="B90" s="20"/>
      <c r="C90" s="20"/>
      <c r="D90" s="20"/>
      <c r="E90" s="147" t="s">
        <v>224</v>
      </c>
      <c r="F90" s="193">
        <f>SUM('1.3.1 Insgesamt'!F89)</f>
        <v>1756976</v>
      </c>
      <c r="G90" s="319">
        <v>100</v>
      </c>
      <c r="H90" s="302">
        <f>SUM('1.3.1 Insgesamt'!H89/'1.3.1 Insgesamt'!$F$89*100)</f>
        <v>31.460702935042939</v>
      </c>
      <c r="I90" s="302">
        <f>SUM('1.3.1 Insgesamt'!I89/'1.3.1 Insgesamt'!$F$89*100)</f>
        <v>12.471712761016656</v>
      </c>
      <c r="J90" s="302">
        <f>SUM('1.3.1 Insgesamt'!J89/'1.3.1 Insgesamt'!$F$89*100)</f>
        <v>10.181357058946736</v>
      </c>
      <c r="K90" s="302">
        <f>SUM('1.3.1 Insgesamt'!K89/'1.3.1 Insgesamt'!$F$89*100)</f>
        <v>12.981053810638279</v>
      </c>
      <c r="L90" s="302">
        <f>SUM('1.3.1 Insgesamt'!L89/'1.3.1 Insgesamt'!$F$89*100)</f>
        <v>4.4259568713516861</v>
      </c>
      <c r="M90" s="302">
        <f>SUM('1.3.1 Insgesamt'!M89/'1.3.1 Insgesamt'!$F$89*100)</f>
        <v>28.479216563003707</v>
      </c>
      <c r="N90" s="12">
        <v>61</v>
      </c>
    </row>
    <row r="91" spans="1:14" ht="7.5" customHeight="1" x14ac:dyDescent="0.15">
      <c r="A91" s="21"/>
      <c r="B91" s="36" t="s">
        <v>266</v>
      </c>
      <c r="C91" s="20"/>
      <c r="D91" s="20"/>
      <c r="E91" s="5"/>
      <c r="F91" s="41"/>
      <c r="G91" s="47"/>
      <c r="H91" s="190"/>
      <c r="I91" s="190"/>
      <c r="J91" s="190"/>
      <c r="K91" s="190"/>
      <c r="L91" s="190"/>
      <c r="M91" s="190"/>
      <c r="N91" s="7"/>
    </row>
    <row r="92" spans="1:14" x14ac:dyDescent="0.15">
      <c r="A92" s="21">
        <v>62</v>
      </c>
      <c r="B92" s="20"/>
      <c r="C92" s="481" t="s">
        <v>264</v>
      </c>
      <c r="D92" s="481"/>
      <c r="E92" s="481"/>
      <c r="F92" s="41">
        <f>SUM('1.3.1 Insgesamt'!F91)</f>
        <v>29053</v>
      </c>
      <c r="G92" s="318">
        <v>100</v>
      </c>
      <c r="H92" s="301">
        <f>SUM('1.3.1 Insgesamt'!H91/'1.3.1 Insgesamt'!$F$91*100)</f>
        <v>66.69534987780952</v>
      </c>
      <c r="I92" s="301">
        <f>SUM('1.3.1 Insgesamt'!I91/'1.3.1 Insgesamt'!$F$91*100)</f>
        <v>13.220665679964203</v>
      </c>
      <c r="J92" s="301">
        <f>SUM('1.3.1 Insgesamt'!J91/'1.3.1 Insgesamt'!$F$91*100)</f>
        <v>6.5191202285478269</v>
      </c>
      <c r="K92" s="301">
        <f>SUM('1.3.1 Insgesamt'!K91/'1.3.1 Insgesamt'!$F$91*100)</f>
        <v>5.3040994045365366</v>
      </c>
      <c r="L92" s="301">
        <f>SUM('1.3.1 Insgesamt'!L91/'1.3.1 Insgesamt'!$F$91*100)</f>
        <v>2.9084776098853817</v>
      </c>
      <c r="M92" s="301">
        <f>SUM('1.3.1 Insgesamt'!M91/'1.3.1 Insgesamt'!$F$91*100)</f>
        <v>5.3522871992565317</v>
      </c>
      <c r="N92" s="12">
        <v>62</v>
      </c>
    </row>
    <row r="93" spans="1:14" x14ac:dyDescent="0.15">
      <c r="A93" s="21">
        <v>63</v>
      </c>
      <c r="B93" s="20"/>
      <c r="C93" s="481" t="s">
        <v>265</v>
      </c>
      <c r="D93" s="481"/>
      <c r="E93" s="481"/>
      <c r="F93" s="41">
        <f>SUM('1.3.1 Insgesamt'!F92)</f>
        <v>1498632</v>
      </c>
      <c r="G93" s="318">
        <v>100</v>
      </c>
      <c r="H93" s="301">
        <f>SUM('1.3.1 Insgesamt'!H92/'1.3.1 Insgesamt'!$F$92*100)</f>
        <v>33.007703025158946</v>
      </c>
      <c r="I93" s="301">
        <f>SUM('1.3.1 Insgesamt'!I92/'1.3.1 Insgesamt'!$F$92*100)</f>
        <v>14.725696501876378</v>
      </c>
      <c r="J93" s="301">
        <f>SUM('1.3.1 Insgesamt'!J92/'1.3.1 Insgesamt'!$F$92*100)</f>
        <v>10.698490356538496</v>
      </c>
      <c r="K93" s="301">
        <f>SUM('1.3.1 Insgesamt'!K92/'1.3.1 Insgesamt'!$F$92*100)</f>
        <v>12.196723411751517</v>
      </c>
      <c r="L93" s="301">
        <f>SUM('1.3.1 Insgesamt'!L92/'1.3.1 Insgesamt'!$F$92*100)</f>
        <v>5.0201116751810986</v>
      </c>
      <c r="M93" s="301">
        <f>SUM('1.3.1 Insgesamt'!M92/'1.3.1 Insgesamt'!$F$92*100)</f>
        <v>24.351275029493564</v>
      </c>
      <c r="N93" s="12">
        <v>63</v>
      </c>
    </row>
    <row r="94" spans="1:14" x14ac:dyDescent="0.15">
      <c r="A94" s="21">
        <v>64</v>
      </c>
      <c r="B94" s="20"/>
      <c r="C94" s="20"/>
      <c r="D94" s="20"/>
      <c r="E94" s="147" t="s">
        <v>224</v>
      </c>
      <c r="F94" s="193">
        <f>SUM('1.3.1 Insgesamt'!F93)</f>
        <v>1527685</v>
      </c>
      <c r="G94" s="319">
        <v>100</v>
      </c>
      <c r="H94" s="302">
        <f>SUM('1.3.1 Insgesamt'!H93/'1.3.1 Insgesamt'!$F$93*100)</f>
        <v>33.6483633733394</v>
      </c>
      <c r="I94" s="302">
        <f>SUM('1.3.1 Insgesamt'!I93/'1.3.1 Insgesamt'!$F$93*100)</f>
        <v>14.697074331423035</v>
      </c>
      <c r="J94" s="302">
        <f>SUM('1.3.1 Insgesamt'!J93/'1.3.1 Insgesamt'!$F$93*100)</f>
        <v>10.619008499788896</v>
      </c>
      <c r="K94" s="302">
        <f>SUM('1.3.1 Insgesamt'!K93/'1.3.1 Insgesamt'!$F$93*100)</f>
        <v>12.065641804429578</v>
      </c>
      <c r="L94" s="302">
        <f>SUM('1.3.1 Insgesamt'!L93/'1.3.1 Insgesamt'!$F$93*100)</f>
        <v>4.9799533280748323</v>
      </c>
      <c r="M94" s="302">
        <f>SUM('1.3.1 Insgesamt'!M93/'1.3.1 Insgesamt'!$F$93*100)</f>
        <v>23.989958662944257</v>
      </c>
      <c r="N94" s="12">
        <v>64</v>
      </c>
    </row>
    <row r="95" spans="1:14" ht="6" customHeight="1" x14ac:dyDescent="0.15">
      <c r="A95" s="21"/>
      <c r="B95" s="20"/>
      <c r="C95" s="20"/>
      <c r="D95" s="20"/>
      <c r="E95" s="5"/>
      <c r="F95" s="41"/>
      <c r="G95" s="306"/>
      <c r="H95" s="301"/>
      <c r="I95" s="301"/>
      <c r="J95" s="304"/>
      <c r="K95" s="304"/>
      <c r="L95" s="304"/>
      <c r="M95" s="304"/>
      <c r="N95" s="7"/>
    </row>
    <row r="96" spans="1:14" x14ac:dyDescent="0.15">
      <c r="A96" s="21">
        <v>65</v>
      </c>
      <c r="B96" s="20"/>
      <c r="C96" s="20"/>
      <c r="D96" s="20"/>
      <c r="E96" s="147" t="s">
        <v>219</v>
      </c>
      <c r="F96" s="193">
        <f>SUM('1.3.1 Insgesamt'!F95)</f>
        <v>7902960</v>
      </c>
      <c r="G96" s="319">
        <v>100</v>
      </c>
      <c r="H96" s="302">
        <f>SUM('1.3.1 Insgesamt'!H95/'1.3.1 Insgesamt'!$F$95*100)</f>
        <v>33.30700142731331</v>
      </c>
      <c r="I96" s="302">
        <f>SUM('1.3.1 Insgesamt'!I95/'1.3.1 Insgesamt'!$F$95*100)</f>
        <v>15.399761608308784</v>
      </c>
      <c r="J96" s="302">
        <f>SUM('1.3.1 Insgesamt'!J95/'1.3.1 Insgesamt'!$F$95*100)</f>
        <v>10.860766092704505</v>
      </c>
      <c r="K96" s="302">
        <f>SUM('1.3.1 Insgesamt'!K95/'1.3.1 Insgesamt'!$F$95*100)</f>
        <v>12.175425410226042</v>
      </c>
      <c r="L96" s="302">
        <f>SUM('1.3.1 Insgesamt'!L95/'1.3.1 Insgesamt'!$F$95*100)</f>
        <v>5.0193598347960764</v>
      </c>
      <c r="M96" s="302">
        <f>SUM('1.3.1 Insgesamt'!M95/'1.3.1 Insgesamt'!$F$95*100)</f>
        <v>23.237685626651281</v>
      </c>
      <c r="N96" s="12">
        <v>65</v>
      </c>
    </row>
    <row r="97" spans="8:13" x14ac:dyDescent="0.15">
      <c r="H97" s="11"/>
      <c r="I97" s="11"/>
      <c r="J97" s="11"/>
      <c r="K97" s="11"/>
      <c r="L97" s="11"/>
      <c r="M97" s="11"/>
    </row>
    <row r="98" spans="8:13" x14ac:dyDescent="0.15">
      <c r="H98" s="11"/>
      <c r="I98" s="11"/>
      <c r="J98" s="11"/>
      <c r="K98" s="11"/>
      <c r="L98" s="11"/>
      <c r="M98" s="11"/>
    </row>
    <row r="99" spans="8:13" x14ac:dyDescent="0.15">
      <c r="H99" s="11"/>
      <c r="I99" s="11"/>
      <c r="J99" s="11"/>
      <c r="K99" s="11"/>
      <c r="L99" s="11"/>
      <c r="M99" s="11"/>
    </row>
    <row r="100" spans="8:13" x14ac:dyDescent="0.15">
      <c r="H100" s="11"/>
      <c r="I100" s="11"/>
      <c r="J100" s="11"/>
      <c r="K100" s="11"/>
      <c r="L100" s="11"/>
      <c r="M100" s="11"/>
    </row>
    <row r="101" spans="8:13" x14ac:dyDescent="0.15">
      <c r="H101" s="11"/>
      <c r="I101" s="11"/>
      <c r="J101" s="11"/>
      <c r="K101" s="11"/>
      <c r="L101" s="11"/>
      <c r="M101" s="11"/>
    </row>
  </sheetData>
  <mergeCells count="75">
    <mergeCell ref="C77:E77"/>
    <mergeCell ref="C86:E86"/>
    <mergeCell ref="C93:E93"/>
    <mergeCell ref="C87:E87"/>
    <mergeCell ref="C88:E88"/>
    <mergeCell ref="C89:E89"/>
    <mergeCell ref="C92:E92"/>
    <mergeCell ref="C78:E78"/>
    <mergeCell ref="C85:E85"/>
    <mergeCell ref="C79:E79"/>
    <mergeCell ref="C81:E81"/>
    <mergeCell ref="C80:E80"/>
    <mergeCell ref="C82:E82"/>
    <mergeCell ref="C83:E83"/>
    <mergeCell ref="C84:E84"/>
    <mergeCell ref="C69:E69"/>
    <mergeCell ref="C70:E70"/>
    <mergeCell ref="C71:E71"/>
    <mergeCell ref="C72:E72"/>
    <mergeCell ref="C76:E76"/>
    <mergeCell ref="C64:E64"/>
    <mergeCell ref="C65:E65"/>
    <mergeCell ref="C66:E66"/>
    <mergeCell ref="C67:E67"/>
    <mergeCell ref="C68:E68"/>
    <mergeCell ref="C59:E59"/>
    <mergeCell ref="C60:E60"/>
    <mergeCell ref="C61:E61"/>
    <mergeCell ref="C62:E62"/>
    <mergeCell ref="C63:E63"/>
    <mergeCell ref="C52:E52"/>
    <mergeCell ref="C47:E47"/>
    <mergeCell ref="C53:E53"/>
    <mergeCell ref="C57:E57"/>
    <mergeCell ref="C58:E58"/>
    <mergeCell ref="C43:E43"/>
    <mergeCell ref="C44:E44"/>
    <mergeCell ref="C45:E45"/>
    <mergeCell ref="C46:E46"/>
    <mergeCell ref="C51:E51"/>
    <mergeCell ref="C33:E33"/>
    <mergeCell ref="C36:E36"/>
    <mergeCell ref="C37:E37"/>
    <mergeCell ref="C38:E38"/>
    <mergeCell ref="C42:E42"/>
    <mergeCell ref="C23:E23"/>
    <mergeCell ref="C24:E24"/>
    <mergeCell ref="C25:E25"/>
    <mergeCell ref="C32:E32"/>
    <mergeCell ref="C26:E26"/>
    <mergeCell ref="C30:E30"/>
    <mergeCell ref="C31:E31"/>
    <mergeCell ref="A1:N1"/>
    <mergeCell ref="N6:N8"/>
    <mergeCell ref="H8:M8"/>
    <mergeCell ref="A6:A8"/>
    <mergeCell ref="F6:G7"/>
    <mergeCell ref="H6:M6"/>
    <mergeCell ref="B6:E8"/>
    <mergeCell ref="A3:G3"/>
    <mergeCell ref="H3:N3"/>
    <mergeCell ref="A2:G2"/>
    <mergeCell ref="H4:N4"/>
    <mergeCell ref="A4:G4"/>
    <mergeCell ref="H2:N2"/>
    <mergeCell ref="C12:E12"/>
    <mergeCell ref="C13:E13"/>
    <mergeCell ref="H10:N10"/>
    <mergeCell ref="C21:E21"/>
    <mergeCell ref="C22:E22"/>
    <mergeCell ref="C14:E14"/>
    <mergeCell ref="C15:E15"/>
    <mergeCell ref="C16:E16"/>
    <mergeCell ref="C17:E17"/>
    <mergeCell ref="C20:E20"/>
  </mergeCells>
  <phoneticPr fontId="7" type="noConversion"/>
  <hyperlinks>
    <hyperlink ref="A1" location="Inhaltsverzeichnis!A1" display="Inhaltsverzeichnis!A1"/>
    <hyperlink ref="A1:N1" location="Inhaltsverzeichnis!A1" display="Inhaltsverzeichnis!A1"/>
  </hyperlinks>
  <pageMargins left="0.9055118110236221" right="0.23622047244094491" top="0.31496062992125984" bottom="0.15748031496062992" header="0.27559055118110237" footer="0.15748031496062992"/>
  <pageSetup paperSize="9" scale="94" orientation="portrait" r:id="rId1"/>
  <headerFooter alignWithMargins="0"/>
  <colBreaks count="1" manualBreakCount="1">
    <brk id="7"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N100"/>
  <sheetViews>
    <sheetView showGridLines="0" zoomScaleNormal="100" workbookViewId="0">
      <selection sqref="A1:N1"/>
    </sheetView>
  </sheetViews>
  <sheetFormatPr baseColWidth="10" defaultColWidth="11.5703125" defaultRowHeight="9" x14ac:dyDescent="0.15"/>
  <cols>
    <col min="1" max="4" width="3.7109375" style="2" customWidth="1"/>
    <col min="5" max="5" width="50.7109375" style="2" customWidth="1"/>
    <col min="6" max="6" width="13" style="2" customWidth="1"/>
    <col min="7" max="7" width="8.7109375" style="2" customWidth="1"/>
    <col min="8" max="13" width="13" style="2" customWidth="1"/>
    <col min="14" max="14" width="4.85546875" style="2" customWidth="1"/>
    <col min="15" max="16384" width="11.5703125" style="2"/>
  </cols>
  <sheetData>
    <row r="1" spans="1:14" s="221" customFormat="1" ht="12.75" x14ac:dyDescent="0.2">
      <c r="A1" s="495" t="s">
        <v>67</v>
      </c>
      <c r="B1" s="495"/>
      <c r="C1" s="495"/>
      <c r="D1" s="495"/>
      <c r="E1" s="495"/>
      <c r="F1" s="495"/>
      <c r="G1" s="495"/>
      <c r="H1" s="495"/>
      <c r="I1" s="495"/>
      <c r="J1" s="495"/>
      <c r="K1" s="495"/>
      <c r="L1" s="495"/>
      <c r="M1" s="495"/>
      <c r="N1" s="495"/>
    </row>
    <row r="2" spans="1:14" ht="12" x14ac:dyDescent="0.2">
      <c r="A2" s="504" t="s">
        <v>631</v>
      </c>
      <c r="B2" s="504"/>
      <c r="C2" s="504"/>
      <c r="D2" s="504"/>
      <c r="E2" s="504"/>
      <c r="F2" s="504"/>
      <c r="G2" s="504"/>
      <c r="H2" s="504" t="s">
        <v>631</v>
      </c>
      <c r="I2" s="504"/>
      <c r="J2" s="504"/>
      <c r="K2" s="504"/>
      <c r="L2" s="504"/>
      <c r="M2" s="504"/>
      <c r="N2" s="504"/>
    </row>
    <row r="3" spans="1:14" ht="12" x14ac:dyDescent="0.15">
      <c r="A3" s="513" t="s">
        <v>574</v>
      </c>
      <c r="B3" s="513"/>
      <c r="C3" s="513"/>
      <c r="D3" s="513"/>
      <c r="E3" s="513"/>
      <c r="F3" s="513"/>
      <c r="G3" s="513"/>
      <c r="H3" s="513" t="s">
        <v>574</v>
      </c>
      <c r="I3" s="513"/>
      <c r="J3" s="513"/>
      <c r="K3" s="513"/>
      <c r="L3" s="513"/>
      <c r="M3" s="513"/>
      <c r="N3" s="513"/>
    </row>
    <row r="4" spans="1:14" ht="10.5" customHeight="1" x14ac:dyDescent="0.15"/>
    <row r="5" spans="1:14" ht="13.15" customHeight="1" x14ac:dyDescent="0.15">
      <c r="A5" s="518" t="s">
        <v>84</v>
      </c>
      <c r="B5" s="489" t="s">
        <v>78</v>
      </c>
      <c r="C5" s="499"/>
      <c r="D5" s="499"/>
      <c r="E5" s="499"/>
      <c r="F5" s="489" t="s">
        <v>66</v>
      </c>
      <c r="G5" s="499"/>
      <c r="H5" s="516" t="s">
        <v>95</v>
      </c>
      <c r="I5" s="516"/>
      <c r="J5" s="516"/>
      <c r="K5" s="516"/>
      <c r="L5" s="516"/>
      <c r="M5" s="516"/>
      <c r="N5" s="510" t="s">
        <v>84</v>
      </c>
    </row>
    <row r="6" spans="1:14" x14ac:dyDescent="0.15">
      <c r="A6" s="501"/>
      <c r="B6" s="500"/>
      <c r="C6" s="501"/>
      <c r="D6" s="501"/>
      <c r="E6" s="501"/>
      <c r="F6" s="490"/>
      <c r="G6" s="502"/>
      <c r="H6" s="32">
        <v>50</v>
      </c>
      <c r="I6" s="31">
        <v>60</v>
      </c>
      <c r="J6" s="31">
        <v>70</v>
      </c>
      <c r="K6" s="31">
        <v>80</v>
      </c>
      <c r="L6" s="31">
        <v>90</v>
      </c>
      <c r="M6" s="31">
        <v>100</v>
      </c>
      <c r="N6" s="500"/>
    </row>
    <row r="7" spans="1:14" x14ac:dyDescent="0.15">
      <c r="A7" s="502"/>
      <c r="B7" s="490"/>
      <c r="C7" s="502"/>
      <c r="D7" s="502"/>
      <c r="E7" s="502"/>
      <c r="F7" s="31" t="s">
        <v>92</v>
      </c>
      <c r="G7" s="31" t="s">
        <v>93</v>
      </c>
      <c r="H7" s="516" t="s">
        <v>92</v>
      </c>
      <c r="I7" s="516"/>
      <c r="J7" s="516"/>
      <c r="K7" s="516"/>
      <c r="L7" s="516"/>
      <c r="M7" s="517"/>
      <c r="N7" s="490"/>
    </row>
    <row r="8" spans="1:14" s="5" customFormat="1" ht="6" customHeight="1" x14ac:dyDescent="0.15">
      <c r="A8" s="35"/>
      <c r="C8" s="35"/>
      <c r="D8" s="35"/>
      <c r="E8" s="35"/>
      <c r="F8" s="35"/>
      <c r="N8" s="35"/>
    </row>
    <row r="9" spans="1:14" ht="13.5" x14ac:dyDescent="0.15">
      <c r="B9" s="263"/>
      <c r="C9" s="263"/>
      <c r="D9" s="263"/>
      <c r="E9" s="263"/>
      <c r="F9" s="263" t="s">
        <v>613</v>
      </c>
      <c r="G9" s="263"/>
      <c r="H9" s="519" t="s">
        <v>613</v>
      </c>
      <c r="I9" s="519"/>
      <c r="J9" s="519"/>
      <c r="K9" s="519"/>
      <c r="L9" s="519"/>
      <c r="M9" s="519"/>
      <c r="N9" s="519"/>
    </row>
    <row r="10" spans="1:14" ht="7.9" customHeight="1" x14ac:dyDescent="0.15">
      <c r="A10" s="16"/>
      <c r="B10" s="36" t="s">
        <v>458</v>
      </c>
      <c r="C10" s="5"/>
      <c r="D10" s="5"/>
      <c r="E10" s="5"/>
      <c r="F10" s="7"/>
      <c r="H10" s="60"/>
      <c r="N10" s="7"/>
    </row>
    <row r="11" spans="1:14" x14ac:dyDescent="0.15">
      <c r="A11" s="21">
        <v>1</v>
      </c>
      <c r="B11" s="20"/>
      <c r="C11" s="481" t="s">
        <v>227</v>
      </c>
      <c r="D11" s="481"/>
      <c r="E11" s="481"/>
      <c r="F11" s="331">
        <f t="shared" ref="F11:F16" si="0">SUM(H11:M11)</f>
        <v>8272</v>
      </c>
      <c r="G11" s="337">
        <f>SUM(F11/$F$95*100)</f>
        <v>0.20764360405236376</v>
      </c>
      <c r="H11" s="45">
        <v>2453</v>
      </c>
      <c r="I11" s="45">
        <v>1213</v>
      </c>
      <c r="J11" s="45">
        <v>1186</v>
      </c>
      <c r="K11" s="45">
        <v>1169</v>
      </c>
      <c r="L11" s="45">
        <v>489</v>
      </c>
      <c r="M11" s="45">
        <v>1762</v>
      </c>
      <c r="N11" s="12">
        <v>1</v>
      </c>
    </row>
    <row r="12" spans="1:14" x14ac:dyDescent="0.15">
      <c r="A12" s="21">
        <v>2</v>
      </c>
      <c r="B12" s="20"/>
      <c r="C12" s="481" t="s">
        <v>228</v>
      </c>
      <c r="D12" s="481"/>
      <c r="E12" s="481"/>
      <c r="F12" s="331">
        <f t="shared" si="0"/>
        <v>21952</v>
      </c>
      <c r="G12" s="338">
        <f t="shared" ref="G12:G75" si="1">SUM(F12/$F$95*100)</f>
        <v>0.55103873261091507</v>
      </c>
      <c r="H12" s="45">
        <v>3528</v>
      </c>
      <c r="I12" s="45">
        <v>2301</v>
      </c>
      <c r="J12" s="45">
        <v>3920</v>
      </c>
      <c r="K12" s="45">
        <v>3845</v>
      </c>
      <c r="L12" s="45">
        <v>2470</v>
      </c>
      <c r="M12" s="45">
        <v>5888</v>
      </c>
      <c r="N12" s="12">
        <v>2</v>
      </c>
    </row>
    <row r="13" spans="1:14" x14ac:dyDescent="0.15">
      <c r="A13" s="21">
        <v>3</v>
      </c>
      <c r="B13" s="20"/>
      <c r="C13" s="481" t="s">
        <v>229</v>
      </c>
      <c r="D13" s="481"/>
      <c r="E13" s="481"/>
      <c r="F13" s="331">
        <f t="shared" si="0"/>
        <v>1108</v>
      </c>
      <c r="G13" s="338">
        <f t="shared" si="1"/>
        <v>2.7812997254596107E-2</v>
      </c>
      <c r="H13" s="45">
        <v>314</v>
      </c>
      <c r="I13" s="45">
        <v>151</v>
      </c>
      <c r="J13" s="45">
        <v>97</v>
      </c>
      <c r="K13" s="45">
        <v>88</v>
      </c>
      <c r="L13" s="45">
        <v>49</v>
      </c>
      <c r="M13" s="45">
        <v>409</v>
      </c>
      <c r="N13" s="12">
        <v>3</v>
      </c>
    </row>
    <row r="14" spans="1:14" x14ac:dyDescent="0.15">
      <c r="A14" s="21">
        <v>4</v>
      </c>
      <c r="B14" s="20"/>
      <c r="C14" s="481" t="s">
        <v>230</v>
      </c>
      <c r="D14" s="481"/>
      <c r="E14" s="481"/>
      <c r="F14" s="331">
        <f t="shared" si="0"/>
        <v>3186</v>
      </c>
      <c r="G14" s="338">
        <f t="shared" si="1"/>
        <v>7.997491809850471E-2</v>
      </c>
      <c r="H14" s="45">
        <v>310</v>
      </c>
      <c r="I14" s="45">
        <v>178</v>
      </c>
      <c r="J14" s="45">
        <v>171</v>
      </c>
      <c r="K14" s="45">
        <v>370</v>
      </c>
      <c r="L14" s="45">
        <v>270</v>
      </c>
      <c r="M14" s="45">
        <v>1887</v>
      </c>
      <c r="N14" s="12">
        <v>4</v>
      </c>
    </row>
    <row r="15" spans="1:14" x14ac:dyDescent="0.15">
      <c r="A15" s="21">
        <v>5</v>
      </c>
      <c r="B15" s="20"/>
      <c r="C15" s="481" t="s">
        <v>231</v>
      </c>
      <c r="D15" s="481"/>
      <c r="E15" s="481"/>
      <c r="F15" s="331">
        <f t="shared" si="0"/>
        <v>764</v>
      </c>
      <c r="G15" s="338">
        <f t="shared" si="1"/>
        <v>1.9177915074468799E-2</v>
      </c>
      <c r="H15" s="45">
        <v>134</v>
      </c>
      <c r="I15" s="45">
        <v>96</v>
      </c>
      <c r="J15" s="45">
        <v>106</v>
      </c>
      <c r="K15" s="45">
        <v>101</v>
      </c>
      <c r="L15" s="45">
        <v>47</v>
      </c>
      <c r="M15" s="45">
        <v>280</v>
      </c>
      <c r="N15" s="12">
        <v>5</v>
      </c>
    </row>
    <row r="16" spans="1:14" x14ac:dyDescent="0.15">
      <c r="A16" s="21">
        <v>6</v>
      </c>
      <c r="B16" s="20"/>
      <c r="C16" s="481" t="s">
        <v>292</v>
      </c>
      <c r="D16" s="481"/>
      <c r="E16" s="481"/>
      <c r="F16" s="331">
        <f t="shared" si="0"/>
        <v>751</v>
      </c>
      <c r="G16" s="338">
        <f t="shared" si="1"/>
        <v>1.8851589294405849E-2</v>
      </c>
      <c r="H16" s="45">
        <v>150</v>
      </c>
      <c r="I16" s="45">
        <v>88</v>
      </c>
      <c r="J16" s="45">
        <v>76</v>
      </c>
      <c r="K16" s="45">
        <v>99</v>
      </c>
      <c r="L16" s="45">
        <v>71</v>
      </c>
      <c r="M16" s="45">
        <v>267</v>
      </c>
      <c r="N16" s="12">
        <v>6</v>
      </c>
    </row>
    <row r="17" spans="1:14" ht="8.25" customHeight="1" x14ac:dyDescent="0.15">
      <c r="A17" s="21">
        <v>7</v>
      </c>
      <c r="B17" s="20"/>
      <c r="C17" s="20"/>
      <c r="D17" s="20"/>
      <c r="E17" s="147" t="s">
        <v>224</v>
      </c>
      <c r="F17" s="335">
        <f>SUM(F11:F16)</f>
        <v>36033</v>
      </c>
      <c r="G17" s="339">
        <f t="shared" si="1"/>
        <v>0.90449975638525415</v>
      </c>
      <c r="H17" s="183">
        <f t="shared" ref="H17:M17" si="2">SUM(H11:H16)</f>
        <v>6889</v>
      </c>
      <c r="I17" s="183">
        <f t="shared" si="2"/>
        <v>4027</v>
      </c>
      <c r="J17" s="183">
        <f t="shared" si="2"/>
        <v>5556</v>
      </c>
      <c r="K17" s="183">
        <f t="shared" si="2"/>
        <v>5672</v>
      </c>
      <c r="L17" s="183">
        <f t="shared" si="2"/>
        <v>3396</v>
      </c>
      <c r="M17" s="183">
        <f t="shared" si="2"/>
        <v>10493</v>
      </c>
      <c r="N17" s="12">
        <v>7</v>
      </c>
    </row>
    <row r="18" spans="1:14" ht="7.5" customHeight="1" x14ac:dyDescent="0.15">
      <c r="A18" s="21"/>
      <c r="B18" s="36" t="s">
        <v>459</v>
      </c>
      <c r="C18" s="5"/>
      <c r="D18" s="5"/>
      <c r="E18" s="5"/>
      <c r="F18" s="331"/>
      <c r="G18" s="337"/>
      <c r="H18" s="45"/>
      <c r="I18" s="45"/>
      <c r="J18" s="45"/>
      <c r="K18" s="45"/>
      <c r="L18" s="45"/>
      <c r="M18" s="45"/>
      <c r="N18" s="7"/>
    </row>
    <row r="19" spans="1:14" x14ac:dyDescent="0.15">
      <c r="A19" s="21">
        <v>8</v>
      </c>
      <c r="B19" s="20"/>
      <c r="C19" s="481" t="s">
        <v>227</v>
      </c>
      <c r="D19" s="481"/>
      <c r="E19" s="481"/>
      <c r="F19" s="331">
        <f t="shared" ref="F19:F25" si="3">SUM(H19:M19)</f>
        <v>28508</v>
      </c>
      <c r="G19" s="338">
        <f t="shared" si="1"/>
        <v>0.71560733369496932</v>
      </c>
      <c r="H19" s="45">
        <v>14621</v>
      </c>
      <c r="I19" s="45">
        <v>5653</v>
      </c>
      <c r="J19" s="45">
        <v>3126</v>
      </c>
      <c r="K19" s="45">
        <v>2621</v>
      </c>
      <c r="L19" s="45">
        <v>898</v>
      </c>
      <c r="M19" s="45">
        <v>1589</v>
      </c>
      <c r="N19" s="12">
        <v>8</v>
      </c>
    </row>
    <row r="20" spans="1:14" x14ac:dyDescent="0.15">
      <c r="A20" s="21">
        <v>9</v>
      </c>
      <c r="B20" s="20"/>
      <c r="C20" s="481" t="s">
        <v>228</v>
      </c>
      <c r="D20" s="481"/>
      <c r="E20" s="481"/>
      <c r="F20" s="331">
        <f t="shared" si="3"/>
        <v>79227</v>
      </c>
      <c r="G20" s="338">
        <f t="shared" si="1"/>
        <v>1.9887548136190307</v>
      </c>
      <c r="H20" s="45">
        <v>36540</v>
      </c>
      <c r="I20" s="45">
        <v>15980</v>
      </c>
      <c r="J20" s="45">
        <v>9506</v>
      </c>
      <c r="K20" s="45">
        <v>7033</v>
      </c>
      <c r="L20" s="45">
        <v>3101</v>
      </c>
      <c r="M20" s="45">
        <v>7067</v>
      </c>
      <c r="N20" s="12">
        <v>9</v>
      </c>
    </row>
    <row r="21" spans="1:14" x14ac:dyDescent="0.15">
      <c r="A21" s="21">
        <v>10</v>
      </c>
      <c r="B21" s="20"/>
      <c r="C21" s="481" t="s">
        <v>229</v>
      </c>
      <c r="D21" s="481"/>
      <c r="E21" s="481"/>
      <c r="F21" s="331">
        <f t="shared" si="3"/>
        <v>12158</v>
      </c>
      <c r="G21" s="338">
        <f t="shared" si="1"/>
        <v>0.30518991030810427</v>
      </c>
      <c r="H21" s="45">
        <v>6390</v>
      </c>
      <c r="I21" s="45">
        <v>2288</v>
      </c>
      <c r="J21" s="45">
        <v>1232</v>
      </c>
      <c r="K21" s="45">
        <v>912</v>
      </c>
      <c r="L21" s="45">
        <v>327</v>
      </c>
      <c r="M21" s="45">
        <v>1009</v>
      </c>
      <c r="N21" s="12">
        <v>10</v>
      </c>
    </row>
    <row r="22" spans="1:14" x14ac:dyDescent="0.15">
      <c r="A22" s="21">
        <v>11</v>
      </c>
      <c r="B22" s="20"/>
      <c r="C22" s="481" t="s">
        <v>230</v>
      </c>
      <c r="D22" s="481"/>
      <c r="E22" s="481"/>
      <c r="F22" s="331">
        <f t="shared" si="3"/>
        <v>236641</v>
      </c>
      <c r="G22" s="338">
        <f t="shared" si="1"/>
        <v>5.9401583784520557</v>
      </c>
      <c r="H22" s="45">
        <v>85657</v>
      </c>
      <c r="I22" s="45">
        <v>47049</v>
      </c>
      <c r="J22" s="45">
        <v>31182</v>
      </c>
      <c r="K22" s="45">
        <v>24987</v>
      </c>
      <c r="L22" s="45">
        <v>12973</v>
      </c>
      <c r="M22" s="45">
        <v>34793</v>
      </c>
      <c r="N22" s="12">
        <v>11</v>
      </c>
    </row>
    <row r="23" spans="1:14" x14ac:dyDescent="0.15">
      <c r="A23" s="21">
        <v>12</v>
      </c>
      <c r="B23" s="20"/>
      <c r="C23" s="481" t="s">
        <v>231</v>
      </c>
      <c r="D23" s="481"/>
      <c r="E23" s="481"/>
      <c r="F23" s="331">
        <f t="shared" si="3"/>
        <v>23039</v>
      </c>
      <c r="G23" s="338">
        <f t="shared" si="1"/>
        <v>0.57832458822079402</v>
      </c>
      <c r="H23" s="45">
        <v>6028</v>
      </c>
      <c r="I23" s="45">
        <v>3770</v>
      </c>
      <c r="J23" s="45">
        <v>3027</v>
      </c>
      <c r="K23" s="45">
        <v>3310</v>
      </c>
      <c r="L23" s="45">
        <v>1654</v>
      </c>
      <c r="M23" s="45">
        <v>5250</v>
      </c>
      <c r="N23" s="12">
        <v>12</v>
      </c>
    </row>
    <row r="24" spans="1:14" x14ac:dyDescent="0.15">
      <c r="A24" s="21">
        <v>13</v>
      </c>
      <c r="B24" s="20"/>
      <c r="C24" s="481" t="s">
        <v>293</v>
      </c>
      <c r="D24" s="481"/>
      <c r="E24" s="481"/>
      <c r="F24" s="331">
        <f t="shared" si="3"/>
        <v>6428</v>
      </c>
      <c r="G24" s="338">
        <f t="shared" si="1"/>
        <v>0.16135554724958828</v>
      </c>
      <c r="H24" s="45">
        <v>2154</v>
      </c>
      <c r="I24" s="45">
        <v>1312</v>
      </c>
      <c r="J24" s="45">
        <v>831</v>
      </c>
      <c r="K24" s="45">
        <v>736</v>
      </c>
      <c r="L24" s="45">
        <v>365</v>
      </c>
      <c r="M24" s="45">
        <v>1030</v>
      </c>
      <c r="N24" s="12">
        <v>13</v>
      </c>
    </row>
    <row r="25" spans="1:14" x14ac:dyDescent="0.15">
      <c r="A25" s="21">
        <v>14</v>
      </c>
      <c r="B25" s="20"/>
      <c r="C25" s="481" t="s">
        <v>232</v>
      </c>
      <c r="D25" s="481"/>
      <c r="E25" s="481"/>
      <c r="F25" s="331">
        <f t="shared" si="3"/>
        <v>30569</v>
      </c>
      <c r="G25" s="338">
        <f t="shared" si="1"/>
        <v>0.7673425208264878</v>
      </c>
      <c r="H25" s="45">
        <v>8843</v>
      </c>
      <c r="I25" s="45">
        <v>4749</v>
      </c>
      <c r="J25" s="45">
        <v>3649</v>
      </c>
      <c r="K25" s="45">
        <v>3510</v>
      </c>
      <c r="L25" s="45">
        <v>1788</v>
      </c>
      <c r="M25" s="45">
        <v>8030</v>
      </c>
      <c r="N25" s="12">
        <v>14</v>
      </c>
    </row>
    <row r="26" spans="1:14" ht="8.25" customHeight="1" x14ac:dyDescent="0.15">
      <c r="A26" s="21">
        <v>15</v>
      </c>
      <c r="B26" s="20"/>
      <c r="C26" s="20"/>
      <c r="D26" s="20"/>
      <c r="E26" s="147" t="s">
        <v>224</v>
      </c>
      <c r="F26" s="335">
        <f>SUM(F19:F25)</f>
        <v>416570</v>
      </c>
      <c r="G26" s="339">
        <f t="shared" si="1"/>
        <v>10.45673309237103</v>
      </c>
      <c r="H26" s="183">
        <f t="shared" ref="H26:M26" si="4">SUM(H19:H25)</f>
        <v>160233</v>
      </c>
      <c r="I26" s="183">
        <f t="shared" si="4"/>
        <v>80801</v>
      </c>
      <c r="J26" s="183">
        <f t="shared" si="4"/>
        <v>52553</v>
      </c>
      <c r="K26" s="183">
        <f t="shared" si="4"/>
        <v>43109</v>
      </c>
      <c r="L26" s="183">
        <f t="shared" si="4"/>
        <v>21106</v>
      </c>
      <c r="M26" s="183">
        <f t="shared" si="4"/>
        <v>58768</v>
      </c>
      <c r="N26" s="12">
        <v>15</v>
      </c>
    </row>
    <row r="27" spans="1:14" ht="7.5" customHeight="1" x14ac:dyDescent="0.15">
      <c r="A27" s="21"/>
      <c r="B27" s="36" t="s">
        <v>87</v>
      </c>
      <c r="C27" s="5"/>
      <c r="D27" s="5"/>
      <c r="E27" s="5"/>
      <c r="F27" s="331"/>
      <c r="G27" s="337"/>
      <c r="H27" s="45"/>
      <c r="I27" s="45"/>
      <c r="J27" s="45"/>
      <c r="K27" s="45"/>
      <c r="L27" s="45"/>
      <c r="M27" s="45"/>
      <c r="N27" s="7"/>
    </row>
    <row r="28" spans="1:14" ht="7.5" customHeight="1" x14ac:dyDescent="0.15">
      <c r="A28" s="21"/>
      <c r="B28" s="36" t="s">
        <v>496</v>
      </c>
      <c r="C28" s="36"/>
      <c r="D28" s="36"/>
      <c r="E28" s="36"/>
      <c r="F28" s="331"/>
      <c r="G28" s="337"/>
      <c r="H28" s="45"/>
      <c r="I28" s="45"/>
      <c r="J28" s="45"/>
      <c r="K28" s="45"/>
      <c r="L28" s="45"/>
      <c r="M28" s="45"/>
      <c r="N28" s="7"/>
    </row>
    <row r="29" spans="1:14" x14ac:dyDescent="0.15">
      <c r="A29" s="21">
        <v>16</v>
      </c>
      <c r="B29" s="20"/>
      <c r="C29" s="481" t="s">
        <v>233</v>
      </c>
      <c r="D29" s="481"/>
      <c r="E29" s="481"/>
      <c r="F29" s="331">
        <f>SUM(H29:M29)</f>
        <v>1100</v>
      </c>
      <c r="G29" s="338">
        <f t="shared" si="1"/>
        <v>2.7612181389941984E-2</v>
      </c>
      <c r="H29" s="45">
        <v>437</v>
      </c>
      <c r="I29" s="45">
        <v>221</v>
      </c>
      <c r="J29" s="45">
        <v>152</v>
      </c>
      <c r="K29" s="45">
        <v>128</v>
      </c>
      <c r="L29" s="45">
        <v>43</v>
      </c>
      <c r="M29" s="45">
        <v>119</v>
      </c>
      <c r="N29" s="43">
        <v>16</v>
      </c>
    </row>
    <row r="30" spans="1:14" x14ac:dyDescent="0.15">
      <c r="A30" s="21">
        <v>17</v>
      </c>
      <c r="B30" s="20"/>
      <c r="C30" s="481" t="s">
        <v>234</v>
      </c>
      <c r="D30" s="481"/>
      <c r="E30" s="481"/>
      <c r="F30" s="331">
        <f>SUM(H30:M30)</f>
        <v>184470</v>
      </c>
      <c r="G30" s="338">
        <f t="shared" si="1"/>
        <v>4.6305628190932708</v>
      </c>
      <c r="H30" s="45">
        <v>99273</v>
      </c>
      <c r="I30" s="45">
        <v>34785</v>
      </c>
      <c r="J30" s="45">
        <v>18708</v>
      </c>
      <c r="K30" s="45">
        <v>12264</v>
      </c>
      <c r="L30" s="45">
        <v>5794</v>
      </c>
      <c r="M30" s="45">
        <v>13646</v>
      </c>
      <c r="N30" s="12">
        <v>17</v>
      </c>
    </row>
    <row r="31" spans="1:14" x14ac:dyDescent="0.15">
      <c r="A31" s="21">
        <v>18</v>
      </c>
      <c r="B31" s="20"/>
      <c r="C31" s="481" t="s">
        <v>289</v>
      </c>
      <c r="D31" s="481"/>
      <c r="E31" s="481"/>
      <c r="F31" s="331">
        <f>SUM(H31:M31)</f>
        <v>192551</v>
      </c>
      <c r="G31" s="338">
        <f t="shared" si="1"/>
        <v>4.8334119443770174</v>
      </c>
      <c r="H31" s="45">
        <v>90502</v>
      </c>
      <c r="I31" s="45">
        <v>37691</v>
      </c>
      <c r="J31" s="45">
        <v>22260</v>
      </c>
      <c r="K31" s="45">
        <v>15778</v>
      </c>
      <c r="L31" s="45">
        <v>7381</v>
      </c>
      <c r="M31" s="45">
        <v>18939</v>
      </c>
      <c r="N31" s="12">
        <v>18</v>
      </c>
    </row>
    <row r="32" spans="1:14" ht="8.25" customHeight="1" x14ac:dyDescent="0.15">
      <c r="A32" s="21">
        <v>19</v>
      </c>
      <c r="B32" s="20"/>
      <c r="C32" s="481" t="s">
        <v>464</v>
      </c>
      <c r="D32" s="481"/>
      <c r="E32" s="481"/>
      <c r="F32" s="331">
        <f>SUM(H32:M32)</f>
        <v>7080</v>
      </c>
      <c r="G32" s="338">
        <f t="shared" si="1"/>
        <v>0.17772204021889934</v>
      </c>
      <c r="H32" s="45">
        <v>3057</v>
      </c>
      <c r="I32" s="45">
        <v>1436</v>
      </c>
      <c r="J32" s="45">
        <v>882</v>
      </c>
      <c r="K32" s="45">
        <v>685</v>
      </c>
      <c r="L32" s="45">
        <v>258</v>
      </c>
      <c r="M32" s="45">
        <v>762</v>
      </c>
      <c r="N32" s="12">
        <v>19</v>
      </c>
    </row>
    <row r="33" spans="1:14" x14ac:dyDescent="0.15">
      <c r="A33" s="21">
        <v>20</v>
      </c>
      <c r="B33" s="20"/>
      <c r="C33" s="20"/>
      <c r="D33" s="20"/>
      <c r="E33" s="147" t="s">
        <v>224</v>
      </c>
      <c r="F33" s="335">
        <f>SUM(F29:F32)</f>
        <v>385201</v>
      </c>
      <c r="G33" s="339">
        <f t="shared" si="1"/>
        <v>9.6693089850791303</v>
      </c>
      <c r="H33" s="183">
        <f t="shared" ref="H33:M33" si="5">SUM(H29:H32)</f>
        <v>193269</v>
      </c>
      <c r="I33" s="183">
        <f t="shared" si="5"/>
        <v>74133</v>
      </c>
      <c r="J33" s="183">
        <f t="shared" si="5"/>
        <v>42002</v>
      </c>
      <c r="K33" s="183">
        <f t="shared" si="5"/>
        <v>28855</v>
      </c>
      <c r="L33" s="183">
        <f t="shared" si="5"/>
        <v>13476</v>
      </c>
      <c r="M33" s="183">
        <f t="shared" si="5"/>
        <v>33466</v>
      </c>
      <c r="N33" s="12">
        <v>20</v>
      </c>
    </row>
    <row r="34" spans="1:14" ht="7.5" customHeight="1" x14ac:dyDescent="0.15">
      <c r="A34" s="21"/>
      <c r="B34" s="36" t="s">
        <v>88</v>
      </c>
      <c r="C34" s="20"/>
      <c r="D34" s="20"/>
      <c r="E34" s="5"/>
      <c r="F34" s="331"/>
      <c r="G34" s="337"/>
      <c r="H34" s="45"/>
      <c r="I34" s="45"/>
      <c r="J34" s="45"/>
      <c r="K34" s="45"/>
      <c r="L34" s="45"/>
      <c r="M34" s="45"/>
      <c r="N34" s="12"/>
    </row>
    <row r="35" spans="1:14" x14ac:dyDescent="0.15">
      <c r="A35" s="21">
        <v>21</v>
      </c>
      <c r="B35" s="20"/>
      <c r="C35" s="481" t="s">
        <v>235</v>
      </c>
      <c r="D35" s="481"/>
      <c r="E35" s="481"/>
      <c r="F35" s="331">
        <f>SUM(H35:M35)</f>
        <v>30322</v>
      </c>
      <c r="G35" s="338">
        <f t="shared" si="1"/>
        <v>0.76114233100529172</v>
      </c>
      <c r="H35" s="251">
        <v>0</v>
      </c>
      <c r="I35" s="251">
        <v>0</v>
      </c>
      <c r="J35" s="251">
        <v>0</v>
      </c>
      <c r="K35" s="251">
        <v>0</v>
      </c>
      <c r="L35" s="251">
        <v>0</v>
      </c>
      <c r="M35" s="45">
        <v>30322</v>
      </c>
      <c r="N35" s="12">
        <v>21</v>
      </c>
    </row>
    <row r="36" spans="1:14" x14ac:dyDescent="0.15">
      <c r="A36" s="21">
        <v>22</v>
      </c>
      <c r="B36" s="20"/>
      <c r="C36" s="481" t="s">
        <v>236</v>
      </c>
      <c r="D36" s="481"/>
      <c r="E36" s="481"/>
      <c r="F36" s="331">
        <f>SUM(H36:M36)</f>
        <v>17822</v>
      </c>
      <c r="G36" s="338">
        <f t="shared" si="1"/>
        <v>0.44736754248322369</v>
      </c>
      <c r="H36" s="251">
        <v>0</v>
      </c>
      <c r="I36" s="251">
        <v>0</v>
      </c>
      <c r="J36" s="251">
        <v>0</v>
      </c>
      <c r="K36" s="251">
        <v>0</v>
      </c>
      <c r="L36" s="251">
        <v>0</v>
      </c>
      <c r="M36" s="45">
        <v>17822</v>
      </c>
      <c r="N36" s="12">
        <v>22</v>
      </c>
    </row>
    <row r="37" spans="1:14" x14ac:dyDescent="0.15">
      <c r="A37" s="21">
        <v>23</v>
      </c>
      <c r="B37" s="20"/>
      <c r="C37" s="481" t="s">
        <v>237</v>
      </c>
      <c r="D37" s="481"/>
      <c r="E37" s="481"/>
      <c r="F37" s="331">
        <f>SUM(H37:M37)</f>
        <v>97138</v>
      </c>
      <c r="G37" s="338">
        <f t="shared" si="1"/>
        <v>2.4383564325965317</v>
      </c>
      <c r="H37" s="45">
        <v>27241</v>
      </c>
      <c r="I37" s="45">
        <v>13383</v>
      </c>
      <c r="J37" s="45">
        <v>12592</v>
      </c>
      <c r="K37" s="45">
        <v>11242</v>
      </c>
      <c r="L37" s="45">
        <v>9060</v>
      </c>
      <c r="M37" s="45">
        <v>23620</v>
      </c>
      <c r="N37" s="12">
        <v>23</v>
      </c>
    </row>
    <row r="38" spans="1:14" ht="8.25" customHeight="1" x14ac:dyDescent="0.15">
      <c r="A38" s="21">
        <v>24</v>
      </c>
      <c r="B38" s="20"/>
      <c r="C38" s="20"/>
      <c r="D38" s="20"/>
      <c r="E38" s="147" t="s">
        <v>224</v>
      </c>
      <c r="F38" s="335">
        <f>SUM(F35:F37)</f>
        <v>145282</v>
      </c>
      <c r="G38" s="339">
        <f t="shared" si="1"/>
        <v>3.6468663060850468</v>
      </c>
      <c r="H38" s="183">
        <f t="shared" ref="H38:M38" si="6">SUM(H35:H37)</f>
        <v>27241</v>
      </c>
      <c r="I38" s="183">
        <f t="shared" si="6"/>
        <v>13383</v>
      </c>
      <c r="J38" s="183">
        <f t="shared" si="6"/>
        <v>12592</v>
      </c>
      <c r="K38" s="183">
        <f t="shared" si="6"/>
        <v>11242</v>
      </c>
      <c r="L38" s="183">
        <f t="shared" si="6"/>
        <v>9060</v>
      </c>
      <c r="M38" s="183">
        <f t="shared" si="6"/>
        <v>71764</v>
      </c>
      <c r="N38" s="12">
        <v>24</v>
      </c>
    </row>
    <row r="39" spans="1:14" ht="7.5" customHeight="1" x14ac:dyDescent="0.15">
      <c r="A39" s="21"/>
      <c r="B39" s="36" t="s">
        <v>89</v>
      </c>
      <c r="C39" s="20"/>
      <c r="D39" s="20"/>
      <c r="E39" s="5"/>
      <c r="F39" s="331"/>
      <c r="G39" s="337"/>
      <c r="H39" s="45"/>
      <c r="I39" s="45"/>
      <c r="J39" s="45"/>
      <c r="K39" s="45"/>
      <c r="L39" s="45"/>
      <c r="M39" s="45"/>
      <c r="N39" s="7"/>
    </row>
    <row r="40" spans="1:14" ht="7.5" customHeight="1" x14ac:dyDescent="0.15">
      <c r="A40" s="21"/>
      <c r="B40" s="36" t="s">
        <v>497</v>
      </c>
      <c r="C40" s="20"/>
      <c r="D40" s="20"/>
      <c r="E40" s="5"/>
      <c r="F40" s="331"/>
      <c r="G40" s="337"/>
      <c r="H40" s="45"/>
      <c r="I40" s="45"/>
      <c r="J40" s="45"/>
      <c r="K40" s="45"/>
      <c r="L40" s="45"/>
      <c r="M40" s="45"/>
      <c r="N40" s="7"/>
    </row>
    <row r="41" spans="1:14" x14ac:dyDescent="0.15">
      <c r="A41" s="21">
        <v>25</v>
      </c>
      <c r="B41" s="20"/>
      <c r="C41" s="481" t="s">
        <v>238</v>
      </c>
      <c r="D41" s="481"/>
      <c r="E41" s="481"/>
      <c r="F41" s="331">
        <f>SUM(H41:M41)</f>
        <v>4249</v>
      </c>
      <c r="G41" s="338">
        <f t="shared" si="1"/>
        <v>0.10665832611442137</v>
      </c>
      <c r="H41" s="45">
        <v>1200</v>
      </c>
      <c r="I41" s="45">
        <v>490</v>
      </c>
      <c r="J41" s="45">
        <v>355</v>
      </c>
      <c r="K41" s="45">
        <v>689</v>
      </c>
      <c r="L41" s="45">
        <v>275</v>
      </c>
      <c r="M41" s="45">
        <v>1240</v>
      </c>
      <c r="N41" s="12">
        <v>25</v>
      </c>
    </row>
    <row r="42" spans="1:14" x14ac:dyDescent="0.15">
      <c r="A42" s="21">
        <v>26</v>
      </c>
      <c r="B42" s="20"/>
      <c r="C42" s="481" t="s">
        <v>239</v>
      </c>
      <c r="D42" s="481"/>
      <c r="E42" s="481"/>
      <c r="F42" s="331">
        <f>SUM(H42:M42)</f>
        <v>14097</v>
      </c>
      <c r="G42" s="338">
        <f t="shared" si="1"/>
        <v>0.35386265550364743</v>
      </c>
      <c r="H42" s="45">
        <v>139</v>
      </c>
      <c r="I42" s="45">
        <v>65</v>
      </c>
      <c r="J42" s="45">
        <v>234</v>
      </c>
      <c r="K42" s="45">
        <v>2912</v>
      </c>
      <c r="L42" s="45">
        <v>1162</v>
      </c>
      <c r="M42" s="45">
        <v>9585</v>
      </c>
      <c r="N42" s="12">
        <v>26</v>
      </c>
    </row>
    <row r="43" spans="1:14" x14ac:dyDescent="0.15">
      <c r="A43" s="21">
        <v>27</v>
      </c>
      <c r="B43" s="20"/>
      <c r="C43" s="482" t="s">
        <v>106</v>
      </c>
      <c r="D43" s="482"/>
      <c r="E43" s="482"/>
      <c r="F43" s="331"/>
      <c r="G43" s="337"/>
      <c r="H43" s="45"/>
      <c r="I43" s="45"/>
      <c r="J43" s="45"/>
      <c r="K43" s="45"/>
      <c r="L43" s="45"/>
      <c r="M43" s="45"/>
      <c r="N43" s="12"/>
    </row>
    <row r="44" spans="1:14" x14ac:dyDescent="0.15">
      <c r="A44" s="21"/>
      <c r="B44" s="20"/>
      <c r="C44" s="483" t="s">
        <v>282</v>
      </c>
      <c r="D44" s="483"/>
      <c r="E44" s="484"/>
      <c r="F44" s="331">
        <f>SUM(H44:M44)</f>
        <v>10726</v>
      </c>
      <c r="G44" s="338">
        <f t="shared" si="1"/>
        <v>0.26924387053501614</v>
      </c>
      <c r="H44" s="251">
        <v>0</v>
      </c>
      <c r="I44" s="251">
        <v>0</v>
      </c>
      <c r="J44" s="251">
        <v>0</v>
      </c>
      <c r="K44" s="251">
        <v>0</v>
      </c>
      <c r="L44" s="251">
        <v>0</v>
      </c>
      <c r="M44" s="45">
        <v>10726</v>
      </c>
      <c r="N44" s="12">
        <v>27</v>
      </c>
    </row>
    <row r="45" spans="1:14" x14ac:dyDescent="0.15">
      <c r="A45" s="21">
        <v>28</v>
      </c>
      <c r="B45" s="20"/>
      <c r="C45" s="481" t="s">
        <v>240</v>
      </c>
      <c r="D45" s="481"/>
      <c r="E45" s="481"/>
      <c r="F45" s="331">
        <f>SUM(H45:M45)</f>
        <v>133542</v>
      </c>
      <c r="G45" s="338">
        <f t="shared" si="1"/>
        <v>3.3521690247051206</v>
      </c>
      <c r="H45" s="45">
        <v>46392</v>
      </c>
      <c r="I45" s="45">
        <v>25559</v>
      </c>
      <c r="J45" s="45">
        <v>21269</v>
      </c>
      <c r="K45" s="45">
        <v>15944</v>
      </c>
      <c r="L45" s="45">
        <v>8062</v>
      </c>
      <c r="M45" s="45">
        <v>16316</v>
      </c>
      <c r="N45" s="12">
        <v>28</v>
      </c>
    </row>
    <row r="46" spans="1:14" x14ac:dyDescent="0.15">
      <c r="A46" s="21">
        <v>29</v>
      </c>
      <c r="B46" s="20"/>
      <c r="C46" s="481" t="s">
        <v>241</v>
      </c>
      <c r="D46" s="481"/>
      <c r="E46" s="481"/>
      <c r="F46" s="331">
        <f>SUM(H46:M46)</f>
        <v>4144</v>
      </c>
      <c r="G46" s="338">
        <f t="shared" si="1"/>
        <v>0.10402261789083599</v>
      </c>
      <c r="H46" s="45">
        <v>1073</v>
      </c>
      <c r="I46" s="45">
        <v>616</v>
      </c>
      <c r="J46" s="45">
        <v>636</v>
      </c>
      <c r="K46" s="45">
        <v>571</v>
      </c>
      <c r="L46" s="45">
        <v>329</v>
      </c>
      <c r="M46" s="45">
        <v>919</v>
      </c>
      <c r="N46" s="12">
        <v>29</v>
      </c>
    </row>
    <row r="47" spans="1:14" ht="8.25" customHeight="1" x14ac:dyDescent="0.15">
      <c r="A47" s="21">
        <v>30</v>
      </c>
      <c r="B47" s="20"/>
      <c r="C47" s="20"/>
      <c r="D47" s="20"/>
      <c r="E47" s="147" t="s">
        <v>224</v>
      </c>
      <c r="F47" s="335">
        <f>SUM(F41:F46)</f>
        <v>166758</v>
      </c>
      <c r="G47" s="339">
        <f t="shared" si="1"/>
        <v>4.1859564947490417</v>
      </c>
      <c r="H47" s="183">
        <f t="shared" ref="H47:M47" si="7">SUM(H41:H46)</f>
        <v>48804</v>
      </c>
      <c r="I47" s="183">
        <f t="shared" si="7"/>
        <v>26730</v>
      </c>
      <c r="J47" s="183">
        <f t="shared" si="7"/>
        <v>22494</v>
      </c>
      <c r="K47" s="183">
        <f t="shared" si="7"/>
        <v>20116</v>
      </c>
      <c r="L47" s="183">
        <f t="shared" si="7"/>
        <v>9828</v>
      </c>
      <c r="M47" s="183">
        <f t="shared" si="7"/>
        <v>38786</v>
      </c>
      <c r="N47" s="12">
        <v>30</v>
      </c>
    </row>
    <row r="48" spans="1:14" ht="7.5" customHeight="1" x14ac:dyDescent="0.15">
      <c r="A48" s="21"/>
      <c r="B48" s="36" t="s">
        <v>214</v>
      </c>
      <c r="C48" s="20"/>
      <c r="D48" s="20"/>
      <c r="E48" s="5"/>
      <c r="F48" s="331"/>
      <c r="G48" s="337"/>
      <c r="H48" s="45"/>
      <c r="I48" s="45"/>
      <c r="J48" s="45"/>
      <c r="K48" s="45"/>
      <c r="L48" s="45"/>
      <c r="M48" s="45"/>
      <c r="N48" s="7"/>
    </row>
    <row r="49" spans="1:14" ht="7.5" customHeight="1" x14ac:dyDescent="0.15">
      <c r="A49" s="21"/>
      <c r="B49" s="52" t="s">
        <v>498</v>
      </c>
      <c r="F49" s="331"/>
      <c r="G49" s="337"/>
      <c r="H49" s="45"/>
      <c r="I49" s="45"/>
      <c r="J49" s="45"/>
      <c r="K49" s="45"/>
      <c r="L49" s="45"/>
      <c r="M49" s="45"/>
      <c r="N49" s="7"/>
    </row>
    <row r="50" spans="1:14" x14ac:dyDescent="0.15">
      <c r="A50" s="21">
        <v>31</v>
      </c>
      <c r="B50" s="20"/>
      <c r="C50" s="481" t="s">
        <v>242</v>
      </c>
      <c r="D50" s="481"/>
      <c r="E50" s="481"/>
      <c r="F50" s="331">
        <f>SUM(H50:M50)</f>
        <v>459</v>
      </c>
      <c r="G50" s="338">
        <f t="shared" si="1"/>
        <v>1.1521810234530338E-2</v>
      </c>
      <c r="H50" s="45">
        <v>111</v>
      </c>
      <c r="I50" s="45">
        <v>77</v>
      </c>
      <c r="J50" s="45">
        <v>62</v>
      </c>
      <c r="K50" s="45">
        <v>80</v>
      </c>
      <c r="L50" s="45">
        <v>31</v>
      </c>
      <c r="M50" s="45">
        <v>98</v>
      </c>
      <c r="N50" s="12">
        <v>31</v>
      </c>
    </row>
    <row r="51" spans="1:14" x14ac:dyDescent="0.15">
      <c r="A51" s="21">
        <v>32</v>
      </c>
      <c r="B51" s="20"/>
      <c r="C51" s="481" t="s">
        <v>294</v>
      </c>
      <c r="D51" s="481"/>
      <c r="E51" s="481"/>
      <c r="F51" s="331">
        <f>SUM(H51:M51)</f>
        <v>1784</v>
      </c>
      <c r="G51" s="338">
        <f t="shared" si="1"/>
        <v>4.4781937817869551E-2</v>
      </c>
      <c r="H51" s="45">
        <v>787</v>
      </c>
      <c r="I51" s="45">
        <v>267</v>
      </c>
      <c r="J51" s="45">
        <v>143</v>
      </c>
      <c r="K51" s="45">
        <v>150</v>
      </c>
      <c r="L51" s="45">
        <v>57</v>
      </c>
      <c r="M51" s="45">
        <v>380</v>
      </c>
      <c r="N51" s="12">
        <v>32</v>
      </c>
    </row>
    <row r="52" spans="1:14" x14ac:dyDescent="0.15">
      <c r="A52" s="21">
        <v>33</v>
      </c>
      <c r="B52" s="20"/>
      <c r="C52" s="481" t="s">
        <v>243</v>
      </c>
      <c r="D52" s="481"/>
      <c r="E52" s="481"/>
      <c r="F52" s="331">
        <f>SUM(H52:M52)</f>
        <v>1394</v>
      </c>
      <c r="G52" s="338">
        <f t="shared" si="1"/>
        <v>3.4992164415981027E-2</v>
      </c>
      <c r="H52" s="45">
        <v>459</v>
      </c>
      <c r="I52" s="45">
        <v>263</v>
      </c>
      <c r="J52" s="45">
        <v>132</v>
      </c>
      <c r="K52" s="45">
        <v>189</v>
      </c>
      <c r="L52" s="45">
        <v>56</v>
      </c>
      <c r="M52" s="45">
        <v>295</v>
      </c>
      <c r="N52" s="12">
        <v>33</v>
      </c>
    </row>
    <row r="53" spans="1:14" ht="8.25" customHeight="1" x14ac:dyDescent="0.15">
      <c r="A53" s="21">
        <v>34</v>
      </c>
      <c r="B53" s="20"/>
      <c r="C53" s="20"/>
      <c r="D53" s="20"/>
      <c r="E53" s="147" t="s">
        <v>224</v>
      </c>
      <c r="F53" s="335">
        <f>SUM(F50:F52)</f>
        <v>3637</v>
      </c>
      <c r="G53" s="339">
        <f t="shared" si="1"/>
        <v>9.129591246838091E-2</v>
      </c>
      <c r="H53" s="183">
        <f t="shared" ref="H53:M53" si="8">SUM(H50:H52)</f>
        <v>1357</v>
      </c>
      <c r="I53" s="183">
        <f t="shared" si="8"/>
        <v>607</v>
      </c>
      <c r="J53" s="183">
        <f t="shared" si="8"/>
        <v>337</v>
      </c>
      <c r="K53" s="183">
        <f t="shared" si="8"/>
        <v>419</v>
      </c>
      <c r="L53" s="183">
        <f t="shared" si="8"/>
        <v>144</v>
      </c>
      <c r="M53" s="183">
        <f t="shared" si="8"/>
        <v>773</v>
      </c>
      <c r="N53" s="12">
        <v>34</v>
      </c>
    </row>
    <row r="54" spans="1:14" ht="7.5" customHeight="1" x14ac:dyDescent="0.15">
      <c r="A54" s="21"/>
      <c r="B54" s="36" t="s">
        <v>90</v>
      </c>
      <c r="C54" s="5"/>
      <c r="D54" s="5"/>
      <c r="E54" s="5"/>
      <c r="F54" s="331"/>
      <c r="G54" s="337"/>
      <c r="H54" s="45"/>
      <c r="I54" s="45"/>
      <c r="J54" s="45"/>
      <c r="K54" s="45"/>
      <c r="L54" s="45"/>
      <c r="M54" s="45"/>
      <c r="N54" s="7"/>
    </row>
    <row r="55" spans="1:14" ht="7.5" customHeight="1" x14ac:dyDescent="0.15">
      <c r="A55" s="21"/>
      <c r="B55" s="36" t="s">
        <v>499</v>
      </c>
      <c r="C55" s="5"/>
      <c r="D55" s="5"/>
      <c r="E55" s="5"/>
      <c r="F55" s="331"/>
      <c r="G55" s="337"/>
      <c r="H55" s="45"/>
      <c r="I55" s="45"/>
      <c r="J55" s="45"/>
      <c r="K55" s="45"/>
      <c r="L55" s="45"/>
      <c r="M55" s="45"/>
      <c r="N55" s="7"/>
    </row>
    <row r="56" spans="1:14" x14ac:dyDescent="0.15">
      <c r="A56" s="21">
        <v>35</v>
      </c>
      <c r="B56" s="20"/>
      <c r="C56" s="481" t="s">
        <v>244</v>
      </c>
      <c r="D56" s="481"/>
      <c r="E56" s="481"/>
      <c r="F56" s="331">
        <f t="shared" ref="F56:F71" si="9">SUM(H56:M56)</f>
        <v>154764</v>
      </c>
      <c r="G56" s="338">
        <f t="shared" si="1"/>
        <v>3.8848833096663467</v>
      </c>
      <c r="H56" s="45">
        <v>66567</v>
      </c>
      <c r="I56" s="45">
        <v>32335</v>
      </c>
      <c r="J56" s="45">
        <v>21677</v>
      </c>
      <c r="K56" s="45">
        <v>14823</v>
      </c>
      <c r="L56" s="45">
        <v>6217</v>
      </c>
      <c r="M56" s="45">
        <v>13145</v>
      </c>
      <c r="N56" s="12">
        <v>35</v>
      </c>
    </row>
    <row r="57" spans="1:14" x14ac:dyDescent="0.15">
      <c r="A57" s="21">
        <v>36</v>
      </c>
      <c r="B57" s="20"/>
      <c r="C57" s="481" t="s">
        <v>245</v>
      </c>
      <c r="D57" s="481"/>
      <c r="E57" s="481"/>
      <c r="F57" s="331">
        <f t="shared" si="9"/>
        <v>122037</v>
      </c>
      <c r="G57" s="338">
        <f t="shared" si="1"/>
        <v>3.0633707093494094</v>
      </c>
      <c r="H57" s="45">
        <v>36128</v>
      </c>
      <c r="I57" s="45">
        <v>22353</v>
      </c>
      <c r="J57" s="45">
        <v>17723</v>
      </c>
      <c r="K57" s="45">
        <v>15229</v>
      </c>
      <c r="L57" s="45">
        <v>8043</v>
      </c>
      <c r="M57" s="45">
        <v>22561</v>
      </c>
      <c r="N57" s="12">
        <v>36</v>
      </c>
    </row>
    <row r="58" spans="1:14" x14ac:dyDescent="0.15">
      <c r="A58" s="21">
        <v>37</v>
      </c>
      <c r="B58" s="20"/>
      <c r="C58" s="481" t="s">
        <v>246</v>
      </c>
      <c r="D58" s="481"/>
      <c r="E58" s="481"/>
      <c r="F58" s="331">
        <f t="shared" si="9"/>
        <v>14235</v>
      </c>
      <c r="G58" s="338">
        <f t="shared" si="1"/>
        <v>0.3573267291689311</v>
      </c>
      <c r="H58" s="45">
        <v>2978</v>
      </c>
      <c r="I58" s="45">
        <v>1423</v>
      </c>
      <c r="J58" s="45">
        <v>1162</v>
      </c>
      <c r="K58" s="45">
        <v>2871</v>
      </c>
      <c r="L58" s="45">
        <v>880</v>
      </c>
      <c r="M58" s="45">
        <v>4921</v>
      </c>
      <c r="N58" s="12">
        <v>37</v>
      </c>
    </row>
    <row r="59" spans="1:14" x14ac:dyDescent="0.15">
      <c r="A59" s="21">
        <v>38</v>
      </c>
      <c r="B59" s="20"/>
      <c r="C59" s="481" t="s">
        <v>247</v>
      </c>
      <c r="D59" s="481"/>
      <c r="E59" s="481"/>
      <c r="F59" s="331">
        <f t="shared" si="9"/>
        <v>6987</v>
      </c>
      <c r="G59" s="338">
        <f t="shared" si="1"/>
        <v>0.17538755579229515</v>
      </c>
      <c r="H59" s="45">
        <v>1271</v>
      </c>
      <c r="I59" s="45">
        <v>763</v>
      </c>
      <c r="J59" s="45">
        <v>647</v>
      </c>
      <c r="K59" s="45">
        <v>946</v>
      </c>
      <c r="L59" s="45">
        <v>538</v>
      </c>
      <c r="M59" s="45">
        <v>2822</v>
      </c>
      <c r="N59" s="12">
        <v>38</v>
      </c>
    </row>
    <row r="60" spans="1:14" x14ac:dyDescent="0.15">
      <c r="A60" s="21">
        <v>39</v>
      </c>
      <c r="B60" s="20"/>
      <c r="C60" s="481" t="s">
        <v>248</v>
      </c>
      <c r="D60" s="481"/>
      <c r="E60" s="481"/>
      <c r="F60" s="331">
        <f t="shared" si="9"/>
        <v>106271</v>
      </c>
      <c r="G60" s="338">
        <f t="shared" si="1"/>
        <v>2.6676128440822957</v>
      </c>
      <c r="H60" s="45">
        <v>30460</v>
      </c>
      <c r="I60" s="45">
        <v>16713</v>
      </c>
      <c r="J60" s="45">
        <v>11765</v>
      </c>
      <c r="K60" s="45">
        <v>15285</v>
      </c>
      <c r="L60" s="45">
        <v>6574</v>
      </c>
      <c r="M60" s="45">
        <v>25474</v>
      </c>
      <c r="N60" s="12">
        <v>39</v>
      </c>
    </row>
    <row r="61" spans="1:14" x14ac:dyDescent="0.15">
      <c r="A61" s="21">
        <v>40</v>
      </c>
      <c r="B61" s="20"/>
      <c r="C61" s="481" t="s">
        <v>249</v>
      </c>
      <c r="D61" s="481"/>
      <c r="E61" s="481"/>
      <c r="F61" s="331">
        <f t="shared" si="9"/>
        <v>54916</v>
      </c>
      <c r="G61" s="338">
        <f t="shared" si="1"/>
        <v>1.3785005029182311</v>
      </c>
      <c r="H61" s="45">
        <v>10588</v>
      </c>
      <c r="I61" s="45">
        <v>7593</v>
      </c>
      <c r="J61" s="45">
        <v>6409</v>
      </c>
      <c r="K61" s="45">
        <v>6743</v>
      </c>
      <c r="L61" s="45">
        <v>4434</v>
      </c>
      <c r="M61" s="45">
        <v>19149</v>
      </c>
      <c r="N61" s="12">
        <v>40</v>
      </c>
    </row>
    <row r="62" spans="1:14" x14ac:dyDescent="0.15">
      <c r="A62" s="21">
        <v>41</v>
      </c>
      <c r="B62" s="20"/>
      <c r="C62" s="481" t="s">
        <v>250</v>
      </c>
      <c r="D62" s="481"/>
      <c r="E62" s="481"/>
      <c r="F62" s="331">
        <f t="shared" si="9"/>
        <v>127748</v>
      </c>
      <c r="G62" s="338">
        <f t="shared" si="1"/>
        <v>3.2067281347293717</v>
      </c>
      <c r="H62" s="45">
        <v>27175</v>
      </c>
      <c r="I62" s="45">
        <v>13401</v>
      </c>
      <c r="J62" s="45">
        <v>8236</v>
      </c>
      <c r="K62" s="45">
        <v>26742</v>
      </c>
      <c r="L62" s="45">
        <v>7668</v>
      </c>
      <c r="M62" s="45">
        <v>44526</v>
      </c>
      <c r="N62" s="12">
        <v>41</v>
      </c>
    </row>
    <row r="63" spans="1:14" x14ac:dyDescent="0.15">
      <c r="A63" s="21">
        <v>42</v>
      </c>
      <c r="B63" s="20"/>
      <c r="C63" s="481" t="s">
        <v>251</v>
      </c>
      <c r="D63" s="481"/>
      <c r="E63" s="481"/>
      <c r="F63" s="331">
        <f t="shared" si="9"/>
        <v>51279</v>
      </c>
      <c r="G63" s="338">
        <f t="shared" si="1"/>
        <v>1.2872045904498501</v>
      </c>
      <c r="H63" s="45">
        <v>8016</v>
      </c>
      <c r="I63" s="45">
        <v>5441</v>
      </c>
      <c r="J63" s="45">
        <v>4362</v>
      </c>
      <c r="K63" s="45">
        <v>6305</v>
      </c>
      <c r="L63" s="45">
        <v>3693</v>
      </c>
      <c r="M63" s="45">
        <v>23462</v>
      </c>
      <c r="N63" s="12">
        <v>42</v>
      </c>
    </row>
    <row r="64" spans="1:14" x14ac:dyDescent="0.15">
      <c r="A64" s="21">
        <v>43</v>
      </c>
      <c r="B64" s="20"/>
      <c r="C64" s="481" t="s">
        <v>252</v>
      </c>
      <c r="D64" s="481"/>
      <c r="E64" s="481"/>
      <c r="F64" s="331">
        <f t="shared" si="9"/>
        <v>89386</v>
      </c>
      <c r="G64" s="338">
        <f t="shared" si="1"/>
        <v>2.2437658597466861</v>
      </c>
      <c r="H64" s="45">
        <v>19481</v>
      </c>
      <c r="I64" s="45">
        <v>14475</v>
      </c>
      <c r="J64" s="45">
        <v>7017</v>
      </c>
      <c r="K64" s="45">
        <v>10518</v>
      </c>
      <c r="L64" s="45">
        <v>3212</v>
      </c>
      <c r="M64" s="45">
        <v>34683</v>
      </c>
      <c r="N64" s="12">
        <v>43</v>
      </c>
    </row>
    <row r="65" spans="1:14" x14ac:dyDescent="0.15">
      <c r="A65" s="21">
        <v>44</v>
      </c>
      <c r="B65" s="20"/>
      <c r="C65" s="481" t="s">
        <v>253</v>
      </c>
      <c r="D65" s="481"/>
      <c r="E65" s="481"/>
      <c r="F65" s="331">
        <f t="shared" si="9"/>
        <v>47600</v>
      </c>
      <c r="G65" s="338">
        <f t="shared" si="1"/>
        <v>1.1948543946920349</v>
      </c>
      <c r="H65" s="45">
        <v>6308</v>
      </c>
      <c r="I65" s="45">
        <v>5165</v>
      </c>
      <c r="J65" s="45">
        <v>4161</v>
      </c>
      <c r="K65" s="45">
        <v>4740</v>
      </c>
      <c r="L65" s="45">
        <v>2327</v>
      </c>
      <c r="M65" s="45">
        <v>24899</v>
      </c>
      <c r="N65" s="12">
        <v>44</v>
      </c>
    </row>
    <row r="66" spans="1:14" x14ac:dyDescent="0.15">
      <c r="A66" s="21">
        <v>45</v>
      </c>
      <c r="B66" s="20"/>
      <c r="C66" s="481" t="s">
        <v>254</v>
      </c>
      <c r="D66" s="481"/>
      <c r="E66" s="481"/>
      <c r="F66" s="331">
        <f t="shared" si="9"/>
        <v>140282</v>
      </c>
      <c r="G66" s="338">
        <f t="shared" si="1"/>
        <v>3.5213563906762197</v>
      </c>
      <c r="H66" s="45">
        <v>46709</v>
      </c>
      <c r="I66" s="45">
        <v>17167</v>
      </c>
      <c r="J66" s="45">
        <v>9287</v>
      </c>
      <c r="K66" s="45">
        <v>35776</v>
      </c>
      <c r="L66" s="45">
        <v>9349</v>
      </c>
      <c r="M66" s="45">
        <v>21994</v>
      </c>
      <c r="N66" s="12">
        <v>45</v>
      </c>
    </row>
    <row r="67" spans="1:14" x14ac:dyDescent="0.15">
      <c r="A67" s="21">
        <v>46</v>
      </c>
      <c r="B67" s="20"/>
      <c r="C67" s="481" t="s">
        <v>255</v>
      </c>
      <c r="D67" s="481"/>
      <c r="E67" s="481"/>
      <c r="F67" s="331">
        <f t="shared" si="9"/>
        <v>39653</v>
      </c>
      <c r="G67" s="338">
        <f t="shared" si="1"/>
        <v>0.99536893514124514</v>
      </c>
      <c r="H67" s="45">
        <v>5197</v>
      </c>
      <c r="I67" s="45">
        <v>5085</v>
      </c>
      <c r="J67" s="45">
        <v>4303</v>
      </c>
      <c r="K67" s="45">
        <v>7402</v>
      </c>
      <c r="L67" s="45">
        <v>4145</v>
      </c>
      <c r="M67" s="45">
        <v>13521</v>
      </c>
      <c r="N67" s="12">
        <v>46</v>
      </c>
    </row>
    <row r="68" spans="1:14" x14ac:dyDescent="0.15">
      <c r="A68" s="21">
        <v>47</v>
      </c>
      <c r="B68" s="20"/>
      <c r="C68" s="481" t="s">
        <v>256</v>
      </c>
      <c r="D68" s="481"/>
      <c r="E68" s="481"/>
      <c r="F68" s="331">
        <f t="shared" si="9"/>
        <v>104380</v>
      </c>
      <c r="G68" s="338">
        <f t="shared" si="1"/>
        <v>2.620144994074677</v>
      </c>
      <c r="H68" s="45">
        <v>70113</v>
      </c>
      <c r="I68" s="45">
        <v>17578</v>
      </c>
      <c r="J68" s="45">
        <v>7190</v>
      </c>
      <c r="K68" s="45">
        <v>4506</v>
      </c>
      <c r="L68" s="45">
        <v>1371</v>
      </c>
      <c r="M68" s="45">
        <v>3622</v>
      </c>
      <c r="N68" s="12">
        <v>47</v>
      </c>
    </row>
    <row r="69" spans="1:14" x14ac:dyDescent="0.15">
      <c r="A69" s="21">
        <v>48</v>
      </c>
      <c r="B69" s="20"/>
      <c r="C69" s="481" t="s">
        <v>257</v>
      </c>
      <c r="D69" s="481"/>
      <c r="E69" s="481"/>
      <c r="F69" s="331">
        <f t="shared" si="9"/>
        <v>42076</v>
      </c>
      <c r="G69" s="338">
        <f t="shared" si="1"/>
        <v>1.0561910401483627</v>
      </c>
      <c r="H69" s="45">
        <v>20413</v>
      </c>
      <c r="I69" s="45">
        <v>9306</v>
      </c>
      <c r="J69" s="45">
        <v>4834</v>
      </c>
      <c r="K69" s="45">
        <v>3095</v>
      </c>
      <c r="L69" s="45">
        <v>1204</v>
      </c>
      <c r="M69" s="45">
        <v>3224</v>
      </c>
      <c r="N69" s="12">
        <v>48</v>
      </c>
    </row>
    <row r="70" spans="1:14" x14ac:dyDescent="0.15">
      <c r="A70" s="21">
        <v>49</v>
      </c>
      <c r="B70" s="20"/>
      <c r="C70" s="481" t="s">
        <v>258</v>
      </c>
      <c r="D70" s="481"/>
      <c r="E70" s="481"/>
      <c r="F70" s="331">
        <f t="shared" si="9"/>
        <v>42896</v>
      </c>
      <c r="G70" s="338">
        <f t="shared" si="1"/>
        <v>1.0767746662754105</v>
      </c>
      <c r="H70" s="45">
        <v>11662</v>
      </c>
      <c r="I70" s="45">
        <v>5733</v>
      </c>
      <c r="J70" s="45">
        <v>3479</v>
      </c>
      <c r="K70" s="45">
        <v>7204</v>
      </c>
      <c r="L70" s="45">
        <v>1543</v>
      </c>
      <c r="M70" s="45">
        <v>13275</v>
      </c>
      <c r="N70" s="12">
        <v>49</v>
      </c>
    </row>
    <row r="71" spans="1:14" x14ac:dyDescent="0.15">
      <c r="A71" s="21">
        <v>50</v>
      </c>
      <c r="B71" s="20"/>
      <c r="C71" s="481" t="s">
        <v>259</v>
      </c>
      <c r="D71" s="481"/>
      <c r="E71" s="481"/>
      <c r="F71" s="331">
        <f t="shared" si="9"/>
        <v>13335</v>
      </c>
      <c r="G71" s="338">
        <f t="shared" si="1"/>
        <v>0.33473494439534218</v>
      </c>
      <c r="H71" s="45">
        <v>2317</v>
      </c>
      <c r="I71" s="45">
        <v>1901</v>
      </c>
      <c r="J71" s="45">
        <v>1484</v>
      </c>
      <c r="K71" s="45">
        <v>1713</v>
      </c>
      <c r="L71" s="45">
        <v>757</v>
      </c>
      <c r="M71" s="45">
        <v>5163</v>
      </c>
      <c r="N71" s="12">
        <v>50</v>
      </c>
    </row>
    <row r="72" spans="1:14" ht="8.25" customHeight="1" x14ac:dyDescent="0.15">
      <c r="A72" s="21">
        <v>51</v>
      </c>
      <c r="B72" s="20"/>
      <c r="C72" s="20"/>
      <c r="D72" s="20"/>
      <c r="E72" s="147" t="s">
        <v>224</v>
      </c>
      <c r="F72" s="335">
        <f>SUM(F56:F71)</f>
        <v>1157845</v>
      </c>
      <c r="G72" s="339">
        <f t="shared" si="1"/>
        <v>29.064205601306707</v>
      </c>
      <c r="H72" s="183">
        <f t="shared" ref="H72:M72" si="10">SUM(H56:H71)</f>
        <v>365383</v>
      </c>
      <c r="I72" s="183">
        <f t="shared" si="10"/>
        <v>176432</v>
      </c>
      <c r="J72" s="183">
        <f t="shared" si="10"/>
        <v>113736</v>
      </c>
      <c r="K72" s="183">
        <f t="shared" si="10"/>
        <v>163898</v>
      </c>
      <c r="L72" s="183">
        <f t="shared" si="10"/>
        <v>61955</v>
      </c>
      <c r="M72" s="183">
        <f t="shared" si="10"/>
        <v>276441</v>
      </c>
      <c r="N72" s="12">
        <v>51</v>
      </c>
    </row>
    <row r="73" spans="1:14" ht="7.5" customHeight="1" x14ac:dyDescent="0.15">
      <c r="A73" s="21"/>
      <c r="B73" s="36" t="s">
        <v>91</v>
      </c>
      <c r="C73" s="5"/>
      <c r="D73" s="5"/>
      <c r="E73" s="5"/>
      <c r="F73" s="331"/>
      <c r="G73" s="337"/>
      <c r="H73" s="45"/>
      <c r="I73" s="45"/>
      <c r="J73" s="45"/>
      <c r="K73" s="45"/>
      <c r="L73" s="45"/>
      <c r="M73" s="45"/>
      <c r="N73" s="7"/>
    </row>
    <row r="74" spans="1:14" ht="7.5" customHeight="1" x14ac:dyDescent="0.15">
      <c r="A74" s="21"/>
      <c r="B74" s="36" t="s">
        <v>500</v>
      </c>
      <c r="C74" s="20"/>
      <c r="D74" s="20"/>
      <c r="E74" s="5"/>
      <c r="F74" s="331"/>
      <c r="G74" s="337"/>
      <c r="H74" s="45"/>
      <c r="I74" s="45"/>
      <c r="J74" s="45"/>
      <c r="K74" s="45"/>
      <c r="L74" s="45"/>
      <c r="M74" s="45"/>
      <c r="N74" s="7"/>
    </row>
    <row r="75" spans="1:14" x14ac:dyDescent="0.15">
      <c r="A75" s="21">
        <v>52</v>
      </c>
      <c r="B75" s="20"/>
      <c r="C75" s="481" t="s">
        <v>260</v>
      </c>
      <c r="D75" s="481"/>
      <c r="E75" s="481"/>
      <c r="F75" s="331">
        <f>SUM(H75:M75)</f>
        <v>11332</v>
      </c>
      <c r="G75" s="338">
        <f t="shared" si="1"/>
        <v>0.28445567228256596</v>
      </c>
      <c r="H75" s="45">
        <v>159</v>
      </c>
      <c r="I75" s="45">
        <v>180</v>
      </c>
      <c r="J75" s="45">
        <v>264</v>
      </c>
      <c r="K75" s="45">
        <v>509</v>
      </c>
      <c r="L75" s="45">
        <v>269</v>
      </c>
      <c r="M75" s="45">
        <v>9951</v>
      </c>
      <c r="N75" s="12">
        <v>52</v>
      </c>
    </row>
    <row r="76" spans="1:14" x14ac:dyDescent="0.15">
      <c r="A76" s="21">
        <v>53</v>
      </c>
      <c r="B76" s="20"/>
      <c r="C76" s="482" t="s">
        <v>108</v>
      </c>
      <c r="D76" s="482"/>
      <c r="E76" s="482"/>
      <c r="F76" s="331"/>
      <c r="G76" s="338"/>
      <c r="H76" s="45"/>
      <c r="I76" s="45"/>
      <c r="J76" s="45"/>
      <c r="K76" s="45"/>
      <c r="L76" s="45"/>
      <c r="M76" s="45"/>
      <c r="N76" s="12"/>
    </row>
    <row r="77" spans="1:14" x14ac:dyDescent="0.15">
      <c r="A77" s="21"/>
      <c r="B77" s="20"/>
      <c r="C77" s="483" t="s">
        <v>369</v>
      </c>
      <c r="D77" s="483"/>
      <c r="E77" s="484"/>
      <c r="F77" s="331">
        <f>SUM(H77:M77)</f>
        <v>49872</v>
      </c>
      <c r="G77" s="338">
        <f t="shared" ref="G77:G95" si="11">SUM(F77/$F$95*100)</f>
        <v>1.2518861002538062</v>
      </c>
      <c r="H77" s="45">
        <v>16481</v>
      </c>
      <c r="I77" s="45">
        <v>8673</v>
      </c>
      <c r="J77" s="45">
        <v>5854</v>
      </c>
      <c r="K77" s="45">
        <v>6079</v>
      </c>
      <c r="L77" s="45">
        <v>2469</v>
      </c>
      <c r="M77" s="45">
        <v>10316</v>
      </c>
      <c r="N77" s="12">
        <v>53</v>
      </c>
    </row>
    <row r="78" spans="1:14" x14ac:dyDescent="0.15">
      <c r="A78" s="21">
        <v>54</v>
      </c>
      <c r="B78" s="20"/>
      <c r="C78" s="482" t="s">
        <v>109</v>
      </c>
      <c r="D78" s="482"/>
      <c r="E78" s="482"/>
      <c r="F78" s="331"/>
      <c r="G78" s="338"/>
      <c r="H78" s="45"/>
      <c r="I78" s="45"/>
      <c r="J78" s="45"/>
      <c r="K78" s="45"/>
      <c r="L78" s="45"/>
      <c r="M78" s="45"/>
      <c r="N78" s="12"/>
    </row>
    <row r="79" spans="1:14" x14ac:dyDescent="0.15">
      <c r="A79" s="21"/>
      <c r="B79" s="20"/>
      <c r="C79" s="483" t="s">
        <v>369</v>
      </c>
      <c r="D79" s="483"/>
      <c r="E79" s="484"/>
      <c r="F79" s="331">
        <f>SUM(H79:M79)</f>
        <v>27890</v>
      </c>
      <c r="G79" s="338">
        <f t="shared" si="11"/>
        <v>0.70009430815043827</v>
      </c>
      <c r="H79" s="45">
        <v>3981</v>
      </c>
      <c r="I79" s="45">
        <v>2894</v>
      </c>
      <c r="J79" s="45">
        <v>2835</v>
      </c>
      <c r="K79" s="45">
        <v>3815</v>
      </c>
      <c r="L79" s="45">
        <v>1863</v>
      </c>
      <c r="M79" s="45">
        <v>12502</v>
      </c>
      <c r="N79" s="12">
        <v>54</v>
      </c>
    </row>
    <row r="80" spans="1:14" x14ac:dyDescent="0.15">
      <c r="A80" s="21">
        <v>55</v>
      </c>
      <c r="B80" s="20"/>
      <c r="C80" s="482" t="s">
        <v>105</v>
      </c>
      <c r="D80" s="482"/>
      <c r="E80" s="482"/>
      <c r="F80" s="331"/>
      <c r="G80" s="337"/>
      <c r="H80" s="45"/>
      <c r="I80" s="45"/>
      <c r="J80" s="45"/>
      <c r="K80" s="45"/>
      <c r="L80" s="45"/>
      <c r="M80" s="45"/>
      <c r="N80" s="12"/>
    </row>
    <row r="81" spans="1:14" x14ac:dyDescent="0.15">
      <c r="A81" s="21"/>
      <c r="B81" s="20"/>
      <c r="C81" s="482" t="s">
        <v>370</v>
      </c>
      <c r="D81" s="482"/>
      <c r="E81" s="485"/>
      <c r="F81" s="331"/>
      <c r="G81" s="337"/>
      <c r="H81" s="45"/>
      <c r="I81" s="45"/>
      <c r="J81" s="45"/>
      <c r="K81" s="45"/>
      <c r="L81" s="45"/>
      <c r="M81" s="45"/>
      <c r="N81" s="12"/>
    </row>
    <row r="82" spans="1:14" x14ac:dyDescent="0.15">
      <c r="A82" s="21"/>
      <c r="B82" s="20"/>
      <c r="C82" s="481" t="s">
        <v>283</v>
      </c>
      <c r="D82" s="481"/>
      <c r="E82" s="486"/>
      <c r="F82" s="331">
        <f>SUM(H82:M82)</f>
        <v>132940</v>
      </c>
      <c r="G82" s="338">
        <f t="shared" si="11"/>
        <v>3.3370576308898983</v>
      </c>
      <c r="H82" s="45">
        <v>25777</v>
      </c>
      <c r="I82" s="45">
        <v>14012</v>
      </c>
      <c r="J82" s="45">
        <v>14251</v>
      </c>
      <c r="K82" s="45">
        <v>19441</v>
      </c>
      <c r="L82" s="45">
        <v>8810</v>
      </c>
      <c r="M82" s="45">
        <v>50649</v>
      </c>
      <c r="N82" s="12">
        <v>55</v>
      </c>
    </row>
    <row r="83" spans="1:14" x14ac:dyDescent="0.15">
      <c r="A83" s="21">
        <v>56</v>
      </c>
      <c r="B83" s="20"/>
      <c r="C83" s="482" t="s">
        <v>105</v>
      </c>
      <c r="D83" s="482"/>
      <c r="E83" s="482"/>
      <c r="F83" s="331"/>
      <c r="G83" s="337"/>
      <c r="H83" s="45"/>
      <c r="I83" s="45"/>
      <c r="J83" s="45"/>
      <c r="K83" s="45"/>
      <c r="L83" s="45"/>
      <c r="M83" s="45"/>
      <c r="N83" s="12"/>
    </row>
    <row r="84" spans="1:14" x14ac:dyDescent="0.15">
      <c r="A84" s="21"/>
      <c r="B84" s="20"/>
      <c r="C84" s="481" t="s">
        <v>371</v>
      </c>
      <c r="D84" s="481"/>
      <c r="E84" s="486"/>
      <c r="F84" s="331">
        <f>SUM(H84:M84)</f>
        <v>167323</v>
      </c>
      <c r="G84" s="338">
        <f t="shared" si="11"/>
        <v>4.2001391151902396</v>
      </c>
      <c r="H84" s="45">
        <v>23387</v>
      </c>
      <c r="I84" s="45">
        <v>15681</v>
      </c>
      <c r="J84" s="45">
        <v>17939</v>
      </c>
      <c r="K84" s="45">
        <v>24386</v>
      </c>
      <c r="L84" s="45">
        <v>12152</v>
      </c>
      <c r="M84" s="45">
        <v>73778</v>
      </c>
      <c r="N84" s="12">
        <v>56</v>
      </c>
    </row>
    <row r="85" spans="1:14" x14ac:dyDescent="0.15">
      <c r="A85" s="21">
        <v>57</v>
      </c>
      <c r="B85" s="20"/>
      <c r="C85" s="481" t="s">
        <v>501</v>
      </c>
      <c r="D85" s="481"/>
      <c r="E85" s="481"/>
      <c r="F85" s="331">
        <f>SUM(H85:M85)</f>
        <v>198866</v>
      </c>
      <c r="G85" s="338">
        <f t="shared" si="11"/>
        <v>4.9919309675383667</v>
      </c>
      <c r="H85" s="45">
        <v>34946</v>
      </c>
      <c r="I85" s="45">
        <v>14735</v>
      </c>
      <c r="J85" s="45">
        <v>20035</v>
      </c>
      <c r="K85" s="45">
        <v>39246</v>
      </c>
      <c r="L85" s="45">
        <v>6824</v>
      </c>
      <c r="M85" s="45">
        <v>83080</v>
      </c>
      <c r="N85" s="12">
        <v>57</v>
      </c>
    </row>
    <row r="86" spans="1:14" x14ac:dyDescent="0.15">
      <c r="A86" s="21">
        <v>58</v>
      </c>
      <c r="B86" s="20"/>
      <c r="C86" s="481" t="s">
        <v>261</v>
      </c>
      <c r="D86" s="481"/>
      <c r="E86" s="481"/>
      <c r="F86" s="331">
        <f>SUM(H86:M86)</f>
        <v>108658</v>
      </c>
      <c r="G86" s="338">
        <f t="shared" si="11"/>
        <v>2.7275312776984695</v>
      </c>
      <c r="H86" s="45">
        <v>44513</v>
      </c>
      <c r="I86" s="45">
        <v>18012</v>
      </c>
      <c r="J86" s="45">
        <v>13862</v>
      </c>
      <c r="K86" s="45">
        <v>15463</v>
      </c>
      <c r="L86" s="45">
        <v>3327</v>
      </c>
      <c r="M86" s="45">
        <v>13481</v>
      </c>
      <c r="N86" s="12">
        <v>58</v>
      </c>
    </row>
    <row r="87" spans="1:14" x14ac:dyDescent="0.15">
      <c r="A87" s="21">
        <v>59</v>
      </c>
      <c r="B87" s="20"/>
      <c r="C87" s="481" t="s">
        <v>262</v>
      </c>
      <c r="D87" s="481"/>
      <c r="E87" s="481"/>
      <c r="F87" s="331">
        <f>SUM(H87:M87)</f>
        <v>172279</v>
      </c>
      <c r="G87" s="338">
        <f t="shared" si="11"/>
        <v>4.3245445433434684</v>
      </c>
      <c r="H87" s="45">
        <v>105331</v>
      </c>
      <c r="I87" s="45">
        <v>30195</v>
      </c>
      <c r="J87" s="45">
        <v>15235</v>
      </c>
      <c r="K87" s="45">
        <v>10696</v>
      </c>
      <c r="L87" s="45">
        <v>2930</v>
      </c>
      <c r="M87" s="45">
        <v>7892</v>
      </c>
      <c r="N87" s="12">
        <v>59</v>
      </c>
    </row>
    <row r="88" spans="1:14" x14ac:dyDescent="0.15">
      <c r="A88" s="21">
        <v>60</v>
      </c>
      <c r="B88" s="20"/>
      <c r="C88" s="481" t="s">
        <v>263</v>
      </c>
      <c r="D88" s="481"/>
      <c r="E88" s="481"/>
      <c r="F88" s="331">
        <f>SUM(H88:M88)</f>
        <v>42705</v>
      </c>
      <c r="G88" s="338">
        <f t="shared" si="11"/>
        <v>1.0719801875067931</v>
      </c>
      <c r="H88" s="45">
        <v>14110</v>
      </c>
      <c r="I88" s="45">
        <v>8530</v>
      </c>
      <c r="J88" s="45">
        <v>6532</v>
      </c>
      <c r="K88" s="45">
        <v>5875</v>
      </c>
      <c r="L88" s="45">
        <v>2075</v>
      </c>
      <c r="M88" s="45">
        <v>5583</v>
      </c>
      <c r="N88" s="12">
        <v>60</v>
      </c>
    </row>
    <row r="89" spans="1:14" ht="8.25" customHeight="1" x14ac:dyDescent="0.15">
      <c r="A89" s="21">
        <v>61</v>
      </c>
      <c r="B89" s="20"/>
      <c r="C89" s="20"/>
      <c r="D89" s="20"/>
      <c r="E89" s="147" t="s">
        <v>224</v>
      </c>
      <c r="F89" s="335">
        <f>SUM(F75:F88)</f>
        <v>911865</v>
      </c>
      <c r="G89" s="339">
        <f t="shared" si="11"/>
        <v>22.889619802854043</v>
      </c>
      <c r="H89" s="183">
        <f t="shared" ref="H89:M89" si="12">SUM(H75:H88)</f>
        <v>268685</v>
      </c>
      <c r="I89" s="183">
        <f t="shared" si="12"/>
        <v>112912</v>
      </c>
      <c r="J89" s="183">
        <f t="shared" si="12"/>
        <v>96807</v>
      </c>
      <c r="K89" s="183">
        <f t="shared" si="12"/>
        <v>125510</v>
      </c>
      <c r="L89" s="183">
        <f t="shared" si="12"/>
        <v>40719</v>
      </c>
      <c r="M89" s="183">
        <f t="shared" si="12"/>
        <v>267232</v>
      </c>
      <c r="N89" s="12">
        <v>61</v>
      </c>
    </row>
    <row r="90" spans="1:14" ht="7.5" customHeight="1" x14ac:dyDescent="0.15">
      <c r="A90" s="21"/>
      <c r="B90" s="36" t="s">
        <v>266</v>
      </c>
      <c r="C90" s="20"/>
      <c r="D90" s="20"/>
      <c r="E90" s="5"/>
      <c r="F90" s="331"/>
      <c r="G90" s="337"/>
      <c r="H90" s="45"/>
      <c r="I90" s="45"/>
      <c r="J90" s="45"/>
      <c r="K90" s="45"/>
      <c r="L90" s="45"/>
      <c r="M90" s="45"/>
      <c r="N90" s="7"/>
    </row>
    <row r="91" spans="1:14" x14ac:dyDescent="0.15">
      <c r="A91" s="21">
        <v>62</v>
      </c>
      <c r="B91" s="20"/>
      <c r="C91" s="481" t="s">
        <v>264</v>
      </c>
      <c r="D91" s="481"/>
      <c r="E91" s="481"/>
      <c r="F91" s="331">
        <f>SUM(H91:M91)</f>
        <v>14732</v>
      </c>
      <c r="G91" s="338">
        <f t="shared" si="11"/>
        <v>0.36980241476056847</v>
      </c>
      <c r="H91" s="45">
        <v>10005</v>
      </c>
      <c r="I91" s="45">
        <v>1859</v>
      </c>
      <c r="J91" s="45">
        <v>916</v>
      </c>
      <c r="K91" s="45">
        <v>753</v>
      </c>
      <c r="L91" s="45">
        <v>394</v>
      </c>
      <c r="M91" s="45">
        <v>805</v>
      </c>
      <c r="N91" s="12">
        <v>62</v>
      </c>
    </row>
    <row r="92" spans="1:14" x14ac:dyDescent="0.15">
      <c r="A92" s="21">
        <v>63</v>
      </c>
      <c r="B92" s="20"/>
      <c r="C92" s="481" t="s">
        <v>265</v>
      </c>
      <c r="D92" s="481"/>
      <c r="E92" s="481"/>
      <c r="F92" s="331">
        <f>SUM(H92:M92)</f>
        <v>745826</v>
      </c>
      <c r="G92" s="338">
        <f t="shared" si="11"/>
        <v>18.721711633940792</v>
      </c>
      <c r="H92" s="45">
        <v>242444</v>
      </c>
      <c r="I92" s="45">
        <v>107420</v>
      </c>
      <c r="J92" s="45">
        <v>78072</v>
      </c>
      <c r="K92" s="45">
        <v>91360</v>
      </c>
      <c r="L92" s="45">
        <v>36380</v>
      </c>
      <c r="M92" s="45">
        <v>190150</v>
      </c>
      <c r="N92" s="12">
        <v>63</v>
      </c>
    </row>
    <row r="93" spans="1:14" x14ac:dyDescent="0.15">
      <c r="A93" s="21">
        <v>64</v>
      </c>
      <c r="B93" s="20"/>
      <c r="C93" s="20"/>
      <c r="D93" s="20"/>
      <c r="E93" s="147" t="s">
        <v>224</v>
      </c>
      <c r="F93" s="335">
        <f>SUM(F91:F92)</f>
        <v>760558</v>
      </c>
      <c r="G93" s="339">
        <f t="shared" si="11"/>
        <v>19.091514048701359</v>
      </c>
      <c r="H93" s="183">
        <f t="shared" ref="H93:M93" si="13">SUM(H91:H92)</f>
        <v>252449</v>
      </c>
      <c r="I93" s="183">
        <f t="shared" si="13"/>
        <v>109279</v>
      </c>
      <c r="J93" s="183">
        <f t="shared" si="13"/>
        <v>78988</v>
      </c>
      <c r="K93" s="183">
        <f t="shared" si="13"/>
        <v>92113</v>
      </c>
      <c r="L93" s="183">
        <f t="shared" si="13"/>
        <v>36774</v>
      </c>
      <c r="M93" s="183">
        <f t="shared" si="13"/>
        <v>190955</v>
      </c>
      <c r="N93" s="12">
        <v>64</v>
      </c>
    </row>
    <row r="94" spans="1:14" ht="6" customHeight="1" x14ac:dyDescent="0.15">
      <c r="A94" s="21"/>
      <c r="B94" s="20"/>
      <c r="C94" s="20"/>
      <c r="D94" s="20"/>
      <c r="E94" s="5"/>
      <c r="F94" s="331"/>
      <c r="G94" s="338"/>
      <c r="H94" s="45"/>
      <c r="I94" s="45"/>
      <c r="J94" s="45"/>
      <c r="K94" s="45"/>
      <c r="L94" s="45"/>
      <c r="M94" s="45"/>
      <c r="N94" s="7"/>
    </row>
    <row r="95" spans="1:14" x14ac:dyDescent="0.15">
      <c r="A95" s="21">
        <v>65</v>
      </c>
      <c r="B95" s="20"/>
      <c r="C95" s="20"/>
      <c r="D95" s="20"/>
      <c r="E95" s="147" t="s">
        <v>219</v>
      </c>
      <c r="F95" s="335">
        <f>SUM(F93,F89,F72,F53,F47,F38,F33,F26,F17)</f>
        <v>3983749</v>
      </c>
      <c r="G95" s="340">
        <f t="shared" si="11"/>
        <v>100</v>
      </c>
      <c r="H95" s="183">
        <f t="shared" ref="H95:M95" si="14">SUM(H93,H89,H72,H53,H47,H38,H33,H26,H17)</f>
        <v>1324310</v>
      </c>
      <c r="I95" s="183">
        <f t="shared" si="14"/>
        <v>598304</v>
      </c>
      <c r="J95" s="183">
        <f t="shared" si="14"/>
        <v>425065</v>
      </c>
      <c r="K95" s="183">
        <f t="shared" si="14"/>
        <v>490934</v>
      </c>
      <c r="L95" s="183">
        <f t="shared" si="14"/>
        <v>196458</v>
      </c>
      <c r="M95" s="183">
        <f t="shared" si="14"/>
        <v>948678</v>
      </c>
      <c r="N95" s="12">
        <v>65</v>
      </c>
    </row>
    <row r="96" spans="1:14" x14ac:dyDescent="0.15">
      <c r="H96" s="11"/>
      <c r="I96" s="11"/>
      <c r="J96" s="11"/>
      <c r="K96" s="11"/>
      <c r="L96" s="11"/>
      <c r="M96" s="11"/>
    </row>
    <row r="97" spans="1:14" x14ac:dyDescent="0.15">
      <c r="A97" s="106"/>
      <c r="B97" s="106" t="s">
        <v>632</v>
      </c>
      <c r="C97" s="106"/>
      <c r="D97" s="106"/>
      <c r="E97" s="106"/>
      <c r="F97" s="106"/>
      <c r="G97" s="106"/>
      <c r="H97" s="106" t="s">
        <v>632</v>
      </c>
      <c r="I97" s="361"/>
      <c r="J97" s="361"/>
      <c r="K97" s="361"/>
      <c r="L97" s="361"/>
      <c r="M97" s="361"/>
      <c r="N97" s="106"/>
    </row>
    <row r="98" spans="1:14" x14ac:dyDescent="0.15">
      <c r="H98" s="11"/>
      <c r="I98" s="11"/>
      <c r="J98" s="11"/>
      <c r="K98" s="11"/>
      <c r="L98" s="11"/>
      <c r="M98" s="11"/>
    </row>
    <row r="99" spans="1:14" x14ac:dyDescent="0.15">
      <c r="H99" s="11"/>
      <c r="I99" s="11"/>
      <c r="J99" s="11"/>
      <c r="K99" s="11"/>
      <c r="L99" s="11"/>
      <c r="M99" s="11"/>
    </row>
    <row r="100" spans="1:14" x14ac:dyDescent="0.15">
      <c r="H100" s="11"/>
      <c r="I100" s="11"/>
      <c r="J100" s="11"/>
      <c r="K100" s="11"/>
      <c r="L100" s="11"/>
      <c r="M100" s="11"/>
    </row>
  </sheetData>
  <mergeCells count="73">
    <mergeCell ref="A1:N1"/>
    <mergeCell ref="C13:E13"/>
    <mergeCell ref="A3:G3"/>
    <mergeCell ref="H3:N3"/>
    <mergeCell ref="H9:N9"/>
    <mergeCell ref="N5:N7"/>
    <mergeCell ref="H7:M7"/>
    <mergeCell ref="H5:M5"/>
    <mergeCell ref="A2:G2"/>
    <mergeCell ref="H2:N2"/>
    <mergeCell ref="C14:E14"/>
    <mergeCell ref="C15:E15"/>
    <mergeCell ref="A5:A7"/>
    <mergeCell ref="F5:G6"/>
    <mergeCell ref="C11:E11"/>
    <mergeCell ref="B5:E7"/>
    <mergeCell ref="C12:E12"/>
    <mergeCell ref="C29:E29"/>
    <mergeCell ref="C30:E30"/>
    <mergeCell ref="C31:E31"/>
    <mergeCell ref="C32:E32"/>
    <mergeCell ref="C16:E16"/>
    <mergeCell ref="C19:E19"/>
    <mergeCell ref="C20:E20"/>
    <mergeCell ref="C25:E25"/>
    <mergeCell ref="C21:E21"/>
    <mergeCell ref="C22:E22"/>
    <mergeCell ref="C23:E23"/>
    <mergeCell ref="C24:E24"/>
    <mergeCell ref="C45:E45"/>
    <mergeCell ref="C50:E50"/>
    <mergeCell ref="C51:E51"/>
    <mergeCell ref="C46:E46"/>
    <mergeCell ref="C35:E35"/>
    <mergeCell ref="C36:E36"/>
    <mergeCell ref="C44:E44"/>
    <mergeCell ref="C37:E37"/>
    <mergeCell ref="C41:E41"/>
    <mergeCell ref="C42:E42"/>
    <mergeCell ref="C43:E43"/>
    <mergeCell ref="C59:E59"/>
    <mergeCell ref="C60:E60"/>
    <mergeCell ref="C61:E61"/>
    <mergeCell ref="C62:E62"/>
    <mergeCell ref="C52:E52"/>
    <mergeCell ref="C56:E56"/>
    <mergeCell ref="C57:E57"/>
    <mergeCell ref="C58:E58"/>
    <mergeCell ref="C67:E67"/>
    <mergeCell ref="C68:E68"/>
    <mergeCell ref="C69:E69"/>
    <mergeCell ref="C70:E70"/>
    <mergeCell ref="C63:E63"/>
    <mergeCell ref="C64:E64"/>
    <mergeCell ref="C65:E65"/>
    <mergeCell ref="C66:E66"/>
    <mergeCell ref="C71:E71"/>
    <mergeCell ref="C75:E75"/>
    <mergeCell ref="C76:E76"/>
    <mergeCell ref="C77:E77"/>
    <mergeCell ref="C78:E78"/>
    <mergeCell ref="C83:E83"/>
    <mergeCell ref="C85:E85"/>
    <mergeCell ref="C84:E84"/>
    <mergeCell ref="C80:E80"/>
    <mergeCell ref="C79:E79"/>
    <mergeCell ref="C81:E81"/>
    <mergeCell ref="C82:E82"/>
    <mergeCell ref="C92:E92"/>
    <mergeCell ref="C86:E86"/>
    <mergeCell ref="C87:E87"/>
    <mergeCell ref="C88:E88"/>
    <mergeCell ref="C91:E91"/>
  </mergeCells>
  <phoneticPr fontId="7" type="noConversion"/>
  <hyperlinks>
    <hyperlink ref="A1" location="Inhaltsverzeichnis!A1" display="Inhaltsverzeichnis!A1"/>
    <hyperlink ref="A1:N1" location="Inhaltsverzeichnis!A1" display="Inhaltsverzeichnis!A1"/>
  </hyperlinks>
  <pageMargins left="0.70866141732283472" right="0.23622047244094491" top="0.31496062992125984" bottom="0.15748031496062992" header="0.27559055118110237" footer="0.15748031496062992"/>
  <pageSetup paperSize="9" scale="94" orientation="portrait" r:id="rId1"/>
  <headerFooter alignWithMargins="0"/>
  <colBreaks count="1" manualBreakCount="1">
    <brk id="7"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N100"/>
  <sheetViews>
    <sheetView showGridLines="0" zoomScaleNormal="100" workbookViewId="0">
      <selection sqref="A1:N1"/>
    </sheetView>
  </sheetViews>
  <sheetFormatPr baseColWidth="10" defaultColWidth="11.5703125" defaultRowHeight="9" x14ac:dyDescent="0.15"/>
  <cols>
    <col min="1" max="4" width="3.7109375" style="2" customWidth="1"/>
    <col min="5" max="5" width="50.7109375" style="2" customWidth="1"/>
    <col min="6" max="6" width="13" style="2" customWidth="1"/>
    <col min="7" max="7" width="8.7109375" style="2" customWidth="1"/>
    <col min="8" max="13" width="13" style="2" customWidth="1"/>
    <col min="14" max="14" width="4.85546875" style="2" customWidth="1"/>
    <col min="15" max="16384" width="11.5703125" style="2"/>
  </cols>
  <sheetData>
    <row r="1" spans="1:14" s="221" customFormat="1" ht="12.75" x14ac:dyDescent="0.2">
      <c r="A1" s="495" t="s">
        <v>67</v>
      </c>
      <c r="B1" s="495"/>
      <c r="C1" s="495"/>
      <c r="D1" s="495"/>
      <c r="E1" s="495"/>
      <c r="F1" s="495"/>
      <c r="G1" s="495"/>
      <c r="H1" s="495"/>
      <c r="I1" s="495"/>
      <c r="J1" s="495"/>
      <c r="K1" s="495"/>
      <c r="L1" s="495"/>
      <c r="M1" s="495"/>
      <c r="N1" s="495"/>
    </row>
    <row r="2" spans="1:14" ht="12" x14ac:dyDescent="0.15">
      <c r="A2" s="512" t="s">
        <v>631</v>
      </c>
      <c r="B2" s="512"/>
      <c r="C2" s="512"/>
      <c r="D2" s="512"/>
      <c r="E2" s="512"/>
      <c r="F2" s="512"/>
      <c r="G2" s="512"/>
      <c r="H2" s="512" t="s">
        <v>631</v>
      </c>
      <c r="I2" s="512"/>
      <c r="J2" s="512"/>
      <c r="K2" s="512"/>
      <c r="L2" s="512"/>
      <c r="M2" s="512"/>
      <c r="N2" s="512"/>
    </row>
    <row r="3" spans="1:14" ht="12" x14ac:dyDescent="0.15">
      <c r="A3" s="513" t="s">
        <v>574</v>
      </c>
      <c r="B3" s="513"/>
      <c r="C3" s="513"/>
      <c r="D3" s="513"/>
      <c r="E3" s="513"/>
      <c r="F3" s="513"/>
      <c r="G3" s="513"/>
      <c r="H3" s="513" t="s">
        <v>574</v>
      </c>
      <c r="I3" s="513"/>
      <c r="J3" s="513"/>
      <c r="K3" s="513"/>
      <c r="L3" s="513"/>
      <c r="M3" s="513"/>
      <c r="N3" s="513"/>
    </row>
    <row r="4" spans="1:14" ht="10.5" customHeight="1" x14ac:dyDescent="0.15"/>
    <row r="5" spans="1:14" ht="13.15" customHeight="1" x14ac:dyDescent="0.15">
      <c r="A5" s="518" t="s">
        <v>84</v>
      </c>
      <c r="B5" s="489" t="s">
        <v>78</v>
      </c>
      <c r="C5" s="499"/>
      <c r="D5" s="499"/>
      <c r="E5" s="499"/>
      <c r="F5" s="489" t="s">
        <v>66</v>
      </c>
      <c r="G5" s="499"/>
      <c r="H5" s="516" t="s">
        <v>95</v>
      </c>
      <c r="I5" s="516"/>
      <c r="J5" s="516"/>
      <c r="K5" s="516"/>
      <c r="L5" s="516"/>
      <c r="M5" s="516"/>
      <c r="N5" s="510" t="s">
        <v>84</v>
      </c>
    </row>
    <row r="6" spans="1:14" x14ac:dyDescent="0.15">
      <c r="A6" s="501"/>
      <c r="B6" s="500"/>
      <c r="C6" s="501"/>
      <c r="D6" s="501"/>
      <c r="E6" s="501"/>
      <c r="F6" s="490"/>
      <c r="G6" s="502"/>
      <c r="H6" s="32">
        <v>50</v>
      </c>
      <c r="I6" s="31">
        <v>60</v>
      </c>
      <c r="J6" s="31">
        <v>70</v>
      </c>
      <c r="K6" s="31">
        <v>80</v>
      </c>
      <c r="L6" s="31">
        <v>90</v>
      </c>
      <c r="M6" s="31">
        <v>100</v>
      </c>
      <c r="N6" s="500"/>
    </row>
    <row r="7" spans="1:14" x14ac:dyDescent="0.15">
      <c r="A7" s="502"/>
      <c r="B7" s="490"/>
      <c r="C7" s="502"/>
      <c r="D7" s="502"/>
      <c r="E7" s="502"/>
      <c r="F7" s="31" t="s">
        <v>92</v>
      </c>
      <c r="G7" s="31" t="s">
        <v>93</v>
      </c>
      <c r="H7" s="516" t="s">
        <v>92</v>
      </c>
      <c r="I7" s="516"/>
      <c r="J7" s="516"/>
      <c r="K7" s="516"/>
      <c r="L7" s="516"/>
      <c r="M7" s="517"/>
      <c r="N7" s="490"/>
    </row>
    <row r="8" spans="1:14" s="5" customFormat="1" ht="6" customHeight="1" x14ac:dyDescent="0.15">
      <c r="A8" s="35"/>
      <c r="C8" s="35"/>
      <c r="D8" s="35"/>
      <c r="E8" s="35"/>
      <c r="F8" s="35"/>
      <c r="N8" s="35"/>
    </row>
    <row r="9" spans="1:14" ht="12" x14ac:dyDescent="0.15">
      <c r="B9" s="263"/>
      <c r="C9" s="263"/>
      <c r="D9" s="263"/>
      <c r="E9" s="263"/>
      <c r="F9" s="263" t="s">
        <v>395</v>
      </c>
      <c r="G9" s="263"/>
      <c r="H9" s="519" t="s">
        <v>395</v>
      </c>
      <c r="I9" s="519"/>
      <c r="J9" s="519"/>
      <c r="K9" s="519"/>
      <c r="L9" s="519"/>
      <c r="M9" s="519"/>
      <c r="N9" s="519"/>
    </row>
    <row r="10" spans="1:14" ht="7.9" customHeight="1" x14ac:dyDescent="0.15">
      <c r="A10" s="16"/>
      <c r="B10" s="36" t="s">
        <v>458</v>
      </c>
      <c r="C10" s="5"/>
      <c r="D10" s="5"/>
      <c r="E10" s="5"/>
      <c r="F10" s="7"/>
      <c r="H10" s="60"/>
      <c r="N10" s="7"/>
    </row>
    <row r="11" spans="1:14" x14ac:dyDescent="0.15">
      <c r="A11" s="21">
        <v>1</v>
      </c>
      <c r="B11" s="20"/>
      <c r="C11" s="481" t="s">
        <v>227</v>
      </c>
      <c r="D11" s="481"/>
      <c r="E11" s="481"/>
      <c r="F11" s="331">
        <f t="shared" ref="F11:F16" si="0">SUM(H11:M11)</f>
        <v>5133</v>
      </c>
      <c r="G11" s="338">
        <f>SUM(F11/$F$95*100)</f>
        <v>0.13097023865262677</v>
      </c>
      <c r="H11" s="45">
        <v>1542</v>
      </c>
      <c r="I11" s="45">
        <v>716</v>
      </c>
      <c r="J11" s="45">
        <v>577</v>
      </c>
      <c r="K11" s="45">
        <v>555</v>
      </c>
      <c r="L11" s="45">
        <v>240</v>
      </c>
      <c r="M11" s="45">
        <v>1503</v>
      </c>
      <c r="N11" s="12">
        <v>1</v>
      </c>
    </row>
    <row r="12" spans="1:14" x14ac:dyDescent="0.15">
      <c r="A12" s="21">
        <v>2</v>
      </c>
      <c r="B12" s="20"/>
      <c r="C12" s="481" t="s">
        <v>228</v>
      </c>
      <c r="D12" s="481"/>
      <c r="E12" s="481"/>
      <c r="F12" s="331">
        <f t="shared" si="0"/>
        <v>8649</v>
      </c>
      <c r="G12" s="338">
        <f t="shared" ref="G12:G75" si="1">SUM(F12/$F$95*100)</f>
        <v>0.22068217301900814</v>
      </c>
      <c r="H12" s="45">
        <v>1189</v>
      </c>
      <c r="I12" s="45">
        <v>833</v>
      </c>
      <c r="J12" s="45">
        <v>1246</v>
      </c>
      <c r="K12" s="45">
        <v>1585</v>
      </c>
      <c r="L12" s="45">
        <v>1028</v>
      </c>
      <c r="M12" s="45">
        <v>2768</v>
      </c>
      <c r="N12" s="12">
        <v>2</v>
      </c>
    </row>
    <row r="13" spans="1:14" x14ac:dyDescent="0.15">
      <c r="A13" s="21">
        <v>3</v>
      </c>
      <c r="B13" s="20"/>
      <c r="C13" s="481" t="s">
        <v>229</v>
      </c>
      <c r="D13" s="481"/>
      <c r="E13" s="481"/>
      <c r="F13" s="331">
        <f t="shared" si="0"/>
        <v>552</v>
      </c>
      <c r="G13" s="338">
        <f t="shared" si="1"/>
        <v>1.4084467511445544E-2</v>
      </c>
      <c r="H13" s="45">
        <v>157</v>
      </c>
      <c r="I13" s="45">
        <v>57</v>
      </c>
      <c r="J13" s="45">
        <v>46</v>
      </c>
      <c r="K13" s="45">
        <v>47</v>
      </c>
      <c r="L13" s="45">
        <v>33</v>
      </c>
      <c r="M13" s="45">
        <v>212</v>
      </c>
      <c r="N13" s="12">
        <v>3</v>
      </c>
    </row>
    <row r="14" spans="1:14" x14ac:dyDescent="0.15">
      <c r="A14" s="21">
        <v>4</v>
      </c>
      <c r="B14" s="20"/>
      <c r="C14" s="481" t="s">
        <v>230</v>
      </c>
      <c r="D14" s="481"/>
      <c r="E14" s="481"/>
      <c r="F14" s="331">
        <f t="shared" si="0"/>
        <v>1665</v>
      </c>
      <c r="G14" s="338">
        <f t="shared" si="1"/>
        <v>4.2483040591588458E-2</v>
      </c>
      <c r="H14" s="45">
        <v>284</v>
      </c>
      <c r="I14" s="45">
        <v>192</v>
      </c>
      <c r="J14" s="45">
        <v>138</v>
      </c>
      <c r="K14" s="45">
        <v>206</v>
      </c>
      <c r="L14" s="45">
        <v>110</v>
      </c>
      <c r="M14" s="45">
        <v>735</v>
      </c>
      <c r="N14" s="12">
        <v>4</v>
      </c>
    </row>
    <row r="15" spans="1:14" x14ac:dyDescent="0.15">
      <c r="A15" s="21">
        <v>5</v>
      </c>
      <c r="B15" s="20"/>
      <c r="C15" s="481" t="s">
        <v>231</v>
      </c>
      <c r="D15" s="481"/>
      <c r="E15" s="481"/>
      <c r="F15" s="331">
        <f t="shared" si="0"/>
        <v>360</v>
      </c>
      <c r="G15" s="338">
        <f t="shared" si="1"/>
        <v>9.1855222900731805E-3</v>
      </c>
      <c r="H15" s="45">
        <v>67</v>
      </c>
      <c r="I15" s="45">
        <v>54</v>
      </c>
      <c r="J15" s="45">
        <v>49</v>
      </c>
      <c r="K15" s="45">
        <v>51</v>
      </c>
      <c r="L15" s="45">
        <v>22</v>
      </c>
      <c r="M15" s="45">
        <v>117</v>
      </c>
      <c r="N15" s="12">
        <v>5</v>
      </c>
    </row>
    <row r="16" spans="1:14" x14ac:dyDescent="0.15">
      <c r="A16" s="21">
        <v>6</v>
      </c>
      <c r="B16" s="20"/>
      <c r="C16" s="481" t="s">
        <v>292</v>
      </c>
      <c r="D16" s="481"/>
      <c r="E16" s="481"/>
      <c r="F16" s="331">
        <f t="shared" si="0"/>
        <v>386</v>
      </c>
      <c r="G16" s="338">
        <f t="shared" si="1"/>
        <v>9.84892112213402E-3</v>
      </c>
      <c r="H16" s="45">
        <v>97</v>
      </c>
      <c r="I16" s="45">
        <v>43</v>
      </c>
      <c r="J16" s="45">
        <v>44</v>
      </c>
      <c r="K16" s="45">
        <v>56</v>
      </c>
      <c r="L16" s="45">
        <v>23</v>
      </c>
      <c r="M16" s="45">
        <v>123</v>
      </c>
      <c r="N16" s="12">
        <v>6</v>
      </c>
    </row>
    <row r="17" spans="1:14" ht="8.25" customHeight="1" x14ac:dyDescent="0.15">
      <c r="A17" s="21">
        <v>7</v>
      </c>
      <c r="B17" s="20"/>
      <c r="C17" s="20"/>
      <c r="D17" s="20"/>
      <c r="E17" s="147" t="s">
        <v>224</v>
      </c>
      <c r="F17" s="335">
        <f>SUM(F11:F16)</f>
        <v>16745</v>
      </c>
      <c r="G17" s="339">
        <f t="shared" si="1"/>
        <v>0.42725436318687615</v>
      </c>
      <c r="H17" s="183">
        <f t="shared" ref="H17:M17" si="2">SUM(H11:H16)</f>
        <v>3336</v>
      </c>
      <c r="I17" s="183">
        <f t="shared" si="2"/>
        <v>1895</v>
      </c>
      <c r="J17" s="183">
        <f t="shared" si="2"/>
        <v>2100</v>
      </c>
      <c r="K17" s="183">
        <f t="shared" si="2"/>
        <v>2500</v>
      </c>
      <c r="L17" s="183">
        <f t="shared" si="2"/>
        <v>1456</v>
      </c>
      <c r="M17" s="183">
        <f t="shared" si="2"/>
        <v>5458</v>
      </c>
      <c r="N17" s="12">
        <v>7</v>
      </c>
    </row>
    <row r="18" spans="1:14" ht="7.5" customHeight="1" x14ac:dyDescent="0.15">
      <c r="A18" s="21"/>
      <c r="B18" s="36" t="s">
        <v>459</v>
      </c>
      <c r="C18" s="5"/>
      <c r="D18" s="5"/>
      <c r="E18" s="5"/>
      <c r="F18" s="331"/>
      <c r="G18" s="337"/>
      <c r="H18" s="45"/>
      <c r="I18" s="45"/>
      <c r="J18" s="45"/>
      <c r="K18" s="45"/>
      <c r="L18" s="45"/>
      <c r="M18" s="45"/>
      <c r="N18" s="7"/>
    </row>
    <row r="19" spans="1:14" x14ac:dyDescent="0.15">
      <c r="A19" s="21">
        <v>8</v>
      </c>
      <c r="B19" s="20"/>
      <c r="C19" s="481" t="s">
        <v>227</v>
      </c>
      <c r="D19" s="481"/>
      <c r="E19" s="481"/>
      <c r="F19" s="331">
        <f t="shared" ref="F19:F25" si="3">SUM(H19:M19)</f>
        <v>16822</v>
      </c>
      <c r="G19" s="338">
        <f t="shared" si="1"/>
        <v>0.429219044343364</v>
      </c>
      <c r="H19" s="45">
        <v>8915</v>
      </c>
      <c r="I19" s="45">
        <v>3289</v>
      </c>
      <c r="J19" s="45">
        <v>1889</v>
      </c>
      <c r="K19" s="45">
        <v>1288</v>
      </c>
      <c r="L19" s="45">
        <v>470</v>
      </c>
      <c r="M19" s="45">
        <v>971</v>
      </c>
      <c r="N19" s="12">
        <v>8</v>
      </c>
    </row>
    <row r="20" spans="1:14" x14ac:dyDescent="0.15">
      <c r="A20" s="21">
        <v>9</v>
      </c>
      <c r="B20" s="20"/>
      <c r="C20" s="481" t="s">
        <v>228</v>
      </c>
      <c r="D20" s="481"/>
      <c r="E20" s="481"/>
      <c r="F20" s="331">
        <f t="shared" si="3"/>
        <v>68202</v>
      </c>
      <c r="G20" s="338">
        <f t="shared" si="1"/>
        <v>1.740197197854364</v>
      </c>
      <c r="H20" s="45">
        <v>28204</v>
      </c>
      <c r="I20" s="45">
        <v>13752</v>
      </c>
      <c r="J20" s="45">
        <v>9211</v>
      </c>
      <c r="K20" s="45">
        <v>7068</v>
      </c>
      <c r="L20" s="45">
        <v>3218</v>
      </c>
      <c r="M20" s="45">
        <v>6749</v>
      </c>
      <c r="N20" s="12">
        <v>9</v>
      </c>
    </row>
    <row r="21" spans="1:14" x14ac:dyDescent="0.15">
      <c r="A21" s="21">
        <v>10</v>
      </c>
      <c r="B21" s="20"/>
      <c r="C21" s="481" t="s">
        <v>229</v>
      </c>
      <c r="D21" s="481"/>
      <c r="E21" s="481"/>
      <c r="F21" s="331">
        <f t="shared" si="3"/>
        <v>10656</v>
      </c>
      <c r="G21" s="338">
        <f t="shared" si="1"/>
        <v>0.27189145978616613</v>
      </c>
      <c r="H21" s="45">
        <v>5199</v>
      </c>
      <c r="I21" s="45">
        <v>2062</v>
      </c>
      <c r="J21" s="45">
        <v>1175</v>
      </c>
      <c r="K21" s="45">
        <v>842</v>
      </c>
      <c r="L21" s="45">
        <v>381</v>
      </c>
      <c r="M21" s="45">
        <v>997</v>
      </c>
      <c r="N21" s="12">
        <v>10</v>
      </c>
    </row>
    <row r="22" spans="1:14" x14ac:dyDescent="0.15">
      <c r="A22" s="21">
        <v>11</v>
      </c>
      <c r="B22" s="20"/>
      <c r="C22" s="481" t="s">
        <v>230</v>
      </c>
      <c r="D22" s="481"/>
      <c r="E22" s="481"/>
      <c r="F22" s="331">
        <f t="shared" si="3"/>
        <v>299442</v>
      </c>
      <c r="G22" s="338">
        <f t="shared" si="1"/>
        <v>7.6403643488447042</v>
      </c>
      <c r="H22" s="45">
        <v>91766</v>
      </c>
      <c r="I22" s="45">
        <v>60989</v>
      </c>
      <c r="J22" s="45">
        <v>45590</v>
      </c>
      <c r="K22" s="45">
        <v>38004</v>
      </c>
      <c r="L22" s="45">
        <v>19279</v>
      </c>
      <c r="M22" s="45">
        <v>43814</v>
      </c>
      <c r="N22" s="12">
        <v>11</v>
      </c>
    </row>
    <row r="23" spans="1:14" x14ac:dyDescent="0.15">
      <c r="A23" s="21">
        <v>12</v>
      </c>
      <c r="B23" s="20"/>
      <c r="C23" s="481" t="s">
        <v>231</v>
      </c>
      <c r="D23" s="481"/>
      <c r="E23" s="481"/>
      <c r="F23" s="331">
        <f t="shared" si="3"/>
        <v>18293</v>
      </c>
      <c r="G23" s="338">
        <f t="shared" si="1"/>
        <v>0.46675210903419084</v>
      </c>
      <c r="H23" s="45">
        <v>4095</v>
      </c>
      <c r="I23" s="45">
        <v>2730</v>
      </c>
      <c r="J23" s="45">
        <v>2572</v>
      </c>
      <c r="K23" s="45">
        <v>2755</v>
      </c>
      <c r="L23" s="45">
        <v>1376</v>
      </c>
      <c r="M23" s="45">
        <v>4765</v>
      </c>
      <c r="N23" s="12">
        <v>12</v>
      </c>
    </row>
    <row r="24" spans="1:14" x14ac:dyDescent="0.15">
      <c r="A24" s="21">
        <v>13</v>
      </c>
      <c r="B24" s="20"/>
      <c r="C24" s="481" t="s">
        <v>293</v>
      </c>
      <c r="D24" s="481"/>
      <c r="E24" s="481"/>
      <c r="F24" s="331">
        <f t="shared" si="3"/>
        <v>5644</v>
      </c>
      <c r="G24" s="338">
        <f t="shared" si="1"/>
        <v>0.14400857723659174</v>
      </c>
      <c r="H24" s="45">
        <v>1591</v>
      </c>
      <c r="I24" s="45">
        <v>1122</v>
      </c>
      <c r="J24" s="45">
        <v>838</v>
      </c>
      <c r="K24" s="45">
        <v>743</v>
      </c>
      <c r="L24" s="45">
        <v>382</v>
      </c>
      <c r="M24" s="45">
        <v>968</v>
      </c>
      <c r="N24" s="12">
        <v>13</v>
      </c>
    </row>
    <row r="25" spans="1:14" x14ac:dyDescent="0.15">
      <c r="A25" s="21">
        <v>14</v>
      </c>
      <c r="B25" s="20"/>
      <c r="C25" s="481" t="s">
        <v>232</v>
      </c>
      <c r="D25" s="481"/>
      <c r="E25" s="481"/>
      <c r="F25" s="331">
        <f t="shared" si="3"/>
        <v>49385</v>
      </c>
      <c r="G25" s="338">
        <f t="shared" si="1"/>
        <v>1.2600750508201779</v>
      </c>
      <c r="H25" s="45">
        <v>15210</v>
      </c>
      <c r="I25" s="45">
        <v>8439</v>
      </c>
      <c r="J25" s="45">
        <v>6646</v>
      </c>
      <c r="K25" s="45">
        <v>6124</v>
      </c>
      <c r="L25" s="45">
        <v>3016</v>
      </c>
      <c r="M25" s="45">
        <v>9950</v>
      </c>
      <c r="N25" s="12">
        <v>14</v>
      </c>
    </row>
    <row r="26" spans="1:14" ht="8.25" customHeight="1" x14ac:dyDescent="0.15">
      <c r="A26" s="21">
        <v>15</v>
      </c>
      <c r="B26" s="20"/>
      <c r="C26" s="20"/>
      <c r="D26" s="20"/>
      <c r="E26" s="147" t="s">
        <v>224</v>
      </c>
      <c r="F26" s="335">
        <f>SUM(F19:F25)</f>
        <v>468444</v>
      </c>
      <c r="G26" s="339">
        <f t="shared" si="1"/>
        <v>11.952507787919558</v>
      </c>
      <c r="H26" s="183">
        <f t="shared" ref="H26:M26" si="4">SUM(H19:H25)</f>
        <v>154980</v>
      </c>
      <c r="I26" s="183">
        <f t="shared" si="4"/>
        <v>92383</v>
      </c>
      <c r="J26" s="183">
        <f t="shared" si="4"/>
        <v>67921</v>
      </c>
      <c r="K26" s="183">
        <f t="shared" si="4"/>
        <v>56824</v>
      </c>
      <c r="L26" s="183">
        <f t="shared" si="4"/>
        <v>28122</v>
      </c>
      <c r="M26" s="183">
        <f t="shared" si="4"/>
        <v>68214</v>
      </c>
      <c r="N26" s="12">
        <v>15</v>
      </c>
    </row>
    <row r="27" spans="1:14" ht="7.5" customHeight="1" x14ac:dyDescent="0.15">
      <c r="A27" s="21"/>
      <c r="B27" s="36" t="s">
        <v>87</v>
      </c>
      <c r="C27" s="5"/>
      <c r="D27" s="5"/>
      <c r="E27" s="5"/>
      <c r="F27" s="331"/>
      <c r="G27" s="337"/>
      <c r="H27" s="45"/>
      <c r="I27" s="45"/>
      <c r="J27" s="45"/>
      <c r="K27" s="45"/>
      <c r="L27" s="45"/>
      <c r="M27" s="45"/>
      <c r="N27" s="7"/>
    </row>
    <row r="28" spans="1:14" ht="7.5" customHeight="1" x14ac:dyDescent="0.15">
      <c r="A28" s="21"/>
      <c r="B28" s="36" t="s">
        <v>496</v>
      </c>
      <c r="C28" s="36"/>
      <c r="D28" s="36"/>
      <c r="E28" s="36"/>
      <c r="F28" s="331"/>
      <c r="G28" s="337"/>
      <c r="H28" s="45"/>
      <c r="I28" s="45"/>
      <c r="J28" s="45"/>
      <c r="K28" s="45"/>
      <c r="L28" s="45"/>
      <c r="M28" s="45"/>
      <c r="N28" s="7"/>
    </row>
    <row r="29" spans="1:14" x14ac:dyDescent="0.15">
      <c r="A29" s="21">
        <v>16</v>
      </c>
      <c r="B29" s="20"/>
      <c r="C29" s="481" t="s">
        <v>233</v>
      </c>
      <c r="D29" s="481"/>
      <c r="E29" s="481"/>
      <c r="F29" s="331">
        <f>SUM(H29:M29)</f>
        <v>1047</v>
      </c>
      <c r="G29" s="338">
        <f t="shared" si="1"/>
        <v>2.6714560660296163E-2</v>
      </c>
      <c r="H29" s="45">
        <v>438</v>
      </c>
      <c r="I29" s="45">
        <v>203</v>
      </c>
      <c r="J29" s="45">
        <v>127</v>
      </c>
      <c r="K29" s="45">
        <v>116</v>
      </c>
      <c r="L29" s="45">
        <v>43</v>
      </c>
      <c r="M29" s="45">
        <v>120</v>
      </c>
      <c r="N29" s="43">
        <v>16</v>
      </c>
    </row>
    <row r="30" spans="1:14" x14ac:dyDescent="0.15">
      <c r="A30" s="21">
        <v>17</v>
      </c>
      <c r="B30" s="20"/>
      <c r="C30" s="481" t="s">
        <v>234</v>
      </c>
      <c r="D30" s="481"/>
      <c r="E30" s="481"/>
      <c r="F30" s="331">
        <f>SUM(H30:M30)</f>
        <v>207022</v>
      </c>
      <c r="G30" s="338">
        <f t="shared" si="1"/>
        <v>5.2822366542653612</v>
      </c>
      <c r="H30" s="45">
        <v>97676</v>
      </c>
      <c r="I30" s="45">
        <v>40232</v>
      </c>
      <c r="J30" s="45">
        <v>25588</v>
      </c>
      <c r="K30" s="45">
        <v>17637</v>
      </c>
      <c r="L30" s="45">
        <v>8250</v>
      </c>
      <c r="M30" s="45">
        <v>17639</v>
      </c>
      <c r="N30" s="12">
        <v>17</v>
      </c>
    </row>
    <row r="31" spans="1:14" x14ac:dyDescent="0.15">
      <c r="A31" s="21">
        <v>18</v>
      </c>
      <c r="B31" s="20"/>
      <c r="C31" s="481" t="s">
        <v>289</v>
      </c>
      <c r="D31" s="481"/>
      <c r="E31" s="481"/>
      <c r="F31" s="331">
        <f>SUM(H31:M31)</f>
        <v>223204</v>
      </c>
      <c r="G31" s="338">
        <f t="shared" si="1"/>
        <v>5.6951258812041505</v>
      </c>
      <c r="H31" s="45">
        <v>85078</v>
      </c>
      <c r="I31" s="45">
        <v>42568</v>
      </c>
      <c r="J31" s="45">
        <v>30722</v>
      </c>
      <c r="K31" s="45">
        <v>24762</v>
      </c>
      <c r="L31" s="45">
        <v>12049</v>
      </c>
      <c r="M31" s="45">
        <v>28025</v>
      </c>
      <c r="N31" s="12">
        <v>18</v>
      </c>
    </row>
    <row r="32" spans="1:14" ht="8.25" customHeight="1" x14ac:dyDescent="0.15">
      <c r="A32" s="21">
        <v>19</v>
      </c>
      <c r="B32" s="20"/>
      <c r="C32" s="481" t="s">
        <v>464</v>
      </c>
      <c r="D32" s="481"/>
      <c r="E32" s="481"/>
      <c r="F32" s="331">
        <f>SUM(H32:M32)</f>
        <v>8124</v>
      </c>
      <c r="G32" s="338">
        <f t="shared" si="1"/>
        <v>0.20728661967931811</v>
      </c>
      <c r="H32" s="45">
        <v>3018</v>
      </c>
      <c r="I32" s="45">
        <v>1575</v>
      </c>
      <c r="J32" s="45">
        <v>1113</v>
      </c>
      <c r="K32" s="45">
        <v>921</v>
      </c>
      <c r="L32" s="45">
        <v>412</v>
      </c>
      <c r="M32" s="45">
        <v>1085</v>
      </c>
      <c r="N32" s="12">
        <v>19</v>
      </c>
    </row>
    <row r="33" spans="1:14" x14ac:dyDescent="0.15">
      <c r="A33" s="21">
        <v>20</v>
      </c>
      <c r="B33" s="20"/>
      <c r="C33" s="20"/>
      <c r="D33" s="20"/>
      <c r="E33" s="147" t="s">
        <v>224</v>
      </c>
      <c r="F33" s="335">
        <f>SUM(F29:F32)</f>
        <v>439397</v>
      </c>
      <c r="G33" s="339">
        <f t="shared" si="1"/>
        <v>11.211363715809126</v>
      </c>
      <c r="H33" s="183">
        <f t="shared" ref="H33:M33" si="5">SUM(H29:H32)</f>
        <v>186210</v>
      </c>
      <c r="I33" s="183">
        <f t="shared" si="5"/>
        <v>84578</v>
      </c>
      <c r="J33" s="183">
        <f t="shared" si="5"/>
        <v>57550</v>
      </c>
      <c r="K33" s="183">
        <f t="shared" si="5"/>
        <v>43436</v>
      </c>
      <c r="L33" s="183">
        <f t="shared" si="5"/>
        <v>20754</v>
      </c>
      <c r="M33" s="183">
        <f t="shared" si="5"/>
        <v>46869</v>
      </c>
      <c r="N33" s="12">
        <v>20</v>
      </c>
    </row>
    <row r="34" spans="1:14" ht="7.5" customHeight="1" x14ac:dyDescent="0.15">
      <c r="A34" s="21"/>
      <c r="B34" s="36" t="s">
        <v>88</v>
      </c>
      <c r="C34" s="20"/>
      <c r="D34" s="20"/>
      <c r="E34" s="5"/>
      <c r="F34" s="331"/>
      <c r="G34" s="337"/>
      <c r="H34" s="45"/>
      <c r="I34" s="45"/>
      <c r="J34" s="45"/>
      <c r="K34" s="45"/>
      <c r="L34" s="45"/>
      <c r="M34" s="45"/>
      <c r="N34" s="12"/>
    </row>
    <row r="35" spans="1:14" x14ac:dyDescent="0.15">
      <c r="A35" s="21">
        <v>21</v>
      </c>
      <c r="B35" s="20"/>
      <c r="C35" s="481" t="s">
        <v>235</v>
      </c>
      <c r="D35" s="481"/>
      <c r="E35" s="481"/>
      <c r="F35" s="331">
        <f>SUM(H35:M35)</f>
        <v>41222</v>
      </c>
      <c r="G35" s="338">
        <f t="shared" si="1"/>
        <v>1.0517933328927684</v>
      </c>
      <c r="H35" s="251">
        <v>0</v>
      </c>
      <c r="I35" s="251">
        <v>0</v>
      </c>
      <c r="J35" s="251">
        <v>0</v>
      </c>
      <c r="K35" s="251">
        <v>0</v>
      </c>
      <c r="L35" s="251">
        <v>0</v>
      </c>
      <c r="M35" s="45">
        <v>41222</v>
      </c>
      <c r="N35" s="12">
        <v>21</v>
      </c>
    </row>
    <row r="36" spans="1:14" x14ac:dyDescent="0.15">
      <c r="A36" s="21">
        <v>22</v>
      </c>
      <c r="B36" s="20"/>
      <c r="C36" s="481" t="s">
        <v>236</v>
      </c>
      <c r="D36" s="481"/>
      <c r="E36" s="481"/>
      <c r="F36" s="331">
        <f>SUM(H36:M36)</f>
        <v>29036</v>
      </c>
      <c r="G36" s="338">
        <f t="shared" si="1"/>
        <v>0.74086340337379131</v>
      </c>
      <c r="H36" s="251">
        <v>0</v>
      </c>
      <c r="I36" s="251">
        <v>0</v>
      </c>
      <c r="J36" s="251">
        <v>0</v>
      </c>
      <c r="K36" s="251">
        <v>0</v>
      </c>
      <c r="L36" s="251">
        <v>0</v>
      </c>
      <c r="M36" s="45">
        <v>29036</v>
      </c>
      <c r="N36" s="12">
        <v>22</v>
      </c>
    </row>
    <row r="37" spans="1:14" x14ac:dyDescent="0.15">
      <c r="A37" s="21">
        <v>23</v>
      </c>
      <c r="B37" s="20"/>
      <c r="C37" s="481" t="s">
        <v>237</v>
      </c>
      <c r="D37" s="481"/>
      <c r="E37" s="481"/>
      <c r="F37" s="331">
        <f>SUM(H37:M37)</f>
        <v>133496</v>
      </c>
      <c r="G37" s="338">
        <f t="shared" si="1"/>
        <v>3.4061957878766922</v>
      </c>
      <c r="H37" s="45">
        <v>26075</v>
      </c>
      <c r="I37" s="45">
        <v>16656</v>
      </c>
      <c r="J37" s="45">
        <v>17842</v>
      </c>
      <c r="K37" s="45">
        <v>18569</v>
      </c>
      <c r="L37" s="45">
        <v>15451</v>
      </c>
      <c r="M37" s="45">
        <v>38903</v>
      </c>
      <c r="N37" s="12">
        <v>23</v>
      </c>
    </row>
    <row r="38" spans="1:14" ht="8.25" customHeight="1" x14ac:dyDescent="0.15">
      <c r="A38" s="21">
        <v>24</v>
      </c>
      <c r="B38" s="20"/>
      <c r="C38" s="20"/>
      <c r="D38" s="20"/>
      <c r="E38" s="147" t="s">
        <v>224</v>
      </c>
      <c r="F38" s="335">
        <f>SUM(F35:F37)</f>
        <v>203754</v>
      </c>
      <c r="G38" s="339">
        <f t="shared" si="1"/>
        <v>5.1988525241432519</v>
      </c>
      <c r="H38" s="183">
        <f t="shared" ref="H38:M38" si="6">SUM(H35:H37)</f>
        <v>26075</v>
      </c>
      <c r="I38" s="183">
        <f t="shared" si="6"/>
        <v>16656</v>
      </c>
      <c r="J38" s="183">
        <f t="shared" si="6"/>
        <v>17842</v>
      </c>
      <c r="K38" s="183">
        <f t="shared" si="6"/>
        <v>18569</v>
      </c>
      <c r="L38" s="183">
        <f t="shared" si="6"/>
        <v>15451</v>
      </c>
      <c r="M38" s="183">
        <f t="shared" si="6"/>
        <v>109161</v>
      </c>
      <c r="N38" s="12">
        <v>24</v>
      </c>
    </row>
    <row r="39" spans="1:14" ht="7.5" customHeight="1" x14ac:dyDescent="0.15">
      <c r="A39" s="21"/>
      <c r="B39" s="36" t="s">
        <v>89</v>
      </c>
      <c r="C39" s="20"/>
      <c r="D39" s="20"/>
      <c r="E39" s="5"/>
      <c r="F39" s="331"/>
      <c r="G39" s="337"/>
      <c r="H39" s="45"/>
      <c r="I39" s="45"/>
      <c r="J39" s="45"/>
      <c r="K39" s="45"/>
      <c r="L39" s="45"/>
      <c r="M39" s="45"/>
      <c r="N39" s="7"/>
    </row>
    <row r="40" spans="1:14" ht="7.5" customHeight="1" x14ac:dyDescent="0.15">
      <c r="A40" s="21"/>
      <c r="B40" s="36" t="s">
        <v>497</v>
      </c>
      <c r="C40" s="20"/>
      <c r="D40" s="20"/>
      <c r="E40" s="5"/>
      <c r="F40" s="331"/>
      <c r="G40" s="337"/>
      <c r="H40" s="45"/>
      <c r="I40" s="45"/>
      <c r="J40" s="45"/>
      <c r="K40" s="45"/>
      <c r="L40" s="45"/>
      <c r="M40" s="45"/>
      <c r="N40" s="7"/>
    </row>
    <row r="41" spans="1:14" x14ac:dyDescent="0.15">
      <c r="A41" s="21">
        <v>25</v>
      </c>
      <c r="B41" s="20"/>
      <c r="C41" s="481" t="s">
        <v>238</v>
      </c>
      <c r="D41" s="481"/>
      <c r="E41" s="481"/>
      <c r="F41" s="331">
        <f>SUM(H41:M41)</f>
        <v>2420</v>
      </c>
      <c r="G41" s="338">
        <f t="shared" si="1"/>
        <v>6.1747122061047495E-2</v>
      </c>
      <c r="H41" s="45">
        <v>762</v>
      </c>
      <c r="I41" s="45">
        <v>356</v>
      </c>
      <c r="J41" s="45">
        <v>198</v>
      </c>
      <c r="K41" s="45">
        <v>334</v>
      </c>
      <c r="L41" s="45">
        <v>139</v>
      </c>
      <c r="M41" s="45">
        <v>631</v>
      </c>
      <c r="N41" s="12">
        <v>25</v>
      </c>
    </row>
    <row r="42" spans="1:14" x14ac:dyDescent="0.15">
      <c r="A42" s="21">
        <v>26</v>
      </c>
      <c r="B42" s="20"/>
      <c r="C42" s="481" t="s">
        <v>239</v>
      </c>
      <c r="D42" s="481"/>
      <c r="E42" s="481"/>
      <c r="F42" s="331">
        <f>SUM(H42:M42)</f>
        <v>15420</v>
      </c>
      <c r="G42" s="338">
        <f t="shared" si="1"/>
        <v>0.3934465380914679</v>
      </c>
      <c r="H42" s="45">
        <v>79</v>
      </c>
      <c r="I42" s="45">
        <v>56</v>
      </c>
      <c r="J42" s="45">
        <v>286</v>
      </c>
      <c r="K42" s="45">
        <v>3589</v>
      </c>
      <c r="L42" s="45">
        <v>1508</v>
      </c>
      <c r="M42" s="45">
        <v>9902</v>
      </c>
      <c r="N42" s="12">
        <v>26</v>
      </c>
    </row>
    <row r="43" spans="1:14" x14ac:dyDescent="0.15">
      <c r="A43" s="21">
        <v>27</v>
      </c>
      <c r="B43" s="20"/>
      <c r="C43" s="482" t="s">
        <v>106</v>
      </c>
      <c r="D43" s="482"/>
      <c r="E43" s="482"/>
      <c r="F43" s="331"/>
      <c r="G43" s="337"/>
      <c r="H43" s="45"/>
      <c r="I43" s="45"/>
      <c r="J43" s="45"/>
      <c r="K43" s="45"/>
      <c r="L43" s="45"/>
      <c r="M43" s="45"/>
      <c r="N43" s="12"/>
    </row>
    <row r="44" spans="1:14" x14ac:dyDescent="0.15">
      <c r="A44" s="21"/>
      <c r="B44" s="20"/>
      <c r="C44" s="483" t="s">
        <v>282</v>
      </c>
      <c r="D44" s="483"/>
      <c r="E44" s="484"/>
      <c r="F44" s="331">
        <f>SUM(H44:M44)</f>
        <v>9825</v>
      </c>
      <c r="G44" s="338">
        <f t="shared" si="1"/>
        <v>0.25068821249991391</v>
      </c>
      <c r="H44" s="251">
        <v>0</v>
      </c>
      <c r="I44" s="251">
        <v>0</v>
      </c>
      <c r="J44" s="251">
        <v>0</v>
      </c>
      <c r="K44" s="251">
        <v>0</v>
      </c>
      <c r="L44" s="251">
        <v>0</v>
      </c>
      <c r="M44" s="45">
        <v>9825</v>
      </c>
      <c r="N44" s="12">
        <v>27</v>
      </c>
    </row>
    <row r="45" spans="1:14" x14ac:dyDescent="0.15">
      <c r="A45" s="21">
        <v>28</v>
      </c>
      <c r="B45" s="20"/>
      <c r="C45" s="481" t="s">
        <v>240</v>
      </c>
      <c r="D45" s="481"/>
      <c r="E45" s="481"/>
      <c r="F45" s="331">
        <f>SUM(H45:M45)</f>
        <v>121500</v>
      </c>
      <c r="G45" s="338">
        <f t="shared" si="1"/>
        <v>3.1001137728996984</v>
      </c>
      <c r="H45" s="45">
        <v>36074</v>
      </c>
      <c r="I45" s="45">
        <v>21557</v>
      </c>
      <c r="J45" s="45">
        <v>20642</v>
      </c>
      <c r="K45" s="45">
        <v>16715</v>
      </c>
      <c r="L45" s="45">
        <v>8934</v>
      </c>
      <c r="M45" s="45">
        <v>17578</v>
      </c>
      <c r="N45" s="12">
        <v>28</v>
      </c>
    </row>
    <row r="46" spans="1:14" x14ac:dyDescent="0.15">
      <c r="A46" s="21">
        <v>29</v>
      </c>
      <c r="B46" s="20"/>
      <c r="C46" s="481" t="s">
        <v>241</v>
      </c>
      <c r="D46" s="481"/>
      <c r="E46" s="481"/>
      <c r="F46" s="331">
        <f>SUM(H46:M46)</f>
        <v>5704</v>
      </c>
      <c r="G46" s="338">
        <f t="shared" si="1"/>
        <v>0.14553949761827062</v>
      </c>
      <c r="H46" s="45">
        <v>1162</v>
      </c>
      <c r="I46" s="45">
        <v>739</v>
      </c>
      <c r="J46" s="45">
        <v>990</v>
      </c>
      <c r="K46" s="45">
        <v>1019</v>
      </c>
      <c r="L46" s="45">
        <v>475</v>
      </c>
      <c r="M46" s="45">
        <v>1319</v>
      </c>
      <c r="N46" s="12">
        <v>29</v>
      </c>
    </row>
    <row r="47" spans="1:14" ht="8.25" customHeight="1" x14ac:dyDescent="0.15">
      <c r="A47" s="21">
        <v>30</v>
      </c>
      <c r="B47" s="20"/>
      <c r="C47" s="20"/>
      <c r="D47" s="20"/>
      <c r="E47" s="147" t="s">
        <v>224</v>
      </c>
      <c r="F47" s="335">
        <f>SUM(F41:F46)</f>
        <v>154869</v>
      </c>
      <c r="G47" s="339">
        <f t="shared" si="1"/>
        <v>3.951535143170398</v>
      </c>
      <c r="H47" s="183">
        <f t="shared" ref="H47:M47" si="7">SUM(H41:H46)</f>
        <v>38077</v>
      </c>
      <c r="I47" s="183">
        <f t="shared" si="7"/>
        <v>22708</v>
      </c>
      <c r="J47" s="183">
        <f t="shared" si="7"/>
        <v>22116</v>
      </c>
      <c r="K47" s="183">
        <f t="shared" si="7"/>
        <v>21657</v>
      </c>
      <c r="L47" s="183">
        <f t="shared" si="7"/>
        <v>11056</v>
      </c>
      <c r="M47" s="183">
        <f t="shared" si="7"/>
        <v>39255</v>
      </c>
      <c r="N47" s="12">
        <v>30</v>
      </c>
    </row>
    <row r="48" spans="1:14" ht="7.5" customHeight="1" x14ac:dyDescent="0.15">
      <c r="A48" s="21"/>
      <c r="B48" s="36" t="s">
        <v>214</v>
      </c>
      <c r="C48" s="20"/>
      <c r="D48" s="20"/>
      <c r="E48" s="5"/>
      <c r="F48" s="331"/>
      <c r="G48" s="337"/>
      <c r="H48" s="45"/>
      <c r="I48" s="45"/>
      <c r="J48" s="45"/>
      <c r="K48" s="45"/>
      <c r="L48" s="45"/>
      <c r="M48" s="45"/>
      <c r="N48" s="7"/>
    </row>
    <row r="49" spans="1:14" ht="7.5" customHeight="1" x14ac:dyDescent="0.15">
      <c r="A49" s="21"/>
      <c r="B49" s="52" t="s">
        <v>498</v>
      </c>
      <c r="F49" s="331"/>
      <c r="G49" s="337"/>
      <c r="H49" s="45"/>
      <c r="I49" s="45"/>
      <c r="J49" s="45"/>
      <c r="K49" s="45"/>
      <c r="L49" s="45"/>
      <c r="M49" s="45"/>
      <c r="N49" s="7"/>
    </row>
    <row r="50" spans="1:14" x14ac:dyDescent="0.15">
      <c r="A50" s="21">
        <v>31</v>
      </c>
      <c r="B50" s="20"/>
      <c r="C50" s="481" t="s">
        <v>242</v>
      </c>
      <c r="D50" s="481"/>
      <c r="E50" s="481"/>
      <c r="F50" s="331">
        <f>SUM(H50:M50)</f>
        <v>971</v>
      </c>
      <c r="G50" s="338">
        <f t="shared" si="1"/>
        <v>2.4775394843502937E-2</v>
      </c>
      <c r="H50" s="45">
        <v>316</v>
      </c>
      <c r="I50" s="45">
        <v>179</v>
      </c>
      <c r="J50" s="45">
        <v>122</v>
      </c>
      <c r="K50" s="45">
        <v>127</v>
      </c>
      <c r="L50" s="45">
        <v>48</v>
      </c>
      <c r="M50" s="45">
        <v>179</v>
      </c>
      <c r="N50" s="12">
        <v>31</v>
      </c>
    </row>
    <row r="51" spans="1:14" x14ac:dyDescent="0.15">
      <c r="A51" s="21">
        <v>32</v>
      </c>
      <c r="B51" s="20"/>
      <c r="C51" s="481" t="s">
        <v>294</v>
      </c>
      <c r="D51" s="481"/>
      <c r="E51" s="481"/>
      <c r="F51" s="331">
        <f>SUM(H51:M51)</f>
        <v>1533</v>
      </c>
      <c r="G51" s="338">
        <f t="shared" si="1"/>
        <v>3.9115015751894959E-2</v>
      </c>
      <c r="H51" s="45">
        <v>709</v>
      </c>
      <c r="I51" s="45">
        <v>242</v>
      </c>
      <c r="J51" s="45">
        <v>120</v>
      </c>
      <c r="K51" s="45">
        <v>151</v>
      </c>
      <c r="L51" s="45">
        <v>60</v>
      </c>
      <c r="M51" s="45">
        <v>251</v>
      </c>
      <c r="N51" s="12">
        <v>32</v>
      </c>
    </row>
    <row r="52" spans="1:14" x14ac:dyDescent="0.15">
      <c r="A52" s="21">
        <v>33</v>
      </c>
      <c r="B52" s="20"/>
      <c r="C52" s="481" t="s">
        <v>243</v>
      </c>
      <c r="D52" s="481"/>
      <c r="E52" s="481"/>
      <c r="F52" s="331">
        <f>SUM(H52:M52)</f>
        <v>175827</v>
      </c>
      <c r="G52" s="338">
        <f t="shared" si="1"/>
        <v>4.4862856324908256</v>
      </c>
      <c r="H52" s="45">
        <v>72801</v>
      </c>
      <c r="I52" s="45">
        <v>38081</v>
      </c>
      <c r="J52" s="45">
        <v>14984</v>
      </c>
      <c r="K52" s="45">
        <v>20740</v>
      </c>
      <c r="L52" s="45">
        <v>6074</v>
      </c>
      <c r="M52" s="45">
        <v>23147</v>
      </c>
      <c r="N52" s="12">
        <v>33</v>
      </c>
    </row>
    <row r="53" spans="1:14" ht="8.25" customHeight="1" x14ac:dyDescent="0.15">
      <c r="A53" s="21">
        <v>34</v>
      </c>
      <c r="B53" s="20"/>
      <c r="C53" s="20"/>
      <c r="D53" s="20"/>
      <c r="E53" s="147" t="s">
        <v>224</v>
      </c>
      <c r="F53" s="335">
        <f>SUM(F50:F52)</f>
        <v>178331</v>
      </c>
      <c r="G53" s="339">
        <f t="shared" si="1"/>
        <v>4.550176043086223</v>
      </c>
      <c r="H53" s="183">
        <f t="shared" ref="H53:M53" si="8">SUM(H50:H52)</f>
        <v>73826</v>
      </c>
      <c r="I53" s="183">
        <f t="shared" si="8"/>
        <v>38502</v>
      </c>
      <c r="J53" s="183">
        <f t="shared" si="8"/>
        <v>15226</v>
      </c>
      <c r="K53" s="183">
        <f t="shared" si="8"/>
        <v>21018</v>
      </c>
      <c r="L53" s="183">
        <f t="shared" si="8"/>
        <v>6182</v>
      </c>
      <c r="M53" s="183">
        <f t="shared" si="8"/>
        <v>23577</v>
      </c>
      <c r="N53" s="12">
        <v>34</v>
      </c>
    </row>
    <row r="54" spans="1:14" ht="7.5" customHeight="1" x14ac:dyDescent="0.15">
      <c r="A54" s="21"/>
      <c r="B54" s="36" t="s">
        <v>90</v>
      </c>
      <c r="C54" s="5"/>
      <c r="D54" s="5"/>
      <c r="E54" s="5"/>
      <c r="F54" s="331"/>
      <c r="G54" s="337"/>
      <c r="H54" s="45"/>
      <c r="I54" s="45"/>
      <c r="J54" s="45"/>
      <c r="K54" s="45"/>
      <c r="L54" s="45"/>
      <c r="M54" s="45"/>
      <c r="N54" s="7"/>
    </row>
    <row r="55" spans="1:14" ht="7.5" customHeight="1" x14ac:dyDescent="0.15">
      <c r="A55" s="21"/>
      <c r="B55" s="36" t="s">
        <v>499</v>
      </c>
      <c r="C55" s="5"/>
      <c r="D55" s="5"/>
      <c r="E55" s="5"/>
      <c r="F55" s="331"/>
      <c r="G55" s="337"/>
      <c r="H55" s="45"/>
      <c r="I55" s="45"/>
      <c r="J55" s="45"/>
      <c r="K55" s="45"/>
      <c r="L55" s="45"/>
      <c r="M55" s="45"/>
      <c r="N55" s="7"/>
    </row>
    <row r="56" spans="1:14" x14ac:dyDescent="0.15">
      <c r="A56" s="21">
        <v>35</v>
      </c>
      <c r="B56" s="20"/>
      <c r="C56" s="481" t="s">
        <v>244</v>
      </c>
      <c r="D56" s="481"/>
      <c r="E56" s="481"/>
      <c r="F56" s="331">
        <f t="shared" ref="F56:F71" si="9">SUM(H56:M56)</f>
        <v>81243</v>
      </c>
      <c r="G56" s="338">
        <f t="shared" si="1"/>
        <v>2.0729427428122649</v>
      </c>
      <c r="H56" s="45">
        <v>28782</v>
      </c>
      <c r="I56" s="45">
        <v>16400</v>
      </c>
      <c r="J56" s="45">
        <v>12650</v>
      </c>
      <c r="K56" s="45">
        <v>9900</v>
      </c>
      <c r="L56" s="45">
        <v>4245</v>
      </c>
      <c r="M56" s="45">
        <v>9266</v>
      </c>
      <c r="N56" s="12">
        <v>35</v>
      </c>
    </row>
    <row r="57" spans="1:14" x14ac:dyDescent="0.15">
      <c r="A57" s="21">
        <v>36</v>
      </c>
      <c r="B57" s="20"/>
      <c r="C57" s="481" t="s">
        <v>245</v>
      </c>
      <c r="D57" s="481"/>
      <c r="E57" s="481"/>
      <c r="F57" s="331">
        <f t="shared" si="9"/>
        <v>66352</v>
      </c>
      <c r="G57" s="338">
        <f t="shared" si="1"/>
        <v>1.6929938194192657</v>
      </c>
      <c r="H57" s="45">
        <v>16429</v>
      </c>
      <c r="I57" s="45">
        <v>12104</v>
      </c>
      <c r="J57" s="45">
        <v>10409</v>
      </c>
      <c r="K57" s="45">
        <v>9592</v>
      </c>
      <c r="L57" s="45">
        <v>4740</v>
      </c>
      <c r="M57" s="45">
        <v>13078</v>
      </c>
      <c r="N57" s="12">
        <v>36</v>
      </c>
    </row>
    <row r="58" spans="1:14" x14ac:dyDescent="0.15">
      <c r="A58" s="21">
        <v>37</v>
      </c>
      <c r="B58" s="20"/>
      <c r="C58" s="481" t="s">
        <v>246</v>
      </c>
      <c r="D58" s="481"/>
      <c r="E58" s="481"/>
      <c r="F58" s="331">
        <f t="shared" si="9"/>
        <v>6631</v>
      </c>
      <c r="G58" s="338">
        <f t="shared" si="1"/>
        <v>0.16919221751520905</v>
      </c>
      <c r="H58" s="45">
        <v>1925</v>
      </c>
      <c r="I58" s="45">
        <v>886</v>
      </c>
      <c r="J58" s="45">
        <v>635</v>
      </c>
      <c r="K58" s="45">
        <v>1174</v>
      </c>
      <c r="L58" s="45">
        <v>364</v>
      </c>
      <c r="M58" s="45">
        <v>1647</v>
      </c>
      <c r="N58" s="12">
        <v>37</v>
      </c>
    </row>
    <row r="59" spans="1:14" x14ac:dyDescent="0.15">
      <c r="A59" s="21">
        <v>38</v>
      </c>
      <c r="B59" s="20"/>
      <c r="C59" s="481" t="s">
        <v>247</v>
      </c>
      <c r="D59" s="481"/>
      <c r="E59" s="481"/>
      <c r="F59" s="331">
        <f t="shared" si="9"/>
        <v>3501</v>
      </c>
      <c r="G59" s="338">
        <f t="shared" si="1"/>
        <v>8.9329204270961679E-2</v>
      </c>
      <c r="H59" s="45">
        <v>896</v>
      </c>
      <c r="I59" s="45">
        <v>537</v>
      </c>
      <c r="J59" s="45">
        <v>399</v>
      </c>
      <c r="K59" s="45">
        <v>479</v>
      </c>
      <c r="L59" s="45">
        <v>220</v>
      </c>
      <c r="M59" s="45">
        <v>970</v>
      </c>
      <c r="N59" s="12">
        <v>38</v>
      </c>
    </row>
    <row r="60" spans="1:14" x14ac:dyDescent="0.15">
      <c r="A60" s="21">
        <v>39</v>
      </c>
      <c r="B60" s="20"/>
      <c r="C60" s="481" t="s">
        <v>248</v>
      </c>
      <c r="D60" s="481"/>
      <c r="E60" s="481"/>
      <c r="F60" s="331">
        <f t="shared" si="9"/>
        <v>86645</v>
      </c>
      <c r="G60" s="338">
        <f t="shared" si="1"/>
        <v>2.2107766078427518</v>
      </c>
      <c r="H60" s="45">
        <v>24031</v>
      </c>
      <c r="I60" s="45">
        <v>13694</v>
      </c>
      <c r="J60" s="45">
        <v>10121</v>
      </c>
      <c r="K60" s="45">
        <v>12930</v>
      </c>
      <c r="L60" s="45">
        <v>5804</v>
      </c>
      <c r="M60" s="45">
        <v>20065</v>
      </c>
      <c r="N60" s="12">
        <v>39</v>
      </c>
    </row>
    <row r="61" spans="1:14" x14ac:dyDescent="0.15">
      <c r="A61" s="21">
        <v>40</v>
      </c>
      <c r="B61" s="20"/>
      <c r="C61" s="481" t="s">
        <v>249</v>
      </c>
      <c r="D61" s="481"/>
      <c r="E61" s="481"/>
      <c r="F61" s="331">
        <f t="shared" si="9"/>
        <v>40743</v>
      </c>
      <c r="G61" s="338">
        <f t="shared" si="1"/>
        <v>1.0395714851790323</v>
      </c>
      <c r="H61" s="45">
        <v>7854</v>
      </c>
      <c r="I61" s="45">
        <v>6050</v>
      </c>
      <c r="J61" s="45">
        <v>5092</v>
      </c>
      <c r="K61" s="45">
        <v>5551</v>
      </c>
      <c r="L61" s="45">
        <v>3216</v>
      </c>
      <c r="M61" s="45">
        <v>12980</v>
      </c>
      <c r="N61" s="12">
        <v>40</v>
      </c>
    </row>
    <row r="62" spans="1:14" x14ac:dyDescent="0.15">
      <c r="A62" s="21">
        <v>41</v>
      </c>
      <c r="B62" s="20"/>
      <c r="C62" s="481" t="s">
        <v>250</v>
      </c>
      <c r="D62" s="481"/>
      <c r="E62" s="481"/>
      <c r="F62" s="331">
        <f t="shared" si="9"/>
        <v>101257</v>
      </c>
      <c r="G62" s="338">
        <f t="shared" si="1"/>
        <v>2.5836067514609447</v>
      </c>
      <c r="H62" s="45">
        <v>24517</v>
      </c>
      <c r="I62" s="45">
        <v>11847</v>
      </c>
      <c r="J62" s="45">
        <v>7284</v>
      </c>
      <c r="K62" s="45">
        <v>20574</v>
      </c>
      <c r="L62" s="45">
        <v>5907</v>
      </c>
      <c r="M62" s="45">
        <v>31128</v>
      </c>
      <c r="N62" s="12">
        <v>41</v>
      </c>
    </row>
    <row r="63" spans="1:14" x14ac:dyDescent="0.15">
      <c r="A63" s="21">
        <v>42</v>
      </c>
      <c r="B63" s="20"/>
      <c r="C63" s="481" t="s">
        <v>251</v>
      </c>
      <c r="D63" s="481"/>
      <c r="E63" s="481"/>
      <c r="F63" s="331">
        <f t="shared" si="9"/>
        <v>36610</v>
      </c>
      <c r="G63" s="338">
        <f t="shared" si="1"/>
        <v>0.9341165862210532</v>
      </c>
      <c r="H63" s="45">
        <v>6523</v>
      </c>
      <c r="I63" s="45">
        <v>4327</v>
      </c>
      <c r="J63" s="45">
        <v>3525</v>
      </c>
      <c r="K63" s="45">
        <v>4825</v>
      </c>
      <c r="L63" s="45">
        <v>2571</v>
      </c>
      <c r="M63" s="45">
        <v>14839</v>
      </c>
      <c r="N63" s="12">
        <v>42</v>
      </c>
    </row>
    <row r="64" spans="1:14" x14ac:dyDescent="0.15">
      <c r="A64" s="21">
        <v>43</v>
      </c>
      <c r="B64" s="20"/>
      <c r="C64" s="481" t="s">
        <v>252</v>
      </c>
      <c r="D64" s="481"/>
      <c r="E64" s="481"/>
      <c r="F64" s="331">
        <f t="shared" si="9"/>
        <v>52474</v>
      </c>
      <c r="G64" s="338">
        <f t="shared" si="1"/>
        <v>1.3388919351369446</v>
      </c>
      <c r="H64" s="45">
        <v>12443</v>
      </c>
      <c r="I64" s="45">
        <v>8674</v>
      </c>
      <c r="J64" s="45">
        <v>4397</v>
      </c>
      <c r="K64" s="45">
        <v>5594</v>
      </c>
      <c r="L64" s="45">
        <v>1869</v>
      </c>
      <c r="M64" s="45">
        <v>19497</v>
      </c>
      <c r="N64" s="12">
        <v>43</v>
      </c>
    </row>
    <row r="65" spans="1:14" x14ac:dyDescent="0.15">
      <c r="A65" s="21">
        <v>44</v>
      </c>
      <c r="B65" s="20"/>
      <c r="C65" s="481" t="s">
        <v>253</v>
      </c>
      <c r="D65" s="481"/>
      <c r="E65" s="481"/>
      <c r="F65" s="331">
        <f t="shared" si="9"/>
        <v>25330</v>
      </c>
      <c r="G65" s="338">
        <f t="shared" si="1"/>
        <v>0.64630355446542687</v>
      </c>
      <c r="H65" s="45">
        <v>4304</v>
      </c>
      <c r="I65" s="45">
        <v>3218</v>
      </c>
      <c r="J65" s="45">
        <v>2337</v>
      </c>
      <c r="K65" s="45">
        <v>2363</v>
      </c>
      <c r="L65" s="45">
        <v>1225</v>
      </c>
      <c r="M65" s="45">
        <v>11883</v>
      </c>
      <c r="N65" s="12">
        <v>44</v>
      </c>
    </row>
    <row r="66" spans="1:14" x14ac:dyDescent="0.15">
      <c r="A66" s="21">
        <v>45</v>
      </c>
      <c r="B66" s="20"/>
      <c r="C66" s="481" t="s">
        <v>254</v>
      </c>
      <c r="D66" s="481"/>
      <c r="E66" s="481"/>
      <c r="F66" s="331">
        <f t="shared" si="9"/>
        <v>155816</v>
      </c>
      <c r="G66" s="338">
        <f t="shared" si="1"/>
        <v>3.9756981698612295</v>
      </c>
      <c r="H66" s="45">
        <v>66706</v>
      </c>
      <c r="I66" s="45">
        <v>30191</v>
      </c>
      <c r="J66" s="45">
        <v>10442</v>
      </c>
      <c r="K66" s="45">
        <v>21514</v>
      </c>
      <c r="L66" s="45">
        <v>4576</v>
      </c>
      <c r="M66" s="45">
        <v>22387</v>
      </c>
      <c r="N66" s="12">
        <v>45</v>
      </c>
    </row>
    <row r="67" spans="1:14" x14ac:dyDescent="0.15">
      <c r="A67" s="21">
        <v>46</v>
      </c>
      <c r="B67" s="20"/>
      <c r="C67" s="481" t="s">
        <v>255</v>
      </c>
      <c r="D67" s="481"/>
      <c r="E67" s="481"/>
      <c r="F67" s="331">
        <f t="shared" si="9"/>
        <v>32465</v>
      </c>
      <c r="G67" s="338">
        <f t="shared" si="1"/>
        <v>0.82835550318673834</v>
      </c>
      <c r="H67" s="45">
        <v>5970</v>
      </c>
      <c r="I67" s="45">
        <v>5434</v>
      </c>
      <c r="J67" s="45">
        <v>3808</v>
      </c>
      <c r="K67" s="45">
        <v>4262</v>
      </c>
      <c r="L67" s="45">
        <v>2022</v>
      </c>
      <c r="M67" s="45">
        <v>10969</v>
      </c>
      <c r="N67" s="12">
        <v>46</v>
      </c>
    </row>
    <row r="68" spans="1:14" x14ac:dyDescent="0.15">
      <c r="A68" s="21">
        <v>47</v>
      </c>
      <c r="B68" s="20"/>
      <c r="C68" s="481" t="s">
        <v>256</v>
      </c>
      <c r="D68" s="481"/>
      <c r="E68" s="481"/>
      <c r="F68" s="331">
        <f t="shared" si="9"/>
        <v>85549</v>
      </c>
      <c r="G68" s="338">
        <f t="shared" si="1"/>
        <v>2.1828117955374182</v>
      </c>
      <c r="H68" s="45">
        <v>54804</v>
      </c>
      <c r="I68" s="45">
        <v>14721</v>
      </c>
      <c r="J68" s="45">
        <v>6494</v>
      </c>
      <c r="K68" s="45">
        <v>5047</v>
      </c>
      <c r="L68" s="45">
        <v>1352</v>
      </c>
      <c r="M68" s="45">
        <v>3131</v>
      </c>
      <c r="N68" s="12">
        <v>47</v>
      </c>
    </row>
    <row r="69" spans="1:14" x14ac:dyDescent="0.15">
      <c r="A69" s="21">
        <v>48</v>
      </c>
      <c r="B69" s="20"/>
      <c r="C69" s="481" t="s">
        <v>257</v>
      </c>
      <c r="D69" s="481"/>
      <c r="E69" s="481"/>
      <c r="F69" s="331">
        <f t="shared" si="9"/>
        <v>30284</v>
      </c>
      <c r="G69" s="338">
        <f t="shared" si="1"/>
        <v>0.7727065473127116</v>
      </c>
      <c r="H69" s="45">
        <v>13643</v>
      </c>
      <c r="I69" s="45">
        <v>6644</v>
      </c>
      <c r="J69" s="45">
        <v>3841</v>
      </c>
      <c r="K69" s="45">
        <v>2571</v>
      </c>
      <c r="L69" s="45">
        <v>1024</v>
      </c>
      <c r="M69" s="45">
        <v>2561</v>
      </c>
      <c r="N69" s="12">
        <v>48</v>
      </c>
    </row>
    <row r="70" spans="1:14" x14ac:dyDescent="0.15">
      <c r="A70" s="21">
        <v>49</v>
      </c>
      <c r="B70" s="20"/>
      <c r="C70" s="481" t="s">
        <v>258</v>
      </c>
      <c r="D70" s="481"/>
      <c r="E70" s="481"/>
      <c r="F70" s="331">
        <f t="shared" si="9"/>
        <v>32270</v>
      </c>
      <c r="G70" s="338">
        <f t="shared" si="1"/>
        <v>0.82338001194628208</v>
      </c>
      <c r="H70" s="45">
        <v>9178</v>
      </c>
      <c r="I70" s="45">
        <v>4660</v>
      </c>
      <c r="J70" s="45">
        <v>2832</v>
      </c>
      <c r="K70" s="45">
        <v>5000</v>
      </c>
      <c r="L70" s="45">
        <v>1227</v>
      </c>
      <c r="M70" s="45">
        <v>9373</v>
      </c>
      <c r="N70" s="12">
        <v>49</v>
      </c>
    </row>
    <row r="71" spans="1:14" x14ac:dyDescent="0.15">
      <c r="A71" s="21">
        <v>50</v>
      </c>
      <c r="B71" s="20"/>
      <c r="C71" s="481" t="s">
        <v>259</v>
      </c>
      <c r="D71" s="481"/>
      <c r="E71" s="481"/>
      <c r="F71" s="331">
        <f t="shared" si="9"/>
        <v>8263</v>
      </c>
      <c r="G71" s="338">
        <f t="shared" si="1"/>
        <v>0.21083325189687413</v>
      </c>
      <c r="H71" s="45">
        <v>1756</v>
      </c>
      <c r="I71" s="45">
        <v>1165</v>
      </c>
      <c r="J71" s="45">
        <v>922</v>
      </c>
      <c r="K71" s="45">
        <v>1129</v>
      </c>
      <c r="L71" s="45">
        <v>489</v>
      </c>
      <c r="M71" s="45">
        <v>2802</v>
      </c>
      <c r="N71" s="12">
        <v>50</v>
      </c>
    </row>
    <row r="72" spans="1:14" ht="8.25" customHeight="1" x14ac:dyDescent="0.15">
      <c r="A72" s="21">
        <v>51</v>
      </c>
      <c r="B72" s="20"/>
      <c r="C72" s="20"/>
      <c r="D72" s="20"/>
      <c r="E72" s="147" t="s">
        <v>224</v>
      </c>
      <c r="F72" s="335">
        <f>SUM(F56:F71)</f>
        <v>845433</v>
      </c>
      <c r="G72" s="339">
        <f t="shared" si="1"/>
        <v>21.571510184065108</v>
      </c>
      <c r="H72" s="183">
        <f t="shared" ref="H72:M72" si="10">SUM(H56:H71)</f>
        <v>279761</v>
      </c>
      <c r="I72" s="183">
        <f t="shared" si="10"/>
        <v>140552</v>
      </c>
      <c r="J72" s="183">
        <f t="shared" si="10"/>
        <v>85188</v>
      </c>
      <c r="K72" s="183">
        <f t="shared" si="10"/>
        <v>112505</v>
      </c>
      <c r="L72" s="183">
        <f t="shared" si="10"/>
        <v>40851</v>
      </c>
      <c r="M72" s="183">
        <f t="shared" si="10"/>
        <v>186576</v>
      </c>
      <c r="N72" s="12">
        <v>51</v>
      </c>
    </row>
    <row r="73" spans="1:14" ht="7.5" customHeight="1" x14ac:dyDescent="0.15">
      <c r="A73" s="21"/>
      <c r="B73" s="36" t="s">
        <v>91</v>
      </c>
      <c r="C73" s="5"/>
      <c r="D73" s="5"/>
      <c r="E73" s="5"/>
      <c r="F73" s="331"/>
      <c r="G73" s="337"/>
      <c r="H73" s="45"/>
      <c r="I73" s="45"/>
      <c r="J73" s="45"/>
      <c r="K73" s="45"/>
      <c r="L73" s="45"/>
      <c r="M73" s="45"/>
      <c r="N73" s="7"/>
    </row>
    <row r="74" spans="1:14" ht="7.5" customHeight="1" x14ac:dyDescent="0.15">
      <c r="A74" s="21"/>
      <c r="B74" s="36" t="s">
        <v>500</v>
      </c>
      <c r="C74" s="20"/>
      <c r="D74" s="20"/>
      <c r="E74" s="5"/>
      <c r="F74" s="331"/>
      <c r="G74" s="337"/>
      <c r="H74" s="45"/>
      <c r="I74" s="45"/>
      <c r="J74" s="45"/>
      <c r="K74" s="45"/>
      <c r="L74" s="45"/>
      <c r="M74" s="45"/>
      <c r="N74" s="7"/>
    </row>
    <row r="75" spans="1:14" x14ac:dyDescent="0.15">
      <c r="A75" s="21">
        <v>52</v>
      </c>
      <c r="B75" s="20"/>
      <c r="C75" s="481" t="s">
        <v>260</v>
      </c>
      <c r="D75" s="481"/>
      <c r="E75" s="481"/>
      <c r="F75" s="331">
        <f>SUM(H75:M75)</f>
        <v>5053</v>
      </c>
      <c r="G75" s="338">
        <f t="shared" si="1"/>
        <v>0.12892901147705493</v>
      </c>
      <c r="H75" s="45">
        <v>102</v>
      </c>
      <c r="I75" s="45">
        <v>79</v>
      </c>
      <c r="J75" s="45">
        <v>157</v>
      </c>
      <c r="K75" s="45">
        <v>327</v>
      </c>
      <c r="L75" s="45">
        <v>192</v>
      </c>
      <c r="M75" s="45">
        <v>4196</v>
      </c>
      <c r="N75" s="12">
        <v>52</v>
      </c>
    </row>
    <row r="76" spans="1:14" x14ac:dyDescent="0.15">
      <c r="A76" s="21">
        <v>53</v>
      </c>
      <c r="B76" s="20"/>
      <c r="C76" s="482" t="s">
        <v>108</v>
      </c>
      <c r="D76" s="482"/>
      <c r="E76" s="482"/>
      <c r="F76" s="331"/>
      <c r="G76" s="338"/>
      <c r="H76" s="45"/>
      <c r="I76" s="45"/>
      <c r="J76" s="45"/>
      <c r="K76" s="45"/>
      <c r="L76" s="45"/>
      <c r="M76" s="45"/>
      <c r="N76" s="12"/>
    </row>
    <row r="77" spans="1:14" x14ac:dyDescent="0.15">
      <c r="A77" s="21"/>
      <c r="B77" s="20"/>
      <c r="C77" s="483" t="s">
        <v>369</v>
      </c>
      <c r="D77" s="483"/>
      <c r="E77" s="484"/>
      <c r="F77" s="331">
        <f>SUM(H77:M77)</f>
        <v>44859</v>
      </c>
      <c r="G77" s="338">
        <f t="shared" ref="G77:G95" si="11">SUM(F77/$F$95*100)</f>
        <v>1.1445926233622024</v>
      </c>
      <c r="H77" s="45">
        <v>14164</v>
      </c>
      <c r="I77" s="45">
        <v>7708</v>
      </c>
      <c r="J77" s="45">
        <v>5530</v>
      </c>
      <c r="K77" s="45">
        <v>5689</v>
      </c>
      <c r="L77" s="45">
        <v>2466</v>
      </c>
      <c r="M77" s="45">
        <v>9302</v>
      </c>
      <c r="N77" s="12">
        <v>53</v>
      </c>
    </row>
    <row r="78" spans="1:14" x14ac:dyDescent="0.15">
      <c r="A78" s="21">
        <v>54</v>
      </c>
      <c r="B78" s="20"/>
      <c r="C78" s="482" t="s">
        <v>109</v>
      </c>
      <c r="D78" s="482"/>
      <c r="E78" s="482"/>
      <c r="F78" s="331"/>
      <c r="G78" s="338"/>
      <c r="H78" s="45"/>
      <c r="I78" s="45"/>
      <c r="J78" s="45"/>
      <c r="K78" s="45"/>
      <c r="L78" s="45"/>
      <c r="M78" s="45"/>
      <c r="N78" s="12"/>
    </row>
    <row r="79" spans="1:14" x14ac:dyDescent="0.15">
      <c r="A79" s="21"/>
      <c r="B79" s="20"/>
      <c r="C79" s="483" t="s">
        <v>369</v>
      </c>
      <c r="D79" s="483"/>
      <c r="E79" s="484"/>
      <c r="F79" s="331">
        <f>SUM(H79:M79)</f>
        <v>24759</v>
      </c>
      <c r="G79" s="338">
        <f t="shared" si="11"/>
        <v>0.63173429549978299</v>
      </c>
      <c r="H79" s="45">
        <v>3531</v>
      </c>
      <c r="I79" s="45">
        <v>2656</v>
      </c>
      <c r="J79" s="45">
        <v>2472</v>
      </c>
      <c r="K79" s="45">
        <v>3458</v>
      </c>
      <c r="L79" s="45">
        <v>1742</v>
      </c>
      <c r="M79" s="45">
        <v>10900</v>
      </c>
      <c r="N79" s="12">
        <v>54</v>
      </c>
    </row>
    <row r="80" spans="1:14" x14ac:dyDescent="0.15">
      <c r="A80" s="21">
        <v>55</v>
      </c>
      <c r="B80" s="20"/>
      <c r="C80" s="482" t="s">
        <v>105</v>
      </c>
      <c r="D80" s="482"/>
      <c r="E80" s="482"/>
      <c r="F80" s="331"/>
      <c r="G80" s="337"/>
      <c r="H80" s="45"/>
      <c r="I80" s="45"/>
      <c r="J80" s="45"/>
      <c r="K80" s="45"/>
      <c r="L80" s="45"/>
      <c r="M80" s="45"/>
      <c r="N80" s="12"/>
    </row>
    <row r="81" spans="1:14" x14ac:dyDescent="0.15">
      <c r="A81" s="21"/>
      <c r="B81" s="20"/>
      <c r="C81" s="482" t="s">
        <v>370</v>
      </c>
      <c r="D81" s="482"/>
      <c r="E81" s="485"/>
      <c r="F81" s="331"/>
      <c r="G81" s="337"/>
      <c r="H81" s="45"/>
      <c r="I81" s="45"/>
      <c r="J81" s="45"/>
      <c r="K81" s="45"/>
      <c r="L81" s="45"/>
      <c r="M81" s="45"/>
      <c r="N81" s="12"/>
    </row>
    <row r="82" spans="1:14" x14ac:dyDescent="0.15">
      <c r="A82" s="21"/>
      <c r="B82" s="20"/>
      <c r="C82" s="481" t="s">
        <v>283</v>
      </c>
      <c r="D82" s="481"/>
      <c r="E82" s="486"/>
      <c r="F82" s="331">
        <f>SUM(H82:M82)</f>
        <v>120068</v>
      </c>
      <c r="G82" s="338">
        <f t="shared" si="11"/>
        <v>3.0635758064569631</v>
      </c>
      <c r="H82" s="45">
        <v>18602</v>
      </c>
      <c r="I82" s="45">
        <v>10176</v>
      </c>
      <c r="J82" s="45">
        <v>12110</v>
      </c>
      <c r="K82" s="45">
        <v>17666</v>
      </c>
      <c r="L82" s="45">
        <v>8336</v>
      </c>
      <c r="M82" s="45">
        <v>53178</v>
      </c>
      <c r="N82" s="12">
        <v>55</v>
      </c>
    </row>
    <row r="83" spans="1:14" x14ac:dyDescent="0.15">
      <c r="A83" s="21">
        <v>56</v>
      </c>
      <c r="B83" s="20"/>
      <c r="C83" s="482" t="s">
        <v>105</v>
      </c>
      <c r="D83" s="482"/>
      <c r="E83" s="482"/>
      <c r="F83" s="331"/>
      <c r="G83" s="338"/>
      <c r="H83" s="45"/>
      <c r="I83" s="45"/>
      <c r="J83" s="45"/>
      <c r="K83" s="45"/>
      <c r="L83" s="45"/>
      <c r="M83" s="45"/>
      <c r="N83" s="12"/>
    </row>
    <row r="84" spans="1:14" x14ac:dyDescent="0.15">
      <c r="A84" s="21"/>
      <c r="B84" s="20"/>
      <c r="C84" s="481" t="s">
        <v>371</v>
      </c>
      <c r="D84" s="481"/>
      <c r="E84" s="486"/>
      <c r="F84" s="331">
        <f>SUM(H84:M84)</f>
        <v>143778</v>
      </c>
      <c r="G84" s="338">
        <f t="shared" si="11"/>
        <v>3.6685445106170604</v>
      </c>
      <c r="H84" s="45">
        <v>17791</v>
      </c>
      <c r="I84" s="45">
        <v>12037</v>
      </c>
      <c r="J84" s="45">
        <v>14388</v>
      </c>
      <c r="K84" s="45">
        <v>21695</v>
      </c>
      <c r="L84" s="45">
        <v>10870</v>
      </c>
      <c r="M84" s="45">
        <v>66997</v>
      </c>
      <c r="N84" s="12">
        <v>56</v>
      </c>
    </row>
    <row r="85" spans="1:14" x14ac:dyDescent="0.15">
      <c r="A85" s="21">
        <v>57</v>
      </c>
      <c r="B85" s="20"/>
      <c r="C85" s="481" t="s">
        <v>501</v>
      </c>
      <c r="D85" s="481"/>
      <c r="E85" s="481"/>
      <c r="F85" s="331">
        <f>SUM(H85:M85)</f>
        <v>132161</v>
      </c>
      <c r="G85" s="338">
        <f t="shared" si="11"/>
        <v>3.3721328093843379</v>
      </c>
      <c r="H85" s="45">
        <v>19174</v>
      </c>
      <c r="I85" s="45">
        <v>8406</v>
      </c>
      <c r="J85" s="45">
        <v>11778</v>
      </c>
      <c r="K85" s="45">
        <v>24835</v>
      </c>
      <c r="L85" s="45">
        <v>4933</v>
      </c>
      <c r="M85" s="45">
        <v>63035</v>
      </c>
      <c r="N85" s="12">
        <v>57</v>
      </c>
    </row>
    <row r="86" spans="1:14" x14ac:dyDescent="0.15">
      <c r="A86" s="21">
        <v>58</v>
      </c>
      <c r="B86" s="20"/>
      <c r="C86" s="481" t="s">
        <v>261</v>
      </c>
      <c r="D86" s="481"/>
      <c r="E86" s="481"/>
      <c r="F86" s="331">
        <f>SUM(H86:M86)</f>
        <v>110143</v>
      </c>
      <c r="G86" s="338">
        <f t="shared" si="11"/>
        <v>2.8103360599875842</v>
      </c>
      <c r="H86" s="45">
        <v>47426</v>
      </c>
      <c r="I86" s="45">
        <v>18948</v>
      </c>
      <c r="J86" s="45">
        <v>13074</v>
      </c>
      <c r="K86" s="45">
        <v>13335</v>
      </c>
      <c r="L86" s="45">
        <v>3665</v>
      </c>
      <c r="M86" s="45">
        <v>13695</v>
      </c>
      <c r="N86" s="12">
        <v>58</v>
      </c>
    </row>
    <row r="87" spans="1:14" x14ac:dyDescent="0.15">
      <c r="A87" s="21">
        <v>59</v>
      </c>
      <c r="B87" s="20"/>
      <c r="C87" s="481" t="s">
        <v>262</v>
      </c>
      <c r="D87" s="481"/>
      <c r="E87" s="481"/>
      <c r="F87" s="331">
        <f>SUM(H87:M87)</f>
        <v>248000</v>
      </c>
      <c r="G87" s="338">
        <f t="shared" si="11"/>
        <v>6.3278042442726345</v>
      </c>
      <c r="H87" s="45">
        <v>157402</v>
      </c>
      <c r="I87" s="45">
        <v>43023</v>
      </c>
      <c r="J87" s="45">
        <v>20235</v>
      </c>
      <c r="K87" s="45">
        <v>13473</v>
      </c>
      <c r="L87" s="45">
        <v>4155</v>
      </c>
      <c r="M87" s="45">
        <v>9712</v>
      </c>
      <c r="N87" s="12">
        <v>59</v>
      </c>
    </row>
    <row r="88" spans="1:14" x14ac:dyDescent="0.15">
      <c r="A88" s="21">
        <v>60</v>
      </c>
      <c r="B88" s="20"/>
      <c r="C88" s="481" t="s">
        <v>263</v>
      </c>
      <c r="D88" s="481"/>
      <c r="E88" s="481"/>
      <c r="F88" s="331">
        <f>SUM(H88:M88)</f>
        <v>16290</v>
      </c>
      <c r="G88" s="338">
        <f t="shared" si="11"/>
        <v>0.41564488362581142</v>
      </c>
      <c r="H88" s="45">
        <v>5880</v>
      </c>
      <c r="I88" s="45">
        <v>3180</v>
      </c>
      <c r="J88" s="45">
        <v>2333</v>
      </c>
      <c r="K88" s="45">
        <v>2086</v>
      </c>
      <c r="L88" s="45">
        <v>685</v>
      </c>
      <c r="M88" s="45">
        <v>2126</v>
      </c>
      <c r="N88" s="12">
        <v>60</v>
      </c>
    </row>
    <row r="89" spans="1:14" ht="8.25" customHeight="1" x14ac:dyDescent="0.15">
      <c r="A89" s="21">
        <v>61</v>
      </c>
      <c r="B89" s="20"/>
      <c r="C89" s="20"/>
      <c r="D89" s="20"/>
      <c r="E89" s="147" t="s">
        <v>224</v>
      </c>
      <c r="F89" s="335">
        <f>SUM(F75:F88)</f>
        <v>845111</v>
      </c>
      <c r="G89" s="339">
        <f t="shared" si="11"/>
        <v>21.56329424468343</v>
      </c>
      <c r="H89" s="183">
        <f t="shared" ref="H89:M89" si="12">SUM(H75:H88)</f>
        <v>284072</v>
      </c>
      <c r="I89" s="183">
        <f t="shared" si="12"/>
        <v>106213</v>
      </c>
      <c r="J89" s="183">
        <f t="shared" si="12"/>
        <v>82077</v>
      </c>
      <c r="K89" s="183">
        <f t="shared" si="12"/>
        <v>102564</v>
      </c>
      <c r="L89" s="183">
        <f t="shared" si="12"/>
        <v>37044</v>
      </c>
      <c r="M89" s="183">
        <f t="shared" si="12"/>
        <v>233141</v>
      </c>
      <c r="N89" s="12">
        <v>61</v>
      </c>
    </row>
    <row r="90" spans="1:14" ht="7.5" customHeight="1" x14ac:dyDescent="0.15">
      <c r="A90" s="21"/>
      <c r="B90" s="36" t="s">
        <v>266</v>
      </c>
      <c r="C90" s="20"/>
      <c r="D90" s="20"/>
      <c r="E90" s="5"/>
      <c r="F90" s="331"/>
      <c r="G90" s="337"/>
      <c r="H90" s="45"/>
      <c r="I90" s="45"/>
      <c r="J90" s="45"/>
      <c r="K90" s="45"/>
      <c r="L90" s="45"/>
      <c r="M90" s="45"/>
      <c r="N90" s="7"/>
    </row>
    <row r="91" spans="1:14" x14ac:dyDescent="0.15">
      <c r="A91" s="21">
        <v>62</v>
      </c>
      <c r="B91" s="20"/>
      <c r="C91" s="481" t="s">
        <v>264</v>
      </c>
      <c r="D91" s="481"/>
      <c r="E91" s="481"/>
      <c r="F91" s="331">
        <f>SUM(H91:M91)</f>
        <v>14321</v>
      </c>
      <c r="G91" s="338">
        <f t="shared" si="11"/>
        <v>0.36540517976705006</v>
      </c>
      <c r="H91" s="45">
        <v>9372</v>
      </c>
      <c r="I91" s="45">
        <v>1982</v>
      </c>
      <c r="J91" s="45">
        <v>978</v>
      </c>
      <c r="K91" s="45">
        <v>788</v>
      </c>
      <c r="L91" s="45">
        <v>451</v>
      </c>
      <c r="M91" s="45">
        <v>750</v>
      </c>
      <c r="N91" s="12">
        <v>62</v>
      </c>
    </row>
    <row r="92" spans="1:14" x14ac:dyDescent="0.15">
      <c r="A92" s="21">
        <v>63</v>
      </c>
      <c r="B92" s="20"/>
      <c r="C92" s="481" t="s">
        <v>265</v>
      </c>
      <c r="D92" s="481"/>
      <c r="E92" s="481"/>
      <c r="F92" s="331">
        <f>SUM(H92:M92)</f>
        <v>752806</v>
      </c>
      <c r="G92" s="338">
        <f t="shared" si="11"/>
        <v>19.208100814168976</v>
      </c>
      <c r="H92" s="45">
        <v>252220</v>
      </c>
      <c r="I92" s="45">
        <v>113264</v>
      </c>
      <c r="J92" s="45">
        <v>82259</v>
      </c>
      <c r="K92" s="45">
        <v>91424</v>
      </c>
      <c r="L92" s="45">
        <v>38853</v>
      </c>
      <c r="M92" s="45">
        <v>174786</v>
      </c>
      <c r="N92" s="12">
        <v>63</v>
      </c>
    </row>
    <row r="93" spans="1:14" x14ac:dyDescent="0.15">
      <c r="A93" s="21">
        <v>64</v>
      </c>
      <c r="B93" s="20"/>
      <c r="C93" s="20"/>
      <c r="D93" s="20"/>
      <c r="E93" s="147" t="s">
        <v>224</v>
      </c>
      <c r="F93" s="335">
        <f>SUM(F91:F92)</f>
        <v>767127</v>
      </c>
      <c r="G93" s="339">
        <f t="shared" si="11"/>
        <v>19.573505993936024</v>
      </c>
      <c r="H93" s="183">
        <f t="shared" ref="H93:M93" si="13">SUM(H91:H92)</f>
        <v>261592</v>
      </c>
      <c r="I93" s="183">
        <f t="shared" si="13"/>
        <v>115246</v>
      </c>
      <c r="J93" s="183">
        <f t="shared" si="13"/>
        <v>83237</v>
      </c>
      <c r="K93" s="183">
        <f t="shared" si="13"/>
        <v>92212</v>
      </c>
      <c r="L93" s="183">
        <f t="shared" si="13"/>
        <v>39304</v>
      </c>
      <c r="M93" s="183">
        <f t="shared" si="13"/>
        <v>175536</v>
      </c>
      <c r="N93" s="12">
        <v>64</v>
      </c>
    </row>
    <row r="94" spans="1:14" ht="6" customHeight="1" x14ac:dyDescent="0.15">
      <c r="A94" s="21"/>
      <c r="B94" s="20"/>
      <c r="C94" s="20"/>
      <c r="D94" s="20"/>
      <c r="E94" s="5"/>
      <c r="F94" s="331"/>
      <c r="G94" s="339"/>
      <c r="H94" s="45"/>
      <c r="I94" s="45"/>
      <c r="J94" s="45"/>
      <c r="K94" s="45"/>
      <c r="L94" s="45"/>
      <c r="M94" s="45"/>
      <c r="N94" s="7"/>
    </row>
    <row r="95" spans="1:14" x14ac:dyDescent="0.15">
      <c r="A95" s="21">
        <v>65</v>
      </c>
      <c r="B95" s="20"/>
      <c r="C95" s="20"/>
      <c r="D95" s="20"/>
      <c r="E95" s="147" t="s">
        <v>219</v>
      </c>
      <c r="F95" s="335">
        <f>SUM(F93,F89,F72,F53,F47,F38,F33,F26,F17)</f>
        <v>3919211</v>
      </c>
      <c r="G95" s="340">
        <f t="shared" si="11"/>
        <v>100</v>
      </c>
      <c r="H95" s="183">
        <f t="shared" ref="H95:M95" si="14">SUM(H93,H89,H72,H53,H47,H38,H33,H26,H17)</f>
        <v>1307929</v>
      </c>
      <c r="I95" s="183">
        <f t="shared" si="14"/>
        <v>618733</v>
      </c>
      <c r="J95" s="183">
        <f t="shared" si="14"/>
        <v>433257</v>
      </c>
      <c r="K95" s="183">
        <f t="shared" si="14"/>
        <v>471285</v>
      </c>
      <c r="L95" s="183">
        <f t="shared" si="14"/>
        <v>200220</v>
      </c>
      <c r="M95" s="183">
        <f t="shared" si="14"/>
        <v>887787</v>
      </c>
      <c r="N95" s="12">
        <v>65</v>
      </c>
    </row>
    <row r="96" spans="1:14" x14ac:dyDescent="0.15">
      <c r="H96" s="11"/>
      <c r="I96" s="11"/>
      <c r="J96" s="11"/>
      <c r="K96" s="11"/>
      <c r="L96" s="11"/>
      <c r="M96" s="11"/>
    </row>
    <row r="97" spans="8:13" x14ac:dyDescent="0.15">
      <c r="H97" s="11"/>
      <c r="I97" s="11"/>
      <c r="J97" s="11"/>
      <c r="K97" s="11"/>
      <c r="L97" s="11"/>
      <c r="M97" s="11"/>
    </row>
    <row r="98" spans="8:13" x14ac:dyDescent="0.15">
      <c r="H98" s="11"/>
      <c r="I98" s="11"/>
      <c r="J98" s="11"/>
      <c r="K98" s="11"/>
      <c r="L98" s="11"/>
      <c r="M98" s="11"/>
    </row>
    <row r="99" spans="8:13" x14ac:dyDescent="0.15">
      <c r="H99" s="11"/>
      <c r="I99" s="11"/>
      <c r="J99" s="11"/>
      <c r="K99" s="11"/>
      <c r="L99" s="11"/>
      <c r="M99" s="11"/>
    </row>
    <row r="100" spans="8:13" x14ac:dyDescent="0.15">
      <c r="H100" s="11"/>
      <c r="I100" s="11"/>
      <c r="J100" s="11"/>
      <c r="K100" s="11"/>
      <c r="L100" s="11"/>
      <c r="M100" s="11"/>
    </row>
  </sheetData>
  <mergeCells count="73">
    <mergeCell ref="C92:E92"/>
    <mergeCell ref="C86:E86"/>
    <mergeCell ref="C87:E87"/>
    <mergeCell ref="C88:E88"/>
    <mergeCell ref="C91:E91"/>
    <mergeCell ref="C63:E63"/>
    <mergeCell ref="C85:E85"/>
    <mergeCell ref="C84:E84"/>
    <mergeCell ref="C64:E64"/>
    <mergeCell ref="C65:E65"/>
    <mergeCell ref="C66:E66"/>
    <mergeCell ref="C67:E67"/>
    <mergeCell ref="C68:E68"/>
    <mergeCell ref="C69:E69"/>
    <mergeCell ref="C82:E82"/>
    <mergeCell ref="C78:E78"/>
    <mergeCell ref="C70:E70"/>
    <mergeCell ref="C71:E71"/>
    <mergeCell ref="C75:E75"/>
    <mergeCell ref="C76:E76"/>
    <mergeCell ref="C83:E83"/>
    <mergeCell ref="C58:E58"/>
    <mergeCell ref="C59:E59"/>
    <mergeCell ref="C60:E60"/>
    <mergeCell ref="C61:E61"/>
    <mergeCell ref="C62:E62"/>
    <mergeCell ref="C57:E57"/>
    <mergeCell ref="C45:E45"/>
    <mergeCell ref="C50:E50"/>
    <mergeCell ref="C51:E51"/>
    <mergeCell ref="C46:E46"/>
    <mergeCell ref="C42:E42"/>
    <mergeCell ref="C43:E43"/>
    <mergeCell ref="C44:E44"/>
    <mergeCell ref="C52:E52"/>
    <mergeCell ref="C56:E56"/>
    <mergeCell ref="C32:E32"/>
    <mergeCell ref="C35:E35"/>
    <mergeCell ref="C36:E36"/>
    <mergeCell ref="C37:E37"/>
    <mergeCell ref="C41:E41"/>
    <mergeCell ref="C22:E22"/>
    <mergeCell ref="C23:E23"/>
    <mergeCell ref="C24:E24"/>
    <mergeCell ref="C25:E25"/>
    <mergeCell ref="C31:E31"/>
    <mergeCell ref="A1:N1"/>
    <mergeCell ref="A3:G3"/>
    <mergeCell ref="H3:N3"/>
    <mergeCell ref="H9:N9"/>
    <mergeCell ref="N5:N7"/>
    <mergeCell ref="H7:M7"/>
    <mergeCell ref="H5:M5"/>
    <mergeCell ref="B5:E7"/>
    <mergeCell ref="A2:G2"/>
    <mergeCell ref="A5:A7"/>
    <mergeCell ref="F5:G6"/>
    <mergeCell ref="C80:E80"/>
    <mergeCell ref="H2:N2"/>
    <mergeCell ref="C77:E77"/>
    <mergeCell ref="C79:E79"/>
    <mergeCell ref="C81:E81"/>
    <mergeCell ref="C13:E13"/>
    <mergeCell ref="C16:E16"/>
    <mergeCell ref="C19:E19"/>
    <mergeCell ref="C20:E20"/>
    <mergeCell ref="C14:E14"/>
    <mergeCell ref="C15:E15"/>
    <mergeCell ref="C11:E11"/>
    <mergeCell ref="C12:E12"/>
    <mergeCell ref="C29:E29"/>
    <mergeCell ref="C30:E30"/>
    <mergeCell ref="C21:E21"/>
  </mergeCells>
  <phoneticPr fontId="7" type="noConversion"/>
  <hyperlinks>
    <hyperlink ref="A1" location="Inhaltsverzeichnis!A1" display="Inhaltsverzeichnis!A1"/>
    <hyperlink ref="A1:N1" location="Inhaltsverzeichnis!A1" display="Inhaltsverzeichnis!A1"/>
  </hyperlinks>
  <pageMargins left="0.70866141732283472" right="0.23622047244094491" top="0.31496062992125984" bottom="0.15748031496062992" header="0.27559055118110237" footer="0.15748031496062992"/>
  <pageSetup paperSize="9" scale="94" orientation="portrait" r:id="rId1"/>
  <headerFooter alignWithMargins="0"/>
  <colBreaks count="1" manualBreakCount="1">
    <brk id="7"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C64"/>
  <sheetViews>
    <sheetView showGridLines="0" zoomScaleNormal="100" workbookViewId="0">
      <selection sqref="A1:P1"/>
    </sheetView>
  </sheetViews>
  <sheetFormatPr baseColWidth="10" defaultColWidth="11.42578125" defaultRowHeight="9" x14ac:dyDescent="0.15"/>
  <cols>
    <col min="1" max="1" width="2.7109375" style="2" customWidth="1"/>
    <col min="2" max="2" width="3.140625" style="2" customWidth="1"/>
    <col min="3" max="3" width="3.5703125" style="2" customWidth="1"/>
    <col min="4" max="4" width="3.7109375" style="2" customWidth="1"/>
    <col min="5" max="5" width="13.5703125" style="2" customWidth="1"/>
    <col min="6" max="8" width="12.28515625" style="2" customWidth="1"/>
    <col min="9" max="9" width="16.42578125" style="2" customWidth="1"/>
    <col min="10" max="10" width="11.85546875" style="2" customWidth="1"/>
    <col min="11" max="11" width="17.85546875" style="2" customWidth="1"/>
    <col min="12" max="12" width="11.85546875" style="2" customWidth="1"/>
    <col min="13" max="13" width="14" style="2" customWidth="1"/>
    <col min="14" max="14" width="16.42578125" style="2" customWidth="1"/>
    <col min="15" max="15" width="11.85546875" style="2" customWidth="1"/>
    <col min="16" max="16" width="2.7109375" style="2" customWidth="1"/>
    <col min="17" max="16384" width="11.42578125" style="2"/>
  </cols>
  <sheetData>
    <row r="1" spans="1:29" ht="12.75" x14ac:dyDescent="0.2">
      <c r="A1" s="495" t="s">
        <v>67</v>
      </c>
      <c r="B1" s="495"/>
      <c r="C1" s="495"/>
      <c r="D1" s="495"/>
      <c r="E1" s="495"/>
      <c r="F1" s="495"/>
      <c r="G1" s="495"/>
      <c r="H1" s="495"/>
      <c r="I1" s="495"/>
      <c r="J1" s="495"/>
      <c r="K1" s="495"/>
      <c r="L1" s="495"/>
      <c r="M1" s="495"/>
      <c r="N1" s="495"/>
      <c r="O1" s="495"/>
      <c r="P1" s="495"/>
    </row>
    <row r="2" spans="1:29" ht="12.75" customHeight="1" x14ac:dyDescent="0.15">
      <c r="A2" s="533" t="s">
        <v>631</v>
      </c>
      <c r="B2" s="533"/>
      <c r="C2" s="533"/>
      <c r="D2" s="533"/>
      <c r="E2" s="533"/>
      <c r="F2" s="533"/>
      <c r="G2" s="533"/>
      <c r="H2" s="533"/>
      <c r="I2" s="533"/>
      <c r="J2" s="533" t="s">
        <v>631</v>
      </c>
      <c r="K2" s="533"/>
      <c r="L2" s="533"/>
      <c r="M2" s="533"/>
      <c r="N2" s="533"/>
      <c r="O2" s="533"/>
      <c r="P2" s="533"/>
    </row>
    <row r="3" spans="1:29" s="19" customFormat="1" ht="12.75" customHeight="1" x14ac:dyDescent="0.2">
      <c r="A3" s="513" t="s">
        <v>575</v>
      </c>
      <c r="B3" s="513"/>
      <c r="C3" s="513"/>
      <c r="D3" s="513"/>
      <c r="E3" s="513"/>
      <c r="F3" s="513"/>
      <c r="G3" s="513"/>
      <c r="H3" s="513"/>
      <c r="I3" s="513"/>
      <c r="J3" s="513" t="s">
        <v>575</v>
      </c>
      <c r="K3" s="513"/>
      <c r="L3" s="513"/>
      <c r="M3" s="513"/>
      <c r="N3" s="513"/>
      <c r="O3" s="513"/>
      <c r="P3" s="513"/>
      <c r="Q3" s="75"/>
      <c r="R3" s="75"/>
      <c r="S3" s="75"/>
      <c r="T3" s="75"/>
      <c r="U3" s="75"/>
      <c r="V3" s="75"/>
      <c r="W3" s="75"/>
      <c r="X3" s="75"/>
      <c r="Y3" s="75"/>
      <c r="Z3" s="75"/>
      <c r="AA3" s="75"/>
      <c r="AB3" s="75"/>
      <c r="AC3" s="75"/>
    </row>
    <row r="4" spans="1:29" ht="10.5" customHeight="1" x14ac:dyDescent="0.15"/>
    <row r="5" spans="1:29" ht="12.75" customHeight="1" x14ac:dyDescent="0.15">
      <c r="A5" s="518" t="s">
        <v>84</v>
      </c>
      <c r="B5" s="510" t="s">
        <v>614</v>
      </c>
      <c r="C5" s="518"/>
      <c r="D5" s="518"/>
      <c r="E5" s="497"/>
      <c r="F5" s="487" t="s">
        <v>66</v>
      </c>
      <c r="G5" s="511" t="s">
        <v>290</v>
      </c>
      <c r="H5" s="510" t="s">
        <v>291</v>
      </c>
      <c r="I5" s="510" t="s">
        <v>126</v>
      </c>
      <c r="J5" s="497" t="s">
        <v>127</v>
      </c>
      <c r="K5" s="511" t="s">
        <v>177</v>
      </c>
      <c r="L5" s="524" t="s">
        <v>502</v>
      </c>
      <c r="M5" s="511" t="s">
        <v>128</v>
      </c>
      <c r="N5" s="511" t="s">
        <v>129</v>
      </c>
      <c r="O5" s="511" t="s">
        <v>271</v>
      </c>
      <c r="P5" s="510" t="s">
        <v>84</v>
      </c>
    </row>
    <row r="6" spans="1:29" x14ac:dyDescent="0.15">
      <c r="A6" s="501"/>
      <c r="B6" s="527"/>
      <c r="C6" s="528"/>
      <c r="D6" s="528"/>
      <c r="E6" s="529"/>
      <c r="F6" s="496"/>
      <c r="G6" s="496"/>
      <c r="H6" s="500"/>
      <c r="I6" s="500"/>
      <c r="J6" s="498"/>
      <c r="K6" s="496"/>
      <c r="L6" s="525"/>
      <c r="M6" s="496"/>
      <c r="N6" s="496"/>
      <c r="O6" s="496"/>
      <c r="P6" s="500"/>
    </row>
    <row r="7" spans="1:29" x14ac:dyDescent="0.15">
      <c r="A7" s="501"/>
      <c r="B7" s="527"/>
      <c r="C7" s="528"/>
      <c r="D7" s="528"/>
      <c r="E7" s="529"/>
      <c r="F7" s="496"/>
      <c r="G7" s="496"/>
      <c r="H7" s="500"/>
      <c r="I7" s="500"/>
      <c r="J7" s="498"/>
      <c r="K7" s="496"/>
      <c r="L7" s="525"/>
      <c r="M7" s="496"/>
      <c r="N7" s="496"/>
      <c r="O7" s="496"/>
      <c r="P7" s="500"/>
    </row>
    <row r="8" spans="1:29" x14ac:dyDescent="0.15">
      <c r="A8" s="501"/>
      <c r="B8" s="527"/>
      <c r="C8" s="528"/>
      <c r="D8" s="528"/>
      <c r="E8" s="529"/>
      <c r="F8" s="496"/>
      <c r="G8" s="496"/>
      <c r="H8" s="500"/>
      <c r="I8" s="500"/>
      <c r="J8" s="498"/>
      <c r="K8" s="496"/>
      <c r="L8" s="525"/>
      <c r="M8" s="496"/>
      <c r="N8" s="496"/>
      <c r="O8" s="496"/>
      <c r="P8" s="500"/>
    </row>
    <row r="9" spans="1:29" x14ac:dyDescent="0.15">
      <c r="A9" s="502"/>
      <c r="B9" s="530"/>
      <c r="C9" s="531"/>
      <c r="D9" s="531"/>
      <c r="E9" s="532"/>
      <c r="F9" s="488"/>
      <c r="G9" s="488"/>
      <c r="H9" s="490"/>
      <c r="I9" s="490"/>
      <c r="J9" s="494"/>
      <c r="K9" s="488"/>
      <c r="L9" s="526"/>
      <c r="M9" s="488"/>
      <c r="N9" s="488"/>
      <c r="O9" s="488"/>
      <c r="P9" s="490"/>
    </row>
    <row r="10" spans="1:29" s="5" customFormat="1" ht="6" customHeight="1" x14ac:dyDescent="0.15">
      <c r="B10" s="35"/>
      <c r="F10" s="35"/>
      <c r="P10" s="35"/>
    </row>
    <row r="11" spans="1:29" s="19" customFormat="1" ht="12" x14ac:dyDescent="0.2">
      <c r="B11" s="263"/>
      <c r="C11" s="263"/>
      <c r="D11" s="263"/>
      <c r="E11" s="263"/>
      <c r="F11" s="263" t="s">
        <v>451</v>
      </c>
      <c r="G11" s="263"/>
      <c r="H11" s="263"/>
      <c r="I11" s="263"/>
      <c r="J11" s="519" t="s">
        <v>451</v>
      </c>
      <c r="K11" s="519"/>
      <c r="L11" s="519"/>
      <c r="M11" s="519"/>
      <c r="N11" s="519"/>
      <c r="O11" s="51"/>
      <c r="P11" s="51"/>
    </row>
    <row r="12" spans="1:29" ht="12.2" customHeight="1" x14ac:dyDescent="0.15">
      <c r="A12" s="8">
        <v>1</v>
      </c>
      <c r="B12" s="522" t="s">
        <v>200</v>
      </c>
      <c r="C12" s="523"/>
      <c r="D12" s="9">
        <v>4</v>
      </c>
      <c r="E12" s="49" t="s">
        <v>225</v>
      </c>
      <c r="F12" s="41">
        <f>SUM('1.4.2 Deutsche'!F12+'1.4.3 Ausländer'!F12)</f>
        <v>9499</v>
      </c>
      <c r="G12" s="13">
        <f>SUM('1.4.2 Deutsche'!G12+'1.4.3 Ausländer'!G12)</f>
        <v>69</v>
      </c>
      <c r="H12" s="13">
        <f>SUM('1.4.2 Deutsche'!H12+'1.4.3 Ausländer'!H12)</f>
        <v>312</v>
      </c>
      <c r="I12" s="13">
        <f>SUM('1.4.2 Deutsche'!I12+'1.4.3 Ausländer'!I12)</f>
        <v>56</v>
      </c>
      <c r="J12" s="13">
        <f>SUM('1.4.2 Deutsche'!J12+'1.4.3 Ausländer'!J12)</f>
        <v>240</v>
      </c>
      <c r="K12" s="13">
        <f>SUM('1.4.2 Deutsche'!K12+'1.4.3 Ausländer'!K12)</f>
        <v>495</v>
      </c>
      <c r="L12" s="13">
        <f>SUM('1.4.2 Deutsche'!L12+'1.4.3 Ausländer'!L12)</f>
        <v>177</v>
      </c>
      <c r="M12" s="13">
        <f>SUM('1.4.2 Deutsche'!M12+'1.4.3 Ausländer'!M12)</f>
        <v>2172</v>
      </c>
      <c r="N12" s="13">
        <f>SUM('1.4.2 Deutsche'!N12+'1.4.3 Ausländer'!N12)</f>
        <v>3104</v>
      </c>
      <c r="O12" s="62">
        <f>SUM('1.4.2 Deutsche'!O12+'1.4.3 Ausländer'!O12)</f>
        <v>2874</v>
      </c>
      <c r="P12" s="20">
        <v>1</v>
      </c>
    </row>
    <row r="13" spans="1:29" ht="12.2" customHeight="1" x14ac:dyDescent="0.15">
      <c r="A13" s="8">
        <v>2</v>
      </c>
      <c r="B13" s="7"/>
      <c r="E13" s="49" t="s">
        <v>226</v>
      </c>
      <c r="F13" s="41">
        <f>SUM('1.4.2 Deutsche'!F13+'1.4.3 Ausländer'!F13)</f>
        <v>7509</v>
      </c>
      <c r="G13" s="13">
        <f>SUM('1.4.2 Deutsche'!G13+'1.4.3 Ausländer'!G13)</f>
        <v>60</v>
      </c>
      <c r="H13" s="13">
        <f>SUM('1.4.2 Deutsche'!H13+'1.4.3 Ausländer'!H13)</f>
        <v>249</v>
      </c>
      <c r="I13" s="13">
        <f>SUM('1.4.2 Deutsche'!I13+'1.4.3 Ausländer'!I13)</f>
        <v>56</v>
      </c>
      <c r="J13" s="13">
        <f>SUM('1.4.2 Deutsche'!J13+'1.4.3 Ausländer'!J13)</f>
        <v>223</v>
      </c>
      <c r="K13" s="13">
        <f>SUM('1.4.2 Deutsche'!K13+'1.4.3 Ausländer'!K13)</f>
        <v>439</v>
      </c>
      <c r="L13" s="13">
        <f>SUM('1.4.2 Deutsche'!L13+'1.4.3 Ausländer'!L13)</f>
        <v>103</v>
      </c>
      <c r="M13" s="13">
        <f>SUM('1.4.2 Deutsche'!M13+'1.4.3 Ausländer'!M13)</f>
        <v>1566</v>
      </c>
      <c r="N13" s="13">
        <f>SUM('1.4.2 Deutsche'!N13+'1.4.3 Ausländer'!N13)</f>
        <v>2482</v>
      </c>
      <c r="O13" s="62">
        <f>SUM('1.4.2 Deutsche'!O13+'1.4.3 Ausländer'!O13)</f>
        <v>2331</v>
      </c>
      <c r="P13" s="20">
        <v>2</v>
      </c>
    </row>
    <row r="14" spans="1:29" ht="12.2" customHeight="1" x14ac:dyDescent="0.15">
      <c r="A14" s="8">
        <v>3</v>
      </c>
      <c r="B14" s="7"/>
      <c r="E14" s="147" t="s">
        <v>224</v>
      </c>
      <c r="F14" s="193">
        <f>SUM('1.4.2 Deutsche'!F14+'1.4.3 Ausländer'!F14)</f>
        <v>17008</v>
      </c>
      <c r="G14" s="150">
        <f>SUM('1.4.2 Deutsche'!G14+'1.4.3 Ausländer'!G14)</f>
        <v>129</v>
      </c>
      <c r="H14" s="150">
        <f>SUM('1.4.2 Deutsche'!H14+'1.4.3 Ausländer'!H14)</f>
        <v>561</v>
      </c>
      <c r="I14" s="150">
        <f>SUM('1.4.2 Deutsche'!I14+'1.4.3 Ausländer'!I14)</f>
        <v>112</v>
      </c>
      <c r="J14" s="150">
        <f>SUM('1.4.2 Deutsche'!J14+'1.4.3 Ausländer'!J14)</f>
        <v>463</v>
      </c>
      <c r="K14" s="150">
        <f>SUM('1.4.2 Deutsche'!K14+'1.4.3 Ausländer'!K14)</f>
        <v>934</v>
      </c>
      <c r="L14" s="150">
        <f>SUM('1.4.2 Deutsche'!L14+'1.4.3 Ausländer'!L14)</f>
        <v>280</v>
      </c>
      <c r="M14" s="150">
        <f>SUM('1.4.2 Deutsche'!M14+'1.4.3 Ausländer'!M14)</f>
        <v>3738</v>
      </c>
      <c r="N14" s="150">
        <f>SUM('1.4.2 Deutsche'!N14+'1.4.3 Ausländer'!N14)</f>
        <v>5586</v>
      </c>
      <c r="O14" s="194">
        <f>SUM('1.4.2 Deutsche'!O14+'1.4.3 Ausländer'!O14)</f>
        <v>5205</v>
      </c>
      <c r="P14" s="20">
        <v>3</v>
      </c>
    </row>
    <row r="15" spans="1:29" ht="12.2" customHeight="1" x14ac:dyDescent="0.15">
      <c r="A15" s="8"/>
      <c r="B15" s="7"/>
      <c r="F15" s="41"/>
      <c r="G15" s="46"/>
      <c r="H15" s="46"/>
      <c r="I15" s="46"/>
      <c r="J15" s="46"/>
      <c r="K15" s="46"/>
      <c r="L15" s="46"/>
      <c r="M15" s="46"/>
      <c r="N15" s="46"/>
      <c r="O15" s="46"/>
      <c r="P15" s="12"/>
    </row>
    <row r="16" spans="1:29" ht="12.2" customHeight="1" x14ac:dyDescent="0.15">
      <c r="A16" s="8">
        <v>4</v>
      </c>
      <c r="B16" s="7">
        <v>4</v>
      </c>
      <c r="C16" s="8" t="s">
        <v>130</v>
      </c>
      <c r="D16" s="9">
        <v>6</v>
      </c>
      <c r="E16" s="49" t="s">
        <v>225</v>
      </c>
      <c r="F16" s="41">
        <f>SUM('1.4.2 Deutsche'!F16+'1.4.3 Ausländer'!F16)</f>
        <v>10235</v>
      </c>
      <c r="G16" s="13">
        <f>SUM('1.4.2 Deutsche'!G16+'1.4.3 Ausländer'!G16)</f>
        <v>51</v>
      </c>
      <c r="H16" s="13">
        <f>SUM('1.4.2 Deutsche'!H16+'1.4.3 Ausländer'!H16)</f>
        <v>305</v>
      </c>
      <c r="I16" s="13">
        <f>SUM('1.4.2 Deutsche'!I16+'1.4.3 Ausländer'!I16)</f>
        <v>55</v>
      </c>
      <c r="J16" s="13">
        <f>SUM('1.4.2 Deutsche'!J16+'1.4.3 Ausländer'!J16)</f>
        <v>269</v>
      </c>
      <c r="K16" s="13">
        <f>SUM('1.4.2 Deutsche'!K16+'1.4.3 Ausländer'!K16)</f>
        <v>472</v>
      </c>
      <c r="L16" s="13">
        <f>SUM('1.4.2 Deutsche'!L16+'1.4.3 Ausländer'!L16)</f>
        <v>64</v>
      </c>
      <c r="M16" s="13">
        <f>SUM('1.4.2 Deutsche'!M16+'1.4.3 Ausländer'!M16)</f>
        <v>1495</v>
      </c>
      <c r="N16" s="13">
        <f>SUM('1.4.2 Deutsche'!N16+'1.4.3 Ausländer'!N16)</f>
        <v>4680</v>
      </c>
      <c r="O16" s="62">
        <f>SUM('1.4.2 Deutsche'!O16+'1.4.3 Ausländer'!O16)</f>
        <v>2844</v>
      </c>
      <c r="P16" s="12">
        <v>4</v>
      </c>
    </row>
    <row r="17" spans="1:16" ht="12.2" customHeight="1" x14ac:dyDescent="0.15">
      <c r="A17" s="8">
        <v>5</v>
      </c>
      <c r="B17" s="7"/>
      <c r="E17" s="49" t="s">
        <v>226</v>
      </c>
      <c r="F17" s="41">
        <f>SUM('1.4.2 Deutsche'!F17+'1.4.3 Ausländer'!F17)</f>
        <v>6847</v>
      </c>
      <c r="G17" s="13">
        <f>SUM('1.4.2 Deutsche'!G17+'1.4.3 Ausländer'!G17)</f>
        <v>42</v>
      </c>
      <c r="H17" s="13">
        <f>SUM('1.4.2 Deutsche'!H17+'1.4.3 Ausländer'!H17)</f>
        <v>215</v>
      </c>
      <c r="I17" s="13">
        <f>SUM('1.4.2 Deutsche'!I17+'1.4.3 Ausländer'!I17)</f>
        <v>55</v>
      </c>
      <c r="J17" s="13">
        <f>SUM('1.4.2 Deutsche'!J17+'1.4.3 Ausländer'!J17)</f>
        <v>178</v>
      </c>
      <c r="K17" s="13">
        <f>SUM('1.4.2 Deutsche'!K17+'1.4.3 Ausländer'!K17)</f>
        <v>398</v>
      </c>
      <c r="L17" s="13">
        <f>SUM('1.4.2 Deutsche'!L17+'1.4.3 Ausländer'!L17)</f>
        <v>34</v>
      </c>
      <c r="M17" s="13">
        <f>SUM('1.4.2 Deutsche'!M17+'1.4.3 Ausländer'!M17)</f>
        <v>1156</v>
      </c>
      <c r="N17" s="13">
        <f>SUM('1.4.2 Deutsche'!N17+'1.4.3 Ausländer'!N17)</f>
        <v>2766</v>
      </c>
      <c r="O17" s="62">
        <f>SUM('1.4.2 Deutsche'!O17+'1.4.3 Ausländer'!O17)</f>
        <v>2003</v>
      </c>
      <c r="P17" s="12">
        <v>5</v>
      </c>
    </row>
    <row r="18" spans="1:16" ht="12.2" customHeight="1" x14ac:dyDescent="0.15">
      <c r="A18" s="8">
        <v>6</v>
      </c>
      <c r="B18" s="7"/>
      <c r="E18" s="147" t="s">
        <v>224</v>
      </c>
      <c r="F18" s="193">
        <f>SUM('1.4.2 Deutsche'!F18+'1.4.3 Ausländer'!F18)</f>
        <v>17082</v>
      </c>
      <c r="G18" s="150">
        <f>SUM('1.4.2 Deutsche'!G18+'1.4.3 Ausländer'!G18)</f>
        <v>93</v>
      </c>
      <c r="H18" s="150">
        <f>SUM('1.4.2 Deutsche'!H18+'1.4.3 Ausländer'!H18)</f>
        <v>520</v>
      </c>
      <c r="I18" s="150">
        <f>SUM('1.4.2 Deutsche'!I18+'1.4.3 Ausländer'!I18)</f>
        <v>110</v>
      </c>
      <c r="J18" s="150">
        <f>SUM('1.4.2 Deutsche'!J18+'1.4.3 Ausländer'!J18)</f>
        <v>447</v>
      </c>
      <c r="K18" s="150">
        <f>SUM('1.4.2 Deutsche'!K18+'1.4.3 Ausländer'!K18)</f>
        <v>870</v>
      </c>
      <c r="L18" s="150">
        <f>SUM('1.4.2 Deutsche'!L18+'1.4.3 Ausländer'!L18)</f>
        <v>98</v>
      </c>
      <c r="M18" s="150">
        <f>SUM('1.4.2 Deutsche'!M18+'1.4.3 Ausländer'!M18)</f>
        <v>2651</v>
      </c>
      <c r="N18" s="150">
        <f>SUM('1.4.2 Deutsche'!N18+'1.4.3 Ausländer'!N18)</f>
        <v>7446</v>
      </c>
      <c r="O18" s="194">
        <f>SUM('1.4.2 Deutsche'!O18+'1.4.3 Ausländer'!O18)</f>
        <v>4847</v>
      </c>
      <c r="P18" s="12">
        <v>6</v>
      </c>
    </row>
    <row r="19" spans="1:16" ht="12.2" customHeight="1" x14ac:dyDescent="0.15">
      <c r="A19" s="8"/>
      <c r="B19" s="7"/>
      <c r="F19" s="41"/>
      <c r="G19" s="46"/>
      <c r="H19" s="46"/>
      <c r="I19" s="46"/>
      <c r="J19" s="46"/>
      <c r="K19" s="46"/>
      <c r="L19" s="46"/>
      <c r="M19" s="46"/>
      <c r="N19" s="46"/>
      <c r="O19" s="46"/>
      <c r="P19" s="12"/>
    </row>
    <row r="20" spans="1:16" ht="12.2" customHeight="1" x14ac:dyDescent="0.15">
      <c r="A20" s="8">
        <v>7</v>
      </c>
      <c r="B20" s="7">
        <v>6</v>
      </c>
      <c r="C20" s="8" t="s">
        <v>130</v>
      </c>
      <c r="D20" s="9">
        <v>15</v>
      </c>
      <c r="E20" s="49" t="s">
        <v>225</v>
      </c>
      <c r="F20" s="41">
        <f>SUM('1.4.2 Deutsche'!F20+'1.4.3 Ausländer'!F20)</f>
        <v>70937</v>
      </c>
      <c r="G20" s="13">
        <f>SUM('1.4.2 Deutsche'!G20+'1.4.3 Ausländer'!G20)</f>
        <v>238</v>
      </c>
      <c r="H20" s="13">
        <f>SUM('1.4.2 Deutsche'!H20+'1.4.3 Ausländer'!H20)</f>
        <v>1508</v>
      </c>
      <c r="I20" s="13">
        <f>SUM('1.4.2 Deutsche'!I20+'1.4.3 Ausländer'!I20)</f>
        <v>293</v>
      </c>
      <c r="J20" s="13">
        <f>SUM('1.4.2 Deutsche'!J20+'1.4.3 Ausländer'!J20)</f>
        <v>1570</v>
      </c>
      <c r="K20" s="13">
        <f>SUM('1.4.2 Deutsche'!K20+'1.4.3 Ausländer'!K20)</f>
        <v>2692</v>
      </c>
      <c r="L20" s="13">
        <f>SUM('1.4.2 Deutsche'!L20+'1.4.3 Ausländer'!L20)</f>
        <v>136</v>
      </c>
      <c r="M20" s="13">
        <f>SUM('1.4.2 Deutsche'!M20+'1.4.3 Ausländer'!M20)</f>
        <v>8495</v>
      </c>
      <c r="N20" s="13">
        <f>SUM('1.4.2 Deutsche'!N20+'1.4.3 Ausländer'!N20)</f>
        <v>38195</v>
      </c>
      <c r="O20" s="62">
        <f>SUM('1.4.2 Deutsche'!O20+'1.4.3 Ausländer'!O20)</f>
        <v>17810</v>
      </c>
      <c r="P20" s="12">
        <v>7</v>
      </c>
    </row>
    <row r="21" spans="1:16" ht="12.2" customHeight="1" x14ac:dyDescent="0.15">
      <c r="A21" s="8">
        <v>8</v>
      </c>
      <c r="B21" s="7"/>
      <c r="E21" s="49" t="s">
        <v>226</v>
      </c>
      <c r="F21" s="41">
        <f>SUM('1.4.2 Deutsche'!F21+'1.4.3 Ausländer'!F21)</f>
        <v>43216</v>
      </c>
      <c r="G21" s="13">
        <f>SUM('1.4.2 Deutsche'!G21+'1.4.3 Ausländer'!G21)</f>
        <v>183</v>
      </c>
      <c r="H21" s="13">
        <f>SUM('1.4.2 Deutsche'!H21+'1.4.3 Ausländer'!H21)</f>
        <v>1187</v>
      </c>
      <c r="I21" s="13">
        <f>SUM('1.4.2 Deutsche'!I21+'1.4.3 Ausländer'!I21)</f>
        <v>289</v>
      </c>
      <c r="J21" s="13">
        <f>SUM('1.4.2 Deutsche'!J21+'1.4.3 Ausländer'!J21)</f>
        <v>1243</v>
      </c>
      <c r="K21" s="13">
        <f>SUM('1.4.2 Deutsche'!K21+'1.4.3 Ausländer'!K21)</f>
        <v>2218</v>
      </c>
      <c r="L21" s="13">
        <f>SUM('1.4.2 Deutsche'!L21+'1.4.3 Ausländer'!L21)</f>
        <v>77</v>
      </c>
      <c r="M21" s="13">
        <f>SUM('1.4.2 Deutsche'!M21+'1.4.3 Ausländer'!M21)</f>
        <v>6818</v>
      </c>
      <c r="N21" s="13">
        <f>SUM('1.4.2 Deutsche'!N21+'1.4.3 Ausländer'!N21)</f>
        <v>19880</v>
      </c>
      <c r="O21" s="62">
        <f>SUM('1.4.2 Deutsche'!O21+'1.4.3 Ausländer'!O21)</f>
        <v>11321</v>
      </c>
      <c r="P21" s="12">
        <v>8</v>
      </c>
    </row>
    <row r="22" spans="1:16" ht="12.2" customHeight="1" x14ac:dyDescent="0.15">
      <c r="A22" s="8">
        <v>9</v>
      </c>
      <c r="B22" s="7"/>
      <c r="E22" s="147" t="s">
        <v>224</v>
      </c>
      <c r="F22" s="193">
        <f>SUM('1.4.2 Deutsche'!F22+'1.4.3 Ausländer'!F22)</f>
        <v>114153</v>
      </c>
      <c r="G22" s="150">
        <f>SUM('1.4.2 Deutsche'!G22+'1.4.3 Ausländer'!G22)</f>
        <v>421</v>
      </c>
      <c r="H22" s="150">
        <f>SUM('1.4.2 Deutsche'!H22+'1.4.3 Ausländer'!H22)</f>
        <v>2695</v>
      </c>
      <c r="I22" s="150">
        <f>SUM('1.4.2 Deutsche'!I22+'1.4.3 Ausländer'!I22)</f>
        <v>582</v>
      </c>
      <c r="J22" s="150">
        <f>SUM('1.4.2 Deutsche'!J22+'1.4.3 Ausländer'!J22)</f>
        <v>2813</v>
      </c>
      <c r="K22" s="150">
        <f>SUM('1.4.2 Deutsche'!K22+'1.4.3 Ausländer'!K22)</f>
        <v>4910</v>
      </c>
      <c r="L22" s="150">
        <f>SUM('1.4.2 Deutsche'!L22+'1.4.3 Ausländer'!L22)</f>
        <v>213</v>
      </c>
      <c r="M22" s="150">
        <f>SUM('1.4.2 Deutsche'!M22+'1.4.3 Ausländer'!M22)</f>
        <v>15313</v>
      </c>
      <c r="N22" s="150">
        <f>SUM('1.4.2 Deutsche'!N22+'1.4.3 Ausländer'!N22)</f>
        <v>58075</v>
      </c>
      <c r="O22" s="194">
        <f>SUM('1.4.2 Deutsche'!O22+'1.4.3 Ausländer'!O22)</f>
        <v>29131</v>
      </c>
      <c r="P22" s="12">
        <v>9</v>
      </c>
    </row>
    <row r="23" spans="1:16" ht="12.2" customHeight="1" x14ac:dyDescent="0.15">
      <c r="A23" s="8"/>
      <c r="B23" s="7"/>
      <c r="F23" s="41"/>
      <c r="G23" s="46"/>
      <c r="H23" s="46"/>
      <c r="I23" s="46"/>
      <c r="J23" s="46"/>
      <c r="K23" s="46"/>
      <c r="L23" s="46"/>
      <c r="M23" s="46"/>
      <c r="N23" s="46"/>
      <c r="O23" s="46"/>
      <c r="P23" s="12"/>
    </row>
    <row r="24" spans="1:16" ht="12.2" customHeight="1" x14ac:dyDescent="0.15">
      <c r="A24" s="8">
        <v>10</v>
      </c>
      <c r="B24" s="7">
        <v>15</v>
      </c>
      <c r="C24" s="8" t="s">
        <v>130</v>
      </c>
      <c r="D24" s="9">
        <v>18</v>
      </c>
      <c r="E24" s="49" t="s">
        <v>225</v>
      </c>
      <c r="F24" s="41">
        <f>SUM('1.4.2 Deutsche'!F24+'1.4.3 Ausländer'!F24)</f>
        <v>28246</v>
      </c>
      <c r="G24" s="13">
        <f>SUM('1.4.2 Deutsche'!G24+'1.4.3 Ausländer'!G24)</f>
        <v>93</v>
      </c>
      <c r="H24" s="13">
        <f>SUM('1.4.2 Deutsche'!H24+'1.4.3 Ausländer'!H24)</f>
        <v>718</v>
      </c>
      <c r="I24" s="13">
        <f>SUM('1.4.2 Deutsche'!I24+'1.4.3 Ausländer'!I24)</f>
        <v>146</v>
      </c>
      <c r="J24" s="13">
        <f>SUM('1.4.2 Deutsche'!J24+'1.4.3 Ausländer'!J24)</f>
        <v>758</v>
      </c>
      <c r="K24" s="13">
        <f>SUM('1.4.2 Deutsche'!K24+'1.4.3 Ausländer'!K24)</f>
        <v>995</v>
      </c>
      <c r="L24" s="13">
        <f>SUM('1.4.2 Deutsche'!L24+'1.4.3 Ausländer'!L24)</f>
        <v>14</v>
      </c>
      <c r="M24" s="13">
        <f>SUM('1.4.2 Deutsche'!M24+'1.4.3 Ausländer'!M24)</f>
        <v>3634</v>
      </c>
      <c r="N24" s="13">
        <f>SUM('1.4.2 Deutsche'!N24+'1.4.3 Ausländer'!N24)</f>
        <v>14751</v>
      </c>
      <c r="O24" s="62">
        <f>SUM('1.4.2 Deutsche'!O24+'1.4.3 Ausländer'!O24)</f>
        <v>7137</v>
      </c>
      <c r="P24" s="12">
        <v>10</v>
      </c>
    </row>
    <row r="25" spans="1:16" ht="12.2" customHeight="1" x14ac:dyDescent="0.15">
      <c r="A25" s="8">
        <v>11</v>
      </c>
      <c r="B25" s="7"/>
      <c r="E25" s="49" t="s">
        <v>226</v>
      </c>
      <c r="F25" s="41">
        <f>SUM('1.4.2 Deutsche'!F25+'1.4.3 Ausländer'!F25)</f>
        <v>17724</v>
      </c>
      <c r="G25" s="13">
        <f>SUM('1.4.2 Deutsche'!G25+'1.4.3 Ausländer'!G25)</f>
        <v>81</v>
      </c>
      <c r="H25" s="13">
        <f>SUM('1.4.2 Deutsche'!H25+'1.4.3 Ausländer'!H25)</f>
        <v>525</v>
      </c>
      <c r="I25" s="13">
        <f>SUM('1.4.2 Deutsche'!I25+'1.4.3 Ausländer'!I25)</f>
        <v>208</v>
      </c>
      <c r="J25" s="13">
        <f>SUM('1.4.2 Deutsche'!J25+'1.4.3 Ausländer'!J25)</f>
        <v>560</v>
      </c>
      <c r="K25" s="13">
        <f>SUM('1.4.2 Deutsche'!K25+'1.4.3 Ausländer'!K25)</f>
        <v>860</v>
      </c>
      <c r="L25" s="13">
        <f>SUM('1.4.2 Deutsche'!L25+'1.4.3 Ausländer'!L25)</f>
        <v>11</v>
      </c>
      <c r="M25" s="13">
        <f>SUM('1.4.2 Deutsche'!M25+'1.4.3 Ausländer'!M25)</f>
        <v>3003</v>
      </c>
      <c r="N25" s="13">
        <f>SUM('1.4.2 Deutsche'!N25+'1.4.3 Ausländer'!N25)</f>
        <v>7938</v>
      </c>
      <c r="O25" s="62">
        <f>SUM('1.4.2 Deutsche'!O25+'1.4.3 Ausländer'!O25)</f>
        <v>4538</v>
      </c>
      <c r="P25" s="12">
        <v>11</v>
      </c>
    </row>
    <row r="26" spans="1:16" ht="12.2" customHeight="1" x14ac:dyDescent="0.15">
      <c r="A26" s="8">
        <v>12</v>
      </c>
      <c r="B26" s="7"/>
      <c r="E26" s="147" t="s">
        <v>224</v>
      </c>
      <c r="F26" s="193">
        <f>SUM('1.4.2 Deutsche'!F26+'1.4.3 Ausländer'!F26)</f>
        <v>45970</v>
      </c>
      <c r="G26" s="150">
        <f>SUM('1.4.2 Deutsche'!G26+'1.4.3 Ausländer'!G26)</f>
        <v>174</v>
      </c>
      <c r="H26" s="150">
        <f>SUM('1.4.2 Deutsche'!H26+'1.4.3 Ausländer'!H26)</f>
        <v>1243</v>
      </c>
      <c r="I26" s="150">
        <f>SUM('1.4.2 Deutsche'!I26+'1.4.3 Ausländer'!I26)</f>
        <v>354</v>
      </c>
      <c r="J26" s="150">
        <f>SUM('1.4.2 Deutsche'!J26+'1.4.3 Ausländer'!J26)</f>
        <v>1318</v>
      </c>
      <c r="K26" s="150">
        <f>SUM('1.4.2 Deutsche'!K26+'1.4.3 Ausländer'!K26)</f>
        <v>1855</v>
      </c>
      <c r="L26" s="150">
        <f>SUM('1.4.2 Deutsche'!L26+'1.4.3 Ausländer'!L26)</f>
        <v>25</v>
      </c>
      <c r="M26" s="150">
        <f>SUM('1.4.2 Deutsche'!M26+'1.4.3 Ausländer'!M26)</f>
        <v>6637</v>
      </c>
      <c r="N26" s="150">
        <f>SUM('1.4.2 Deutsche'!N26+'1.4.3 Ausländer'!N26)</f>
        <v>22689</v>
      </c>
      <c r="O26" s="194">
        <f>SUM('1.4.2 Deutsche'!O26+'1.4.3 Ausländer'!O26)</f>
        <v>11675</v>
      </c>
      <c r="P26" s="12">
        <v>12</v>
      </c>
    </row>
    <row r="27" spans="1:16" ht="12.2" customHeight="1" x14ac:dyDescent="0.15">
      <c r="A27" s="8"/>
      <c r="B27" s="7"/>
      <c r="F27" s="41"/>
      <c r="G27" s="46"/>
      <c r="H27" s="46"/>
      <c r="I27" s="46"/>
      <c r="J27" s="46"/>
      <c r="K27" s="46"/>
      <c r="L27" s="46"/>
      <c r="M27" s="46"/>
      <c r="N27" s="46"/>
      <c r="O27" s="46"/>
      <c r="P27" s="12"/>
    </row>
    <row r="28" spans="1:16" ht="12.2" customHeight="1" x14ac:dyDescent="0.15">
      <c r="A28" s="8">
        <v>13</v>
      </c>
      <c r="B28" s="7">
        <v>18</v>
      </c>
      <c r="C28" s="8" t="s">
        <v>130</v>
      </c>
      <c r="D28" s="9">
        <v>25</v>
      </c>
      <c r="E28" s="49" t="s">
        <v>225</v>
      </c>
      <c r="F28" s="41">
        <f>SUM('1.4.2 Deutsche'!F28+'1.4.3 Ausländer'!F28)</f>
        <v>74375</v>
      </c>
      <c r="G28" s="13">
        <f>SUM('1.4.2 Deutsche'!G28+'1.4.3 Ausländer'!G28)</f>
        <v>406</v>
      </c>
      <c r="H28" s="13">
        <f>SUM('1.4.2 Deutsche'!H28+'1.4.3 Ausländer'!H28)</f>
        <v>2411</v>
      </c>
      <c r="I28" s="13">
        <f>SUM('1.4.2 Deutsche'!I28+'1.4.3 Ausländer'!I28)</f>
        <v>545</v>
      </c>
      <c r="J28" s="13">
        <f>SUM('1.4.2 Deutsche'!J28+'1.4.3 Ausländer'!J28)</f>
        <v>2303</v>
      </c>
      <c r="K28" s="13">
        <f>SUM('1.4.2 Deutsche'!K28+'1.4.3 Ausländer'!K28)</f>
        <v>2643</v>
      </c>
      <c r="L28" s="13">
        <f>SUM('1.4.2 Deutsche'!L28+'1.4.3 Ausländer'!L28)</f>
        <v>65</v>
      </c>
      <c r="M28" s="13">
        <f>SUM('1.4.2 Deutsche'!M28+'1.4.3 Ausländer'!M28)</f>
        <v>9073</v>
      </c>
      <c r="N28" s="13">
        <f>SUM('1.4.2 Deutsche'!N28+'1.4.3 Ausländer'!N28)</f>
        <v>39512</v>
      </c>
      <c r="O28" s="62">
        <f>SUM('1.4.2 Deutsche'!O28+'1.4.3 Ausländer'!O28)</f>
        <v>17417</v>
      </c>
      <c r="P28" s="12">
        <v>13</v>
      </c>
    </row>
    <row r="29" spans="1:16" ht="12.2" customHeight="1" x14ac:dyDescent="0.15">
      <c r="A29" s="8">
        <v>14</v>
      </c>
      <c r="B29" s="7"/>
      <c r="E29" s="49" t="s">
        <v>226</v>
      </c>
      <c r="F29" s="41">
        <f>SUM('1.4.2 Deutsche'!F29+'1.4.3 Ausländer'!F29)</f>
        <v>52812</v>
      </c>
      <c r="G29" s="13">
        <f>SUM('1.4.2 Deutsche'!G29+'1.4.3 Ausländer'!G29)</f>
        <v>246</v>
      </c>
      <c r="H29" s="13">
        <f>SUM('1.4.2 Deutsche'!H29+'1.4.3 Ausländer'!H29)</f>
        <v>1758</v>
      </c>
      <c r="I29" s="13">
        <f>SUM('1.4.2 Deutsche'!I29+'1.4.3 Ausländer'!I29)</f>
        <v>689</v>
      </c>
      <c r="J29" s="13">
        <f>SUM('1.4.2 Deutsche'!J29+'1.4.3 Ausländer'!J29)</f>
        <v>1739</v>
      </c>
      <c r="K29" s="13">
        <f>SUM('1.4.2 Deutsche'!K29+'1.4.3 Ausländer'!K29)</f>
        <v>2382</v>
      </c>
      <c r="L29" s="13">
        <f>SUM('1.4.2 Deutsche'!L29+'1.4.3 Ausländer'!L29)</f>
        <v>84</v>
      </c>
      <c r="M29" s="13">
        <f>SUM('1.4.2 Deutsche'!M29+'1.4.3 Ausländer'!M29)</f>
        <v>7665</v>
      </c>
      <c r="N29" s="13">
        <f>SUM('1.4.2 Deutsche'!N29+'1.4.3 Ausländer'!N29)</f>
        <v>25747</v>
      </c>
      <c r="O29" s="62">
        <f>SUM('1.4.2 Deutsche'!O29+'1.4.3 Ausländer'!O29)</f>
        <v>12502</v>
      </c>
      <c r="P29" s="12">
        <v>14</v>
      </c>
    </row>
    <row r="30" spans="1:16" ht="12.2" customHeight="1" x14ac:dyDescent="0.15">
      <c r="A30" s="8">
        <v>15</v>
      </c>
      <c r="B30" s="7"/>
      <c r="E30" s="147" t="s">
        <v>224</v>
      </c>
      <c r="F30" s="193">
        <f>SUM('1.4.2 Deutsche'!F30+'1.4.3 Ausländer'!F30)</f>
        <v>127187</v>
      </c>
      <c r="G30" s="150">
        <f>SUM('1.4.2 Deutsche'!G30+'1.4.3 Ausländer'!G30)</f>
        <v>652</v>
      </c>
      <c r="H30" s="150">
        <f>SUM('1.4.2 Deutsche'!H30+'1.4.3 Ausländer'!H30)</f>
        <v>4169</v>
      </c>
      <c r="I30" s="150">
        <f>SUM('1.4.2 Deutsche'!I30+'1.4.3 Ausländer'!I30)</f>
        <v>1234</v>
      </c>
      <c r="J30" s="150">
        <f>SUM('1.4.2 Deutsche'!J30+'1.4.3 Ausländer'!J30)</f>
        <v>4042</v>
      </c>
      <c r="K30" s="150">
        <f>SUM('1.4.2 Deutsche'!K30+'1.4.3 Ausländer'!K30)</f>
        <v>5025</v>
      </c>
      <c r="L30" s="150">
        <f>SUM('1.4.2 Deutsche'!L30+'1.4.3 Ausländer'!L30)</f>
        <v>149</v>
      </c>
      <c r="M30" s="150">
        <f>SUM('1.4.2 Deutsche'!M30+'1.4.3 Ausländer'!M30)</f>
        <v>16738</v>
      </c>
      <c r="N30" s="150">
        <f>SUM('1.4.2 Deutsche'!N30+'1.4.3 Ausländer'!N30)</f>
        <v>65259</v>
      </c>
      <c r="O30" s="194">
        <f>SUM('1.4.2 Deutsche'!O30+'1.4.3 Ausländer'!O30)</f>
        <v>29919</v>
      </c>
      <c r="P30" s="12">
        <v>15</v>
      </c>
    </row>
    <row r="31" spans="1:16" ht="12.2" customHeight="1" x14ac:dyDescent="0.15">
      <c r="A31" s="8"/>
      <c r="B31" s="7"/>
      <c r="F31" s="41"/>
      <c r="G31" s="46"/>
      <c r="H31" s="46"/>
      <c r="I31" s="46"/>
      <c r="J31" s="46"/>
      <c r="K31" s="46"/>
      <c r="L31" s="46"/>
      <c r="M31" s="46"/>
      <c r="N31" s="46"/>
      <c r="O31" s="46"/>
      <c r="P31" s="12"/>
    </row>
    <row r="32" spans="1:16" ht="12.2" customHeight="1" x14ac:dyDescent="0.15">
      <c r="A32" s="8">
        <v>16</v>
      </c>
      <c r="B32" s="7">
        <v>25</v>
      </c>
      <c r="C32" s="8" t="s">
        <v>130</v>
      </c>
      <c r="D32" s="9">
        <v>35</v>
      </c>
      <c r="E32" s="49" t="s">
        <v>225</v>
      </c>
      <c r="F32" s="41">
        <f>SUM('1.4.2 Deutsche'!F32+'1.4.3 Ausländer'!F32)</f>
        <v>141720</v>
      </c>
      <c r="G32" s="13">
        <f>SUM('1.4.2 Deutsche'!G32+'1.4.3 Ausländer'!G32)</f>
        <v>1126</v>
      </c>
      <c r="H32" s="13">
        <f>SUM('1.4.2 Deutsche'!H32+'1.4.3 Ausländer'!H32)</f>
        <v>6095</v>
      </c>
      <c r="I32" s="13">
        <f>SUM('1.4.2 Deutsche'!I32+'1.4.3 Ausländer'!I32)</f>
        <v>1574</v>
      </c>
      <c r="J32" s="13">
        <f>SUM('1.4.2 Deutsche'!J32+'1.4.3 Ausländer'!J32)</f>
        <v>4757</v>
      </c>
      <c r="K32" s="13">
        <f>SUM('1.4.2 Deutsche'!K32+'1.4.3 Ausländer'!K32)</f>
        <v>5406</v>
      </c>
      <c r="L32" s="13">
        <f>SUM('1.4.2 Deutsche'!L32+'1.4.3 Ausländer'!L32)</f>
        <v>142</v>
      </c>
      <c r="M32" s="13">
        <f>SUM('1.4.2 Deutsche'!M32+'1.4.3 Ausländer'!M32)</f>
        <v>18769</v>
      </c>
      <c r="N32" s="13">
        <f>SUM('1.4.2 Deutsche'!N32+'1.4.3 Ausländer'!N32)</f>
        <v>71856</v>
      </c>
      <c r="O32" s="62">
        <f>SUM('1.4.2 Deutsche'!O32+'1.4.3 Ausländer'!O32)</f>
        <v>31995</v>
      </c>
      <c r="P32" s="12">
        <v>16</v>
      </c>
    </row>
    <row r="33" spans="1:16" ht="12.2" customHeight="1" x14ac:dyDescent="0.15">
      <c r="A33" s="8">
        <v>17</v>
      </c>
      <c r="B33" s="7"/>
      <c r="D33" s="9"/>
      <c r="E33" s="49" t="s">
        <v>226</v>
      </c>
      <c r="F33" s="41">
        <f>SUM('1.4.2 Deutsche'!F33+'1.4.3 Ausländer'!F33)</f>
        <v>113636</v>
      </c>
      <c r="G33" s="13">
        <f>SUM('1.4.2 Deutsche'!G33+'1.4.3 Ausländer'!G33)</f>
        <v>482</v>
      </c>
      <c r="H33" s="13">
        <f>SUM('1.4.2 Deutsche'!H33+'1.4.3 Ausländer'!H33)</f>
        <v>4570</v>
      </c>
      <c r="I33" s="13">
        <f>SUM('1.4.2 Deutsche'!I33+'1.4.3 Ausländer'!I33)</f>
        <v>1894</v>
      </c>
      <c r="J33" s="13">
        <f>SUM('1.4.2 Deutsche'!J33+'1.4.3 Ausländer'!J33)</f>
        <v>3747</v>
      </c>
      <c r="K33" s="13">
        <f>SUM('1.4.2 Deutsche'!K33+'1.4.3 Ausländer'!K33)</f>
        <v>4795</v>
      </c>
      <c r="L33" s="13">
        <f>SUM('1.4.2 Deutsche'!L33+'1.4.3 Ausländer'!L33)</f>
        <v>1417</v>
      </c>
      <c r="M33" s="13">
        <f>SUM('1.4.2 Deutsche'!M33+'1.4.3 Ausländer'!M33)</f>
        <v>17781</v>
      </c>
      <c r="N33" s="13">
        <f>SUM('1.4.2 Deutsche'!N33+'1.4.3 Ausländer'!N33)</f>
        <v>51332</v>
      </c>
      <c r="O33" s="62">
        <f>SUM('1.4.2 Deutsche'!O33+'1.4.3 Ausländer'!O33)</f>
        <v>27618</v>
      </c>
      <c r="P33" s="12">
        <v>17</v>
      </c>
    </row>
    <row r="34" spans="1:16" ht="12.2" customHeight="1" x14ac:dyDescent="0.15">
      <c r="A34" s="8">
        <v>18</v>
      </c>
      <c r="B34" s="7"/>
      <c r="E34" s="147" t="s">
        <v>224</v>
      </c>
      <c r="F34" s="193">
        <f>SUM('1.4.2 Deutsche'!F34+'1.4.3 Ausländer'!F34)</f>
        <v>255356</v>
      </c>
      <c r="G34" s="150">
        <f>SUM('1.4.2 Deutsche'!G34+'1.4.3 Ausländer'!G34)</f>
        <v>1608</v>
      </c>
      <c r="H34" s="150">
        <f>SUM('1.4.2 Deutsche'!H34+'1.4.3 Ausländer'!H34)</f>
        <v>10665</v>
      </c>
      <c r="I34" s="150">
        <f>SUM('1.4.2 Deutsche'!I34+'1.4.3 Ausländer'!I34)</f>
        <v>3468</v>
      </c>
      <c r="J34" s="150">
        <f>SUM('1.4.2 Deutsche'!J34+'1.4.3 Ausländer'!J34)</f>
        <v>8504</v>
      </c>
      <c r="K34" s="150">
        <f>SUM('1.4.2 Deutsche'!K34+'1.4.3 Ausländer'!K34)</f>
        <v>10201</v>
      </c>
      <c r="L34" s="150">
        <f>SUM('1.4.2 Deutsche'!L34+'1.4.3 Ausländer'!L34)</f>
        <v>1559</v>
      </c>
      <c r="M34" s="150">
        <f>SUM('1.4.2 Deutsche'!M34+'1.4.3 Ausländer'!M34)</f>
        <v>36550</v>
      </c>
      <c r="N34" s="150">
        <f>SUM('1.4.2 Deutsche'!N34+'1.4.3 Ausländer'!N34)</f>
        <v>123188</v>
      </c>
      <c r="O34" s="194">
        <f>SUM('1.4.2 Deutsche'!O34+'1.4.3 Ausländer'!O34)</f>
        <v>59613</v>
      </c>
      <c r="P34" s="12">
        <v>18</v>
      </c>
    </row>
    <row r="35" spans="1:16" ht="12.2" customHeight="1" x14ac:dyDescent="0.15">
      <c r="A35" s="8"/>
      <c r="B35" s="7"/>
      <c r="F35" s="41"/>
      <c r="G35" s="46"/>
      <c r="H35" s="46"/>
      <c r="I35" s="46"/>
      <c r="J35" s="46"/>
      <c r="K35" s="46"/>
      <c r="L35" s="46"/>
      <c r="M35" s="46"/>
      <c r="N35" s="46"/>
      <c r="O35" s="46"/>
      <c r="P35" s="12"/>
    </row>
    <row r="36" spans="1:16" ht="12.2" customHeight="1" x14ac:dyDescent="0.15">
      <c r="A36" s="8">
        <v>19</v>
      </c>
      <c r="B36" s="7">
        <v>35</v>
      </c>
      <c r="C36" s="8" t="s">
        <v>130</v>
      </c>
      <c r="D36" s="9">
        <v>45</v>
      </c>
      <c r="E36" s="49" t="s">
        <v>225</v>
      </c>
      <c r="F36" s="41">
        <f>SUM('1.4.2 Deutsche'!F36+'1.4.3 Ausländer'!F36)</f>
        <v>182640</v>
      </c>
      <c r="G36" s="13">
        <f>SUM('1.4.2 Deutsche'!G36+'1.4.3 Ausländer'!G36)</f>
        <v>1674</v>
      </c>
      <c r="H36" s="13">
        <f>SUM('1.4.2 Deutsche'!H36+'1.4.3 Ausländer'!H36)</f>
        <v>10485</v>
      </c>
      <c r="I36" s="13">
        <f>SUM('1.4.2 Deutsche'!I36+'1.4.3 Ausländer'!I36)</f>
        <v>4166</v>
      </c>
      <c r="J36" s="13">
        <f>SUM('1.4.2 Deutsche'!J36+'1.4.3 Ausländer'!J36)</f>
        <v>6494</v>
      </c>
      <c r="K36" s="13">
        <f>SUM('1.4.2 Deutsche'!K36+'1.4.3 Ausländer'!K36)</f>
        <v>6737</v>
      </c>
      <c r="L36" s="13">
        <f>SUM('1.4.2 Deutsche'!L36+'1.4.3 Ausländer'!L36)</f>
        <v>198</v>
      </c>
      <c r="M36" s="13">
        <f>SUM('1.4.2 Deutsche'!M36+'1.4.3 Ausländer'!M36)</f>
        <v>31118</v>
      </c>
      <c r="N36" s="13">
        <f>SUM('1.4.2 Deutsche'!N36+'1.4.3 Ausländer'!N36)</f>
        <v>82420</v>
      </c>
      <c r="O36" s="62">
        <f>SUM('1.4.2 Deutsche'!O36+'1.4.3 Ausländer'!O36)</f>
        <v>39348</v>
      </c>
      <c r="P36" s="12">
        <v>19</v>
      </c>
    </row>
    <row r="37" spans="1:16" ht="12.2" customHeight="1" x14ac:dyDescent="0.15">
      <c r="A37" s="8">
        <v>20</v>
      </c>
      <c r="B37" s="7"/>
      <c r="D37" s="9"/>
      <c r="E37" s="49" t="s">
        <v>226</v>
      </c>
      <c r="F37" s="41">
        <f>SUM('1.4.2 Deutsche'!F37+'1.4.3 Ausländer'!F37)</f>
        <v>171076</v>
      </c>
      <c r="G37" s="13">
        <f>SUM('1.4.2 Deutsche'!G37+'1.4.3 Ausländer'!G37)</f>
        <v>773</v>
      </c>
      <c r="H37" s="13">
        <f>SUM('1.4.2 Deutsche'!H37+'1.4.3 Ausländer'!H37)</f>
        <v>8131</v>
      </c>
      <c r="I37" s="13">
        <f>SUM('1.4.2 Deutsche'!I37+'1.4.3 Ausländer'!I37)</f>
        <v>4635</v>
      </c>
      <c r="J37" s="13">
        <f>SUM('1.4.2 Deutsche'!J37+'1.4.3 Ausländer'!J37)</f>
        <v>4974</v>
      </c>
      <c r="K37" s="13">
        <f>SUM('1.4.2 Deutsche'!K37+'1.4.3 Ausländer'!K37)</f>
        <v>6293</v>
      </c>
      <c r="L37" s="13">
        <f>SUM('1.4.2 Deutsche'!L37+'1.4.3 Ausländer'!L37)</f>
        <v>7591</v>
      </c>
      <c r="M37" s="13">
        <f>SUM('1.4.2 Deutsche'!M37+'1.4.3 Ausländer'!M37)</f>
        <v>34761</v>
      </c>
      <c r="N37" s="13">
        <f>SUM('1.4.2 Deutsche'!N37+'1.4.3 Ausländer'!N37)</f>
        <v>63167</v>
      </c>
      <c r="O37" s="62">
        <f>SUM('1.4.2 Deutsche'!O37+'1.4.3 Ausländer'!O37)</f>
        <v>40751</v>
      </c>
      <c r="P37" s="12">
        <v>20</v>
      </c>
    </row>
    <row r="38" spans="1:16" ht="12.2" customHeight="1" x14ac:dyDescent="0.15">
      <c r="A38" s="8">
        <v>21</v>
      </c>
      <c r="B38" s="7"/>
      <c r="D38" s="9"/>
      <c r="E38" s="147" t="s">
        <v>224</v>
      </c>
      <c r="F38" s="193">
        <f>SUM('1.4.2 Deutsche'!F38+'1.4.3 Ausländer'!F38)</f>
        <v>353716</v>
      </c>
      <c r="G38" s="150">
        <f>SUM('1.4.2 Deutsche'!G38+'1.4.3 Ausländer'!G38)</f>
        <v>2447</v>
      </c>
      <c r="H38" s="150">
        <f>SUM('1.4.2 Deutsche'!H38+'1.4.3 Ausländer'!H38)</f>
        <v>18616</v>
      </c>
      <c r="I38" s="150">
        <f>SUM('1.4.2 Deutsche'!I38+'1.4.3 Ausländer'!I38)</f>
        <v>8801</v>
      </c>
      <c r="J38" s="150">
        <f>SUM('1.4.2 Deutsche'!J38+'1.4.3 Ausländer'!J38)</f>
        <v>11468</v>
      </c>
      <c r="K38" s="150">
        <f>SUM('1.4.2 Deutsche'!K38+'1.4.3 Ausländer'!K38)</f>
        <v>13030</v>
      </c>
      <c r="L38" s="150">
        <f>SUM('1.4.2 Deutsche'!L38+'1.4.3 Ausländer'!L38)</f>
        <v>7789</v>
      </c>
      <c r="M38" s="150">
        <f>SUM('1.4.2 Deutsche'!M38+'1.4.3 Ausländer'!M38)</f>
        <v>65879</v>
      </c>
      <c r="N38" s="150">
        <f>SUM('1.4.2 Deutsche'!N38+'1.4.3 Ausländer'!N38)</f>
        <v>145587</v>
      </c>
      <c r="O38" s="194">
        <f>SUM('1.4.2 Deutsche'!O38+'1.4.3 Ausländer'!O38)</f>
        <v>80099</v>
      </c>
      <c r="P38" s="12">
        <v>21</v>
      </c>
    </row>
    <row r="39" spans="1:16" ht="12.2" customHeight="1" x14ac:dyDescent="0.15">
      <c r="A39" s="8"/>
      <c r="B39" s="7"/>
      <c r="F39" s="41"/>
      <c r="G39" s="46"/>
      <c r="H39" s="46"/>
      <c r="I39" s="46"/>
      <c r="J39" s="46"/>
      <c r="K39" s="46"/>
      <c r="L39" s="46"/>
      <c r="M39" s="46"/>
      <c r="N39" s="46"/>
      <c r="O39" s="46"/>
      <c r="P39" s="12"/>
    </row>
    <row r="40" spans="1:16" ht="12.2" customHeight="1" x14ac:dyDescent="0.15">
      <c r="A40" s="8">
        <v>22</v>
      </c>
      <c r="B40" s="7">
        <v>45</v>
      </c>
      <c r="C40" s="8" t="s">
        <v>130</v>
      </c>
      <c r="D40" s="9">
        <v>55</v>
      </c>
      <c r="E40" s="49" t="s">
        <v>225</v>
      </c>
      <c r="F40" s="41">
        <f>SUM('1.4.2 Deutsche'!F40+'1.4.3 Ausländer'!F40)</f>
        <v>389115</v>
      </c>
      <c r="G40" s="13">
        <f>SUM('1.4.2 Deutsche'!G40+'1.4.3 Ausländer'!G40)</f>
        <v>3952</v>
      </c>
      <c r="H40" s="13">
        <f>SUM('1.4.2 Deutsche'!H40+'1.4.3 Ausländer'!H40)</f>
        <v>29017</v>
      </c>
      <c r="I40" s="13">
        <f>SUM('1.4.2 Deutsche'!I40+'1.4.3 Ausländer'!I40)</f>
        <v>19672</v>
      </c>
      <c r="J40" s="13">
        <f>SUM('1.4.2 Deutsche'!J40+'1.4.3 Ausländer'!J40)</f>
        <v>11616</v>
      </c>
      <c r="K40" s="13">
        <f>SUM('1.4.2 Deutsche'!K40+'1.4.3 Ausländer'!K40)</f>
        <v>13287</v>
      </c>
      <c r="L40" s="13">
        <f>SUM('1.4.2 Deutsche'!L40+'1.4.3 Ausländer'!L40)</f>
        <v>434</v>
      </c>
      <c r="M40" s="13">
        <f>SUM('1.4.2 Deutsche'!M40+'1.4.3 Ausländer'!M40)</f>
        <v>95641</v>
      </c>
      <c r="N40" s="13">
        <f>SUM('1.4.2 Deutsche'!N40+'1.4.3 Ausländer'!N40)</f>
        <v>131124</v>
      </c>
      <c r="O40" s="62">
        <f>SUM('1.4.2 Deutsche'!O40+'1.4.3 Ausländer'!O40)</f>
        <v>84372</v>
      </c>
      <c r="P40" s="12">
        <v>22</v>
      </c>
    </row>
    <row r="41" spans="1:16" ht="12.2" customHeight="1" x14ac:dyDescent="0.15">
      <c r="A41" s="8">
        <v>23</v>
      </c>
      <c r="B41" s="7"/>
      <c r="E41" s="49" t="s">
        <v>226</v>
      </c>
      <c r="F41" s="41">
        <f>SUM('1.4.2 Deutsche'!F41+'1.4.3 Ausländer'!F41)</f>
        <v>401256</v>
      </c>
      <c r="G41" s="13">
        <f>SUM('1.4.2 Deutsche'!G41+'1.4.3 Ausländer'!G41)</f>
        <v>1582</v>
      </c>
      <c r="H41" s="13">
        <f>SUM('1.4.2 Deutsche'!H41+'1.4.3 Ausländer'!H41)</f>
        <v>23524</v>
      </c>
      <c r="I41" s="13">
        <f>SUM('1.4.2 Deutsche'!I41+'1.4.3 Ausländer'!I41)</f>
        <v>19468</v>
      </c>
      <c r="J41" s="13">
        <f>SUM('1.4.2 Deutsche'!J41+'1.4.3 Ausländer'!J41)</f>
        <v>9888</v>
      </c>
      <c r="K41" s="13">
        <f>SUM('1.4.2 Deutsche'!K41+'1.4.3 Ausländer'!K41)</f>
        <v>12324</v>
      </c>
      <c r="L41" s="13">
        <f>SUM('1.4.2 Deutsche'!L41+'1.4.3 Ausländer'!L41)</f>
        <v>28418</v>
      </c>
      <c r="M41" s="13">
        <f>SUM('1.4.2 Deutsche'!M41+'1.4.3 Ausländer'!M41)</f>
        <v>94663</v>
      </c>
      <c r="N41" s="13">
        <f>SUM('1.4.2 Deutsche'!N41+'1.4.3 Ausländer'!N41)</f>
        <v>119889</v>
      </c>
      <c r="O41" s="62">
        <f>SUM('1.4.2 Deutsche'!O41+'1.4.3 Ausländer'!O41)</f>
        <v>91500</v>
      </c>
      <c r="P41" s="12">
        <v>23</v>
      </c>
    </row>
    <row r="42" spans="1:16" ht="12.2" customHeight="1" x14ac:dyDescent="0.15">
      <c r="A42" s="8">
        <v>24</v>
      </c>
      <c r="B42" s="7"/>
      <c r="E42" s="147" t="s">
        <v>224</v>
      </c>
      <c r="F42" s="193">
        <f>SUM('1.4.2 Deutsche'!F42+'1.4.3 Ausländer'!F42)</f>
        <v>790371</v>
      </c>
      <c r="G42" s="150">
        <f>SUM('1.4.2 Deutsche'!G42+'1.4.3 Ausländer'!G42)</f>
        <v>5534</v>
      </c>
      <c r="H42" s="150">
        <f>SUM('1.4.2 Deutsche'!H42+'1.4.3 Ausländer'!H42)</f>
        <v>52541</v>
      </c>
      <c r="I42" s="150">
        <f>SUM('1.4.2 Deutsche'!I42+'1.4.3 Ausländer'!I42)</f>
        <v>39140</v>
      </c>
      <c r="J42" s="150">
        <f>SUM('1.4.2 Deutsche'!J42+'1.4.3 Ausländer'!J42)</f>
        <v>21504</v>
      </c>
      <c r="K42" s="150">
        <f>SUM('1.4.2 Deutsche'!K42+'1.4.3 Ausländer'!K42)</f>
        <v>25611</v>
      </c>
      <c r="L42" s="150">
        <f>SUM('1.4.2 Deutsche'!L42+'1.4.3 Ausländer'!L42)</f>
        <v>28852</v>
      </c>
      <c r="M42" s="150">
        <f>SUM('1.4.2 Deutsche'!M42+'1.4.3 Ausländer'!M42)</f>
        <v>190304</v>
      </c>
      <c r="N42" s="150">
        <f>SUM('1.4.2 Deutsche'!N42+'1.4.3 Ausländer'!N42)</f>
        <v>251013</v>
      </c>
      <c r="O42" s="194">
        <f>SUM('1.4.2 Deutsche'!O42+'1.4.3 Ausländer'!O42)</f>
        <v>175872</v>
      </c>
      <c r="P42" s="12">
        <v>24</v>
      </c>
    </row>
    <row r="43" spans="1:16" ht="12.2" customHeight="1" x14ac:dyDescent="0.15">
      <c r="A43" s="8"/>
      <c r="B43" s="7"/>
      <c r="F43" s="41"/>
      <c r="G43" s="46"/>
      <c r="H43" s="46"/>
      <c r="I43" s="46"/>
      <c r="J43" s="46"/>
      <c r="K43" s="46"/>
      <c r="L43" s="46"/>
      <c r="M43" s="46"/>
      <c r="N43" s="46"/>
      <c r="O43" s="46"/>
      <c r="P43" s="12"/>
    </row>
    <row r="44" spans="1:16" ht="12.2" customHeight="1" x14ac:dyDescent="0.15">
      <c r="A44" s="8">
        <v>25</v>
      </c>
      <c r="B44" s="7">
        <v>55</v>
      </c>
      <c r="C44" s="8" t="s">
        <v>130</v>
      </c>
      <c r="D44" s="9">
        <v>60</v>
      </c>
      <c r="E44" s="49" t="s">
        <v>225</v>
      </c>
      <c r="F44" s="41">
        <f>SUM('1.4.2 Deutsche'!F44+'1.4.3 Ausländer'!F44)</f>
        <v>383854</v>
      </c>
      <c r="G44" s="13">
        <f>SUM('1.4.2 Deutsche'!G44+'1.4.3 Ausländer'!G44)</f>
        <v>3678</v>
      </c>
      <c r="H44" s="13">
        <f>SUM('1.4.2 Deutsche'!H44+'1.4.3 Ausländer'!H44)</f>
        <v>33965</v>
      </c>
      <c r="I44" s="13">
        <f>SUM('1.4.2 Deutsche'!I44+'1.4.3 Ausländer'!I44)</f>
        <v>27843</v>
      </c>
      <c r="J44" s="13">
        <f>SUM('1.4.2 Deutsche'!J44+'1.4.3 Ausländer'!J44)</f>
        <v>10784</v>
      </c>
      <c r="K44" s="13">
        <f>SUM('1.4.2 Deutsche'!K44+'1.4.3 Ausländer'!K44)</f>
        <v>12453</v>
      </c>
      <c r="L44" s="13">
        <f>SUM('1.4.2 Deutsche'!L44+'1.4.3 Ausländer'!L44)</f>
        <v>403</v>
      </c>
      <c r="M44" s="13">
        <f>SUM('1.4.2 Deutsche'!M44+'1.4.3 Ausländer'!M44)</f>
        <v>114936</v>
      </c>
      <c r="N44" s="13">
        <f>SUM('1.4.2 Deutsche'!N44+'1.4.3 Ausländer'!N44)</f>
        <v>102909</v>
      </c>
      <c r="O44" s="62">
        <f>SUM('1.4.2 Deutsche'!O44+'1.4.3 Ausländer'!O44)</f>
        <v>76883</v>
      </c>
      <c r="P44" s="12">
        <v>25</v>
      </c>
    </row>
    <row r="45" spans="1:16" ht="12.2" customHeight="1" x14ac:dyDescent="0.15">
      <c r="A45" s="8">
        <v>26</v>
      </c>
      <c r="B45" s="7"/>
      <c r="E45" s="49" t="s">
        <v>226</v>
      </c>
      <c r="F45" s="41">
        <f>SUM('1.4.2 Deutsche'!F45+'1.4.3 Ausländer'!F45)</f>
        <v>359418</v>
      </c>
      <c r="G45" s="13">
        <f>SUM('1.4.2 Deutsche'!G45+'1.4.3 Ausländer'!G45)</f>
        <v>1394</v>
      </c>
      <c r="H45" s="13">
        <f>SUM('1.4.2 Deutsche'!H45+'1.4.3 Ausländer'!H45)</f>
        <v>26465</v>
      </c>
      <c r="I45" s="13">
        <f>SUM('1.4.2 Deutsche'!I45+'1.4.3 Ausländer'!I45)</f>
        <v>25928</v>
      </c>
      <c r="J45" s="13">
        <f>SUM('1.4.2 Deutsche'!J45+'1.4.3 Ausländer'!J45)</f>
        <v>9130</v>
      </c>
      <c r="K45" s="13">
        <f>SUM('1.4.2 Deutsche'!K45+'1.4.3 Ausländer'!K45)</f>
        <v>10907</v>
      </c>
      <c r="L45" s="13">
        <f>SUM('1.4.2 Deutsche'!L45+'1.4.3 Ausländer'!L45)</f>
        <v>21230</v>
      </c>
      <c r="M45" s="13">
        <f>SUM('1.4.2 Deutsche'!M45+'1.4.3 Ausländer'!M45)</f>
        <v>89100</v>
      </c>
      <c r="N45" s="13">
        <f>SUM('1.4.2 Deutsche'!N45+'1.4.3 Ausländer'!N45)</f>
        <v>98035</v>
      </c>
      <c r="O45" s="62">
        <f>SUM('1.4.2 Deutsche'!O45+'1.4.3 Ausländer'!O45)</f>
        <v>77229</v>
      </c>
      <c r="P45" s="12">
        <v>26</v>
      </c>
    </row>
    <row r="46" spans="1:16" ht="12.2" customHeight="1" x14ac:dyDescent="0.15">
      <c r="A46" s="8">
        <v>27</v>
      </c>
      <c r="B46" s="7"/>
      <c r="E46" s="147" t="s">
        <v>224</v>
      </c>
      <c r="F46" s="193">
        <f>SUM('1.4.2 Deutsche'!F46+'1.4.3 Ausländer'!F46)</f>
        <v>743272</v>
      </c>
      <c r="G46" s="150">
        <f>SUM('1.4.2 Deutsche'!G46+'1.4.3 Ausländer'!G46)</f>
        <v>5072</v>
      </c>
      <c r="H46" s="150">
        <f>SUM('1.4.2 Deutsche'!H46+'1.4.3 Ausländer'!H46)</f>
        <v>60430</v>
      </c>
      <c r="I46" s="150">
        <f>SUM('1.4.2 Deutsche'!I46+'1.4.3 Ausländer'!I46)</f>
        <v>53771</v>
      </c>
      <c r="J46" s="150">
        <f>SUM('1.4.2 Deutsche'!J46+'1.4.3 Ausländer'!J46)</f>
        <v>19914</v>
      </c>
      <c r="K46" s="150">
        <f>SUM('1.4.2 Deutsche'!K46+'1.4.3 Ausländer'!K46)</f>
        <v>23360</v>
      </c>
      <c r="L46" s="150">
        <f>SUM('1.4.2 Deutsche'!L46+'1.4.3 Ausländer'!L46)</f>
        <v>21633</v>
      </c>
      <c r="M46" s="150">
        <f>SUM('1.4.2 Deutsche'!M46+'1.4.3 Ausländer'!M46)</f>
        <v>204036</v>
      </c>
      <c r="N46" s="150">
        <f>SUM('1.4.2 Deutsche'!N46+'1.4.3 Ausländer'!N46)</f>
        <v>200944</v>
      </c>
      <c r="O46" s="194">
        <f>SUM('1.4.2 Deutsche'!O46+'1.4.3 Ausländer'!O46)</f>
        <v>154112</v>
      </c>
      <c r="P46" s="12">
        <v>27</v>
      </c>
    </row>
    <row r="47" spans="1:16" ht="12.2" customHeight="1" x14ac:dyDescent="0.15">
      <c r="A47" s="8"/>
      <c r="B47" s="7"/>
      <c r="F47" s="41"/>
      <c r="G47" s="46"/>
      <c r="H47" s="46"/>
      <c r="I47" s="46"/>
      <c r="J47" s="46"/>
      <c r="K47" s="46"/>
      <c r="L47" s="46"/>
      <c r="M47" s="46"/>
      <c r="N47" s="46"/>
      <c r="O47" s="46"/>
      <c r="P47" s="12"/>
    </row>
    <row r="48" spans="1:16" ht="12.2" customHeight="1" x14ac:dyDescent="0.15">
      <c r="A48" s="8">
        <v>28</v>
      </c>
      <c r="B48" s="7">
        <v>60</v>
      </c>
      <c r="C48" s="8" t="s">
        <v>130</v>
      </c>
      <c r="D48" s="9">
        <v>62</v>
      </c>
      <c r="E48" s="49" t="s">
        <v>225</v>
      </c>
      <c r="F48" s="41">
        <f>SUM('1.4.2 Deutsche'!F48+'1.4.3 Ausländer'!F48)</f>
        <v>185053</v>
      </c>
      <c r="G48" s="13">
        <f>SUM('1.4.2 Deutsche'!G48+'1.4.3 Ausländer'!G48)</f>
        <v>1699</v>
      </c>
      <c r="H48" s="13">
        <f>SUM('1.4.2 Deutsche'!H48+'1.4.3 Ausländer'!H48)</f>
        <v>17795</v>
      </c>
      <c r="I48" s="13">
        <f>SUM('1.4.2 Deutsche'!I48+'1.4.3 Ausländer'!I48)</f>
        <v>16069</v>
      </c>
      <c r="J48" s="13">
        <f>SUM('1.4.2 Deutsche'!J48+'1.4.3 Ausländer'!J48)</f>
        <v>4936</v>
      </c>
      <c r="K48" s="13">
        <f>SUM('1.4.2 Deutsche'!K48+'1.4.3 Ausländer'!K48)</f>
        <v>6309</v>
      </c>
      <c r="L48" s="13">
        <f>SUM('1.4.2 Deutsche'!L48+'1.4.3 Ausländer'!L48)</f>
        <v>175</v>
      </c>
      <c r="M48" s="13">
        <f>SUM('1.4.2 Deutsche'!M48+'1.4.3 Ausländer'!M48)</f>
        <v>60087</v>
      </c>
      <c r="N48" s="13">
        <f>SUM('1.4.2 Deutsche'!N48+'1.4.3 Ausländer'!N48)</f>
        <v>42714</v>
      </c>
      <c r="O48" s="62">
        <f>SUM('1.4.2 Deutsche'!O48+'1.4.3 Ausländer'!O48)</f>
        <v>35269</v>
      </c>
      <c r="P48" s="12">
        <v>28</v>
      </c>
    </row>
    <row r="49" spans="1:16" ht="12.2" customHeight="1" x14ac:dyDescent="0.15">
      <c r="A49" s="8">
        <v>29</v>
      </c>
      <c r="B49" s="7"/>
      <c r="E49" s="49" t="s">
        <v>226</v>
      </c>
      <c r="F49" s="41">
        <f>SUM('1.4.2 Deutsche'!F49+'1.4.3 Ausländer'!F49)</f>
        <v>163992</v>
      </c>
      <c r="G49" s="13">
        <f>SUM('1.4.2 Deutsche'!G49+'1.4.3 Ausländer'!G49)</f>
        <v>588</v>
      </c>
      <c r="H49" s="13">
        <f>SUM('1.4.2 Deutsche'!H49+'1.4.3 Ausländer'!H49)</f>
        <v>13906</v>
      </c>
      <c r="I49" s="13">
        <f>SUM('1.4.2 Deutsche'!I49+'1.4.3 Ausländer'!I49)</f>
        <v>14454</v>
      </c>
      <c r="J49" s="13">
        <f>SUM('1.4.2 Deutsche'!J49+'1.4.3 Ausländer'!J49)</f>
        <v>4495</v>
      </c>
      <c r="K49" s="13">
        <f>SUM('1.4.2 Deutsche'!K49+'1.4.3 Ausländer'!K49)</f>
        <v>5342</v>
      </c>
      <c r="L49" s="13">
        <f>SUM('1.4.2 Deutsche'!L49+'1.4.3 Ausländer'!L49)</f>
        <v>8440</v>
      </c>
      <c r="M49" s="13">
        <f>SUM('1.4.2 Deutsche'!M49+'1.4.3 Ausländer'!M49)</f>
        <v>41485</v>
      </c>
      <c r="N49" s="13">
        <f>SUM('1.4.2 Deutsche'!N49+'1.4.3 Ausländer'!N49)</f>
        <v>41451</v>
      </c>
      <c r="O49" s="62">
        <f>SUM('1.4.2 Deutsche'!O49+'1.4.3 Ausländer'!O49)</f>
        <v>33831</v>
      </c>
      <c r="P49" s="12">
        <v>29</v>
      </c>
    </row>
    <row r="50" spans="1:16" ht="12.2" customHeight="1" x14ac:dyDescent="0.15">
      <c r="A50" s="8">
        <v>30</v>
      </c>
      <c r="B50" s="7"/>
      <c r="E50" s="147" t="s">
        <v>224</v>
      </c>
      <c r="F50" s="193">
        <f>SUM('1.4.2 Deutsche'!F50+'1.4.3 Ausländer'!F50)</f>
        <v>349045</v>
      </c>
      <c r="G50" s="150">
        <f>SUM('1.4.2 Deutsche'!G50+'1.4.3 Ausländer'!G50)</f>
        <v>2287</v>
      </c>
      <c r="H50" s="150">
        <f>SUM('1.4.2 Deutsche'!H50+'1.4.3 Ausländer'!H50)</f>
        <v>31701</v>
      </c>
      <c r="I50" s="150">
        <f>SUM('1.4.2 Deutsche'!I50+'1.4.3 Ausländer'!I50)</f>
        <v>30523</v>
      </c>
      <c r="J50" s="150">
        <f>SUM('1.4.2 Deutsche'!J50+'1.4.3 Ausländer'!J50)</f>
        <v>9431</v>
      </c>
      <c r="K50" s="150">
        <f>SUM('1.4.2 Deutsche'!K50+'1.4.3 Ausländer'!K50)</f>
        <v>11651</v>
      </c>
      <c r="L50" s="150">
        <f>SUM('1.4.2 Deutsche'!L50+'1.4.3 Ausländer'!L50)</f>
        <v>8615</v>
      </c>
      <c r="M50" s="150">
        <f>SUM('1.4.2 Deutsche'!M50+'1.4.3 Ausländer'!M50)</f>
        <v>101572</v>
      </c>
      <c r="N50" s="150">
        <f>SUM('1.4.2 Deutsche'!N50+'1.4.3 Ausländer'!N50)</f>
        <v>84165</v>
      </c>
      <c r="O50" s="194">
        <f>SUM('1.4.2 Deutsche'!O50+'1.4.3 Ausländer'!O50)</f>
        <v>69100</v>
      </c>
      <c r="P50" s="12">
        <v>30</v>
      </c>
    </row>
    <row r="51" spans="1:16" ht="12.2" customHeight="1" x14ac:dyDescent="0.15">
      <c r="A51" s="8"/>
      <c r="B51" s="7"/>
      <c r="F51" s="41"/>
      <c r="G51" s="46"/>
      <c r="H51" s="46"/>
      <c r="I51" s="46"/>
      <c r="J51" s="46"/>
      <c r="K51" s="46"/>
      <c r="L51" s="46"/>
      <c r="M51" s="46"/>
      <c r="N51" s="46"/>
      <c r="O51" s="46"/>
      <c r="P51" s="12"/>
    </row>
    <row r="52" spans="1:16" ht="12.2" customHeight="1" x14ac:dyDescent="0.15">
      <c r="A52" s="8">
        <v>31</v>
      </c>
      <c r="B52" s="7">
        <v>62</v>
      </c>
      <c r="C52" s="8" t="s">
        <v>130</v>
      </c>
      <c r="D52" s="9">
        <v>65</v>
      </c>
      <c r="E52" s="49" t="s">
        <v>225</v>
      </c>
      <c r="F52" s="41">
        <f>SUM('1.4.2 Deutsche'!F52+'1.4.3 Ausländer'!F52)</f>
        <v>303624</v>
      </c>
      <c r="G52" s="13">
        <f>SUM('1.4.2 Deutsche'!G52+'1.4.3 Ausländer'!G52)</f>
        <v>2673</v>
      </c>
      <c r="H52" s="13">
        <f>SUM('1.4.2 Deutsche'!H52+'1.4.3 Ausländer'!H52)</f>
        <v>31398</v>
      </c>
      <c r="I52" s="13">
        <f>SUM('1.4.2 Deutsche'!I52+'1.4.3 Ausländer'!I52)</f>
        <v>29284</v>
      </c>
      <c r="J52" s="13">
        <f>SUM('1.4.2 Deutsche'!J52+'1.4.3 Ausländer'!J52)</f>
        <v>8145</v>
      </c>
      <c r="K52" s="13">
        <f>SUM('1.4.2 Deutsche'!K52+'1.4.3 Ausländer'!K52)</f>
        <v>11090</v>
      </c>
      <c r="L52" s="13">
        <f>SUM('1.4.2 Deutsche'!L52+'1.4.3 Ausländer'!L52)</f>
        <v>253</v>
      </c>
      <c r="M52" s="13">
        <f>SUM('1.4.2 Deutsche'!M52+'1.4.3 Ausländer'!M52)</f>
        <v>102009</v>
      </c>
      <c r="N52" s="13">
        <f>SUM('1.4.2 Deutsche'!N52+'1.4.3 Ausländer'!N52)</f>
        <v>62654</v>
      </c>
      <c r="O52" s="62">
        <f>SUM('1.4.2 Deutsche'!O52+'1.4.3 Ausländer'!O52)</f>
        <v>56118</v>
      </c>
      <c r="P52" s="12">
        <v>31</v>
      </c>
    </row>
    <row r="53" spans="1:16" ht="12.2" customHeight="1" x14ac:dyDescent="0.15">
      <c r="A53" s="8">
        <v>32</v>
      </c>
      <c r="B53" s="7"/>
      <c r="E53" s="49" t="s">
        <v>226</v>
      </c>
      <c r="F53" s="41">
        <f>SUM('1.4.2 Deutsche'!F53+'1.4.3 Ausländer'!F53)</f>
        <v>268504</v>
      </c>
      <c r="G53" s="13">
        <f>SUM('1.4.2 Deutsche'!G53+'1.4.3 Ausländer'!G53)</f>
        <v>951</v>
      </c>
      <c r="H53" s="13">
        <f>SUM('1.4.2 Deutsche'!H53+'1.4.3 Ausländer'!H53)</f>
        <v>25947</v>
      </c>
      <c r="I53" s="13">
        <f>SUM('1.4.2 Deutsche'!I53+'1.4.3 Ausländer'!I53)</f>
        <v>26728</v>
      </c>
      <c r="J53" s="13">
        <f>SUM('1.4.2 Deutsche'!J53+'1.4.3 Ausländer'!J53)</f>
        <v>7699</v>
      </c>
      <c r="K53" s="13">
        <f>SUM('1.4.2 Deutsche'!K53+'1.4.3 Ausländer'!K53)</f>
        <v>9649</v>
      </c>
      <c r="L53" s="13">
        <f>SUM('1.4.2 Deutsche'!L53+'1.4.3 Ausländer'!L53)</f>
        <v>13360</v>
      </c>
      <c r="M53" s="13">
        <f>SUM('1.4.2 Deutsche'!M53+'1.4.3 Ausländer'!M53)</f>
        <v>67800</v>
      </c>
      <c r="N53" s="13">
        <f>SUM('1.4.2 Deutsche'!N53+'1.4.3 Ausländer'!N53)</f>
        <v>62566</v>
      </c>
      <c r="O53" s="62">
        <f>SUM('1.4.2 Deutsche'!O53+'1.4.3 Ausländer'!O53)</f>
        <v>53804</v>
      </c>
      <c r="P53" s="12">
        <v>32</v>
      </c>
    </row>
    <row r="54" spans="1:16" ht="12.2" customHeight="1" x14ac:dyDescent="0.15">
      <c r="A54" s="8">
        <v>33</v>
      </c>
      <c r="B54" s="7"/>
      <c r="E54" s="147" t="s">
        <v>224</v>
      </c>
      <c r="F54" s="193">
        <f>SUM('1.4.2 Deutsche'!F54+'1.4.3 Ausländer'!F54)</f>
        <v>572128</v>
      </c>
      <c r="G54" s="150">
        <f>SUM('1.4.2 Deutsche'!G54+'1.4.3 Ausländer'!G54)</f>
        <v>3624</v>
      </c>
      <c r="H54" s="150">
        <f>SUM('1.4.2 Deutsche'!H54+'1.4.3 Ausländer'!H54)</f>
        <v>57345</v>
      </c>
      <c r="I54" s="150">
        <f>SUM('1.4.2 Deutsche'!I54+'1.4.3 Ausländer'!I54)</f>
        <v>56012</v>
      </c>
      <c r="J54" s="150">
        <f>SUM('1.4.2 Deutsche'!J54+'1.4.3 Ausländer'!J54)</f>
        <v>15844</v>
      </c>
      <c r="K54" s="150">
        <f>SUM('1.4.2 Deutsche'!K54+'1.4.3 Ausländer'!K54)</f>
        <v>20739</v>
      </c>
      <c r="L54" s="150">
        <f>SUM('1.4.2 Deutsche'!L54+'1.4.3 Ausländer'!L54)</f>
        <v>13613</v>
      </c>
      <c r="M54" s="150">
        <f>SUM('1.4.2 Deutsche'!M54+'1.4.3 Ausländer'!M54)</f>
        <v>169809</v>
      </c>
      <c r="N54" s="150">
        <f>SUM('1.4.2 Deutsche'!N54+'1.4.3 Ausländer'!N54)</f>
        <v>125220</v>
      </c>
      <c r="O54" s="194">
        <f>SUM('1.4.2 Deutsche'!O54+'1.4.3 Ausländer'!O54)</f>
        <v>109922</v>
      </c>
      <c r="P54" s="12">
        <v>33</v>
      </c>
    </row>
    <row r="55" spans="1:16" ht="12.2" customHeight="1" x14ac:dyDescent="0.15">
      <c r="A55" s="8"/>
      <c r="B55" s="7"/>
      <c r="F55" s="41"/>
      <c r="G55" s="46"/>
      <c r="H55" s="46"/>
      <c r="I55" s="46"/>
      <c r="J55" s="46"/>
      <c r="K55" s="46"/>
      <c r="L55" s="46"/>
      <c r="M55" s="46"/>
      <c r="N55" s="46"/>
      <c r="O55" s="46"/>
      <c r="P55" s="12"/>
    </row>
    <row r="56" spans="1:16" ht="12.2" customHeight="1" x14ac:dyDescent="0.15">
      <c r="A56" s="8">
        <v>34</v>
      </c>
      <c r="B56" s="520" t="s">
        <v>270</v>
      </c>
      <c r="C56" s="521"/>
      <c r="D56" s="521"/>
      <c r="E56" s="49" t="s">
        <v>225</v>
      </c>
      <c r="F56" s="41">
        <f>SUM('1.4.2 Deutsche'!F56+'1.4.3 Ausländer'!F56)</f>
        <v>2204451</v>
      </c>
      <c r="G56" s="13">
        <f>SUM('1.4.2 Deutsche'!G56+'1.4.3 Ausländer'!G56)</f>
        <v>20374</v>
      </c>
      <c r="H56" s="13">
        <f>SUM('1.4.2 Deutsche'!H56+'1.4.3 Ausländer'!H56)</f>
        <v>282561</v>
      </c>
      <c r="I56" s="13">
        <f>SUM('1.4.2 Deutsche'!I56+'1.4.3 Ausländer'!I56)</f>
        <v>285498</v>
      </c>
      <c r="J56" s="13">
        <f>SUM('1.4.2 Deutsche'!J56+'1.4.3 Ausländer'!J56)</f>
        <v>93410</v>
      </c>
      <c r="K56" s="13">
        <f>SUM('1.4.2 Deutsche'!K56+'1.4.3 Ausländer'!K56)</f>
        <v>104179</v>
      </c>
      <c r="L56" s="13">
        <f>SUM('1.4.2 Deutsche'!L56+'1.4.3 Ausländer'!L56)</f>
        <v>1576</v>
      </c>
      <c r="M56" s="13">
        <f>SUM('1.4.2 Deutsche'!M56+'1.4.3 Ausländer'!M56)</f>
        <v>710416</v>
      </c>
      <c r="N56" s="13">
        <f>SUM('1.4.2 Deutsche'!N56+'1.4.3 Ausländer'!N56)</f>
        <v>317946</v>
      </c>
      <c r="O56" s="62">
        <f>SUM('1.4.2 Deutsche'!O56+'1.4.3 Ausländer'!O56)</f>
        <v>388491</v>
      </c>
      <c r="P56" s="12">
        <v>34</v>
      </c>
    </row>
    <row r="57" spans="1:16" ht="12.2" customHeight="1" x14ac:dyDescent="0.15">
      <c r="A57" s="8">
        <v>35</v>
      </c>
      <c r="B57" s="7"/>
      <c r="E57" s="49" t="s">
        <v>226</v>
      </c>
      <c r="F57" s="41">
        <f>SUM('1.4.2 Deutsche'!F57+'1.4.3 Ausländer'!F57)</f>
        <v>2313221</v>
      </c>
      <c r="G57" s="13">
        <f>SUM('1.4.2 Deutsche'!G57+'1.4.3 Ausländer'!G57)</f>
        <v>10363</v>
      </c>
      <c r="H57" s="13">
        <f>SUM('1.4.2 Deutsche'!H57+'1.4.3 Ausländer'!H57)</f>
        <v>361967</v>
      </c>
      <c r="I57" s="13">
        <f>SUM('1.4.2 Deutsche'!I57+'1.4.3 Ausländer'!I57)</f>
        <v>344993</v>
      </c>
      <c r="J57" s="13">
        <f>SUM('1.4.2 Deutsche'!J57+'1.4.3 Ausländer'!J57)</f>
        <v>159878</v>
      </c>
      <c r="K57" s="13">
        <f>SUM('1.4.2 Deutsche'!K57+'1.4.3 Ausländer'!K57)</f>
        <v>99262</v>
      </c>
      <c r="L57" s="13">
        <f>SUM('1.4.2 Deutsche'!L57+'1.4.3 Ausländer'!L57)</f>
        <v>97566</v>
      </c>
      <c r="M57" s="13">
        <f>SUM('1.4.2 Deutsche'!M57+'1.4.3 Ausländer'!M57)</f>
        <v>479635</v>
      </c>
      <c r="N57" s="13">
        <f>SUM('1.4.2 Deutsche'!N57+'1.4.3 Ausländer'!N57)</f>
        <v>349858</v>
      </c>
      <c r="O57" s="62">
        <f>SUM('1.4.2 Deutsche'!O57+'1.4.3 Ausländer'!O57)</f>
        <v>409699</v>
      </c>
      <c r="P57" s="12">
        <v>35</v>
      </c>
    </row>
    <row r="58" spans="1:16" ht="12.2" customHeight="1" x14ac:dyDescent="0.15">
      <c r="A58" s="8">
        <v>36</v>
      </c>
      <c r="B58" s="7"/>
      <c r="E58" s="147" t="s">
        <v>224</v>
      </c>
      <c r="F58" s="193">
        <f>SUM('1.4.2 Deutsche'!F58+'1.4.3 Ausländer'!F58)</f>
        <v>4517672</v>
      </c>
      <c r="G58" s="150">
        <f>SUM('1.4.2 Deutsche'!G58+'1.4.3 Ausländer'!G58)</f>
        <v>30737</v>
      </c>
      <c r="H58" s="150">
        <f>SUM('1.4.2 Deutsche'!H58+'1.4.3 Ausländer'!H58)</f>
        <v>644528</v>
      </c>
      <c r="I58" s="150">
        <f>SUM('1.4.2 Deutsche'!I58+'1.4.3 Ausländer'!I58)</f>
        <v>630491</v>
      </c>
      <c r="J58" s="150">
        <f>SUM('1.4.2 Deutsche'!J58+'1.4.3 Ausländer'!J58)</f>
        <v>253288</v>
      </c>
      <c r="K58" s="150">
        <f>SUM('1.4.2 Deutsche'!K58+'1.4.3 Ausländer'!K58)</f>
        <v>203441</v>
      </c>
      <c r="L58" s="150">
        <f>SUM('1.4.2 Deutsche'!L58+'1.4.3 Ausländer'!L58)</f>
        <v>99142</v>
      </c>
      <c r="M58" s="150">
        <f>SUM('1.4.2 Deutsche'!M58+'1.4.3 Ausländer'!M58)</f>
        <v>1190051</v>
      </c>
      <c r="N58" s="150">
        <f>SUM('1.4.2 Deutsche'!N58+'1.4.3 Ausländer'!N58)</f>
        <v>667804</v>
      </c>
      <c r="O58" s="194">
        <f>SUM('1.4.2 Deutsche'!O58+'1.4.3 Ausländer'!O58)</f>
        <v>798190</v>
      </c>
      <c r="P58" s="12">
        <v>36</v>
      </c>
    </row>
    <row r="59" spans="1:16" ht="12.2" customHeight="1" x14ac:dyDescent="0.15">
      <c r="A59" s="8"/>
      <c r="B59" s="7"/>
      <c r="F59" s="41"/>
      <c r="G59" s="46"/>
      <c r="H59" s="46"/>
      <c r="I59" s="46"/>
      <c r="J59" s="46"/>
      <c r="K59" s="46"/>
      <c r="L59" s="46"/>
      <c r="M59" s="46"/>
      <c r="N59" s="46"/>
      <c r="O59" s="46"/>
      <c r="P59" s="12"/>
    </row>
    <row r="60" spans="1:16" ht="12.2" customHeight="1" x14ac:dyDescent="0.15">
      <c r="A60" s="8">
        <v>37</v>
      </c>
      <c r="B60" s="7"/>
      <c r="C60" s="2" t="s">
        <v>66</v>
      </c>
      <c r="E60" s="49" t="s">
        <v>225</v>
      </c>
      <c r="F60" s="41">
        <f>SUM('1.4.2 Deutsche'!F60+'1.4.3 Ausländer'!F60)</f>
        <v>3983749</v>
      </c>
      <c r="G60" s="13">
        <f>SUM('1.4.2 Deutsche'!G60+'1.4.3 Ausländer'!G60)</f>
        <v>36033</v>
      </c>
      <c r="H60" s="13">
        <f>SUM('1.4.2 Deutsche'!H60+'1.4.3 Ausländer'!H60)</f>
        <v>416570</v>
      </c>
      <c r="I60" s="13">
        <f>SUM('1.4.2 Deutsche'!I60+'1.4.3 Ausländer'!I60)</f>
        <v>385201</v>
      </c>
      <c r="J60" s="13">
        <f>SUM('1.4.2 Deutsche'!J60+'1.4.3 Ausländer'!J60)</f>
        <v>145282</v>
      </c>
      <c r="K60" s="13">
        <f>SUM('1.4.2 Deutsche'!K60+'1.4.3 Ausländer'!K60)</f>
        <v>166758</v>
      </c>
      <c r="L60" s="13">
        <f>SUM('1.4.2 Deutsche'!L60+'1.4.3 Ausländer'!L60)</f>
        <v>3637</v>
      </c>
      <c r="M60" s="13">
        <f>SUM('1.4.2 Deutsche'!M60+'1.4.3 Ausländer'!M60)</f>
        <v>1157845</v>
      </c>
      <c r="N60" s="13">
        <f>SUM('1.4.2 Deutsche'!N60+'1.4.3 Ausländer'!N60)</f>
        <v>911865</v>
      </c>
      <c r="O60" s="62">
        <f>SUM('1.4.2 Deutsche'!O60+'1.4.3 Ausländer'!O60)</f>
        <v>760558</v>
      </c>
      <c r="P60" s="12">
        <v>37</v>
      </c>
    </row>
    <row r="61" spans="1:16" ht="12.75" customHeight="1" x14ac:dyDescent="0.15">
      <c r="A61" s="8">
        <v>38</v>
      </c>
      <c r="B61" s="7"/>
      <c r="E61" s="49" t="s">
        <v>226</v>
      </c>
      <c r="F61" s="41">
        <f>SUM('1.4.2 Deutsche'!F61+'1.4.3 Ausländer'!F61)</f>
        <v>3919211</v>
      </c>
      <c r="G61" s="13">
        <f>SUM('1.4.2 Deutsche'!G61+'1.4.3 Ausländer'!G61)</f>
        <v>16745</v>
      </c>
      <c r="H61" s="13">
        <f>SUM('1.4.2 Deutsche'!H61+'1.4.3 Ausländer'!H61)</f>
        <v>468444</v>
      </c>
      <c r="I61" s="13">
        <f>SUM('1.4.2 Deutsche'!I61+'1.4.3 Ausländer'!I61)</f>
        <v>439397</v>
      </c>
      <c r="J61" s="13">
        <f>SUM('1.4.2 Deutsche'!J61+'1.4.3 Ausländer'!J61)</f>
        <v>203754</v>
      </c>
      <c r="K61" s="13">
        <f>SUM('1.4.2 Deutsche'!K61+'1.4.3 Ausländer'!K61)</f>
        <v>154869</v>
      </c>
      <c r="L61" s="13">
        <f>SUM('1.4.2 Deutsche'!L61+'1.4.3 Ausländer'!L61)</f>
        <v>178331</v>
      </c>
      <c r="M61" s="13">
        <f>SUM('1.4.2 Deutsche'!M61+'1.4.3 Ausländer'!M61)</f>
        <v>845433</v>
      </c>
      <c r="N61" s="13">
        <f>SUM('1.4.2 Deutsche'!N61+'1.4.3 Ausländer'!N61)</f>
        <v>845111</v>
      </c>
      <c r="O61" s="62">
        <f>SUM('1.4.2 Deutsche'!O61+'1.4.3 Ausländer'!O61)</f>
        <v>767127</v>
      </c>
      <c r="P61" s="12">
        <v>38</v>
      </c>
    </row>
    <row r="62" spans="1:16" ht="12.75" customHeight="1" x14ac:dyDescent="0.15">
      <c r="A62" s="8">
        <v>39</v>
      </c>
      <c r="B62" s="7"/>
      <c r="E62" s="147" t="s">
        <v>219</v>
      </c>
      <c r="F62" s="193">
        <f>SUM('1.4.2 Deutsche'!F62+'1.4.3 Ausländer'!F62)</f>
        <v>7902960</v>
      </c>
      <c r="G62" s="150">
        <f>SUM('1.4.2 Deutsche'!G62+'1.4.3 Ausländer'!G62)</f>
        <v>52778</v>
      </c>
      <c r="H62" s="150">
        <f>SUM('1.4.2 Deutsche'!H62+'1.4.3 Ausländer'!H62)</f>
        <v>885014</v>
      </c>
      <c r="I62" s="150">
        <f>SUM('1.4.2 Deutsche'!I62+'1.4.3 Ausländer'!I62)</f>
        <v>824598</v>
      </c>
      <c r="J62" s="150">
        <f>SUM('1.4.2 Deutsche'!J62+'1.4.3 Ausländer'!J62)</f>
        <v>349036</v>
      </c>
      <c r="K62" s="150">
        <f>SUM('1.4.2 Deutsche'!K62+'1.4.3 Ausländer'!K62)</f>
        <v>321627</v>
      </c>
      <c r="L62" s="150">
        <f>SUM('1.4.2 Deutsche'!L62+'1.4.3 Ausländer'!L62)</f>
        <v>181968</v>
      </c>
      <c r="M62" s="150">
        <f>SUM('1.4.2 Deutsche'!M62+'1.4.3 Ausländer'!M62)</f>
        <v>2003278</v>
      </c>
      <c r="N62" s="150">
        <f>SUM('1.4.2 Deutsche'!N62+'1.4.3 Ausländer'!N62)</f>
        <v>1756976</v>
      </c>
      <c r="O62" s="194">
        <f>SUM('1.4.2 Deutsche'!O62+'1.4.3 Ausländer'!O62)</f>
        <v>1527685</v>
      </c>
      <c r="P62" s="12">
        <v>39</v>
      </c>
    </row>
    <row r="63" spans="1:16" x14ac:dyDescent="0.15">
      <c r="A63" s="8"/>
      <c r="P63" s="8"/>
    </row>
    <row r="64" spans="1:16" x14ac:dyDescent="0.15">
      <c r="B64" s="2" t="s">
        <v>633</v>
      </c>
    </row>
  </sheetData>
  <mergeCells count="21">
    <mergeCell ref="A1:P1"/>
    <mergeCell ref="A3:I3"/>
    <mergeCell ref="J3:P3"/>
    <mergeCell ref="A2:I2"/>
    <mergeCell ref="O5:O9"/>
    <mergeCell ref="P5:P9"/>
    <mergeCell ref="J2:P2"/>
    <mergeCell ref="A5:A9"/>
    <mergeCell ref="B56:D56"/>
    <mergeCell ref="H5:H9"/>
    <mergeCell ref="I5:I9"/>
    <mergeCell ref="K5:K9"/>
    <mergeCell ref="J11:N11"/>
    <mergeCell ref="B12:C12"/>
    <mergeCell ref="M5:M9"/>
    <mergeCell ref="L5:L9"/>
    <mergeCell ref="N5:N9"/>
    <mergeCell ref="F5:F9"/>
    <mergeCell ref="B5:E9"/>
    <mergeCell ref="G5:G9"/>
    <mergeCell ref="J5:J9"/>
  </mergeCells>
  <phoneticPr fontId="7" type="noConversion"/>
  <hyperlinks>
    <hyperlink ref="A1:D1" location="Inhaltsverzeichnis!A1" display="Inhaltsverzeichnis!A1"/>
    <hyperlink ref="A1:P1" location="Inhaltsverzeichnis!A1" display="Inhaltsverzeichnis!A1"/>
  </hyperlinks>
  <pageMargins left="0.70866141732283472" right="0.78740157480314965" top="0.62992125984251968" bottom="0.51181102362204722" header="0.47244094488188981" footer="0.15748031496062992"/>
  <pageSetup paperSize="9" orientation="portrait" r:id="rId1"/>
  <headerFooter alignWithMargins="0"/>
  <colBreaks count="1" manualBreakCount="1">
    <brk id="9"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C64"/>
  <sheetViews>
    <sheetView showGridLines="0" zoomScaleNormal="100" workbookViewId="0">
      <selection sqref="A1:P1"/>
    </sheetView>
  </sheetViews>
  <sheetFormatPr baseColWidth="10" defaultColWidth="11.42578125" defaultRowHeight="9" x14ac:dyDescent="0.15"/>
  <cols>
    <col min="1" max="1" width="2.7109375" style="2" customWidth="1"/>
    <col min="2" max="2" width="3.140625" style="2" customWidth="1"/>
    <col min="3" max="3" width="3.5703125" style="2" customWidth="1"/>
    <col min="4" max="4" width="3.7109375" style="2" customWidth="1"/>
    <col min="5" max="5" width="13.5703125" style="2" customWidth="1"/>
    <col min="6" max="8" width="12.28515625" style="2" customWidth="1"/>
    <col min="9" max="9" width="16.42578125" style="2" customWidth="1"/>
    <col min="10" max="10" width="11.85546875" style="2" customWidth="1"/>
    <col min="11" max="11" width="17.85546875" style="2" customWidth="1"/>
    <col min="12" max="12" width="11.85546875" style="2" customWidth="1"/>
    <col min="13" max="13" width="14" style="2" customWidth="1"/>
    <col min="14" max="14" width="16.42578125" style="2" customWidth="1"/>
    <col min="15" max="15" width="11.85546875" style="2" customWidth="1"/>
    <col min="16" max="16" width="2.7109375" style="2" customWidth="1"/>
    <col min="17" max="16384" width="11.42578125" style="2"/>
  </cols>
  <sheetData>
    <row r="1" spans="1:29" s="9" customFormat="1" ht="14.25" customHeight="1" x14ac:dyDescent="0.2">
      <c r="A1" s="495" t="s">
        <v>67</v>
      </c>
      <c r="B1" s="495"/>
      <c r="C1" s="495"/>
      <c r="D1" s="495"/>
      <c r="E1" s="495"/>
      <c r="F1" s="495"/>
      <c r="G1" s="495"/>
      <c r="H1" s="495"/>
      <c r="I1" s="495"/>
      <c r="J1" s="495"/>
      <c r="K1" s="495"/>
      <c r="L1" s="495"/>
      <c r="M1" s="495"/>
      <c r="N1" s="495"/>
      <c r="O1" s="495"/>
      <c r="P1" s="495"/>
    </row>
    <row r="2" spans="1:29" s="9" customFormat="1" ht="14.25" customHeight="1" x14ac:dyDescent="0.15">
      <c r="A2" s="533" t="s">
        <v>631</v>
      </c>
      <c r="B2" s="533"/>
      <c r="C2" s="533"/>
      <c r="D2" s="533"/>
      <c r="E2" s="533"/>
      <c r="F2" s="533"/>
      <c r="G2" s="533"/>
      <c r="H2" s="533"/>
      <c r="I2" s="533"/>
      <c r="J2" s="533" t="s">
        <v>631</v>
      </c>
      <c r="K2" s="533"/>
      <c r="L2" s="533"/>
      <c r="M2" s="533"/>
      <c r="N2" s="533"/>
      <c r="O2" s="533"/>
      <c r="P2" s="533"/>
    </row>
    <row r="3" spans="1:29" s="19" customFormat="1" ht="12.75" customHeight="1" x14ac:dyDescent="0.2">
      <c r="A3" s="513" t="s">
        <v>575</v>
      </c>
      <c r="B3" s="513"/>
      <c r="C3" s="513"/>
      <c r="D3" s="513"/>
      <c r="E3" s="513"/>
      <c r="F3" s="513"/>
      <c r="G3" s="513"/>
      <c r="H3" s="513"/>
      <c r="I3" s="513"/>
      <c r="J3" s="513" t="s">
        <v>575</v>
      </c>
      <c r="K3" s="513"/>
      <c r="L3" s="513"/>
      <c r="M3" s="513"/>
      <c r="N3" s="513"/>
      <c r="O3" s="513"/>
      <c r="P3" s="513"/>
      <c r="Q3" s="75"/>
      <c r="R3" s="75"/>
      <c r="S3" s="75"/>
      <c r="T3" s="75"/>
      <c r="U3" s="75"/>
      <c r="V3" s="75"/>
      <c r="W3" s="75"/>
      <c r="X3" s="75"/>
      <c r="Y3" s="75"/>
      <c r="Z3" s="75"/>
      <c r="AA3" s="75"/>
      <c r="AB3" s="75"/>
      <c r="AC3" s="75"/>
    </row>
    <row r="4" spans="1:29" ht="10.5" customHeight="1" x14ac:dyDescent="0.15"/>
    <row r="5" spans="1:29" ht="12.75" customHeight="1" x14ac:dyDescent="0.15">
      <c r="A5" s="518" t="s">
        <v>84</v>
      </c>
      <c r="B5" s="510" t="s">
        <v>614</v>
      </c>
      <c r="C5" s="518"/>
      <c r="D5" s="518"/>
      <c r="E5" s="497"/>
      <c r="F5" s="487" t="s">
        <v>66</v>
      </c>
      <c r="G5" s="511" t="s">
        <v>290</v>
      </c>
      <c r="H5" s="510" t="s">
        <v>291</v>
      </c>
      <c r="I5" s="510" t="s">
        <v>126</v>
      </c>
      <c r="J5" s="497" t="s">
        <v>127</v>
      </c>
      <c r="K5" s="511" t="s">
        <v>177</v>
      </c>
      <c r="L5" s="524" t="s">
        <v>502</v>
      </c>
      <c r="M5" s="511" t="s">
        <v>128</v>
      </c>
      <c r="N5" s="511" t="s">
        <v>129</v>
      </c>
      <c r="O5" s="511" t="s">
        <v>271</v>
      </c>
      <c r="P5" s="510" t="s">
        <v>84</v>
      </c>
    </row>
    <row r="6" spans="1:29" x14ac:dyDescent="0.15">
      <c r="A6" s="501"/>
      <c r="B6" s="527"/>
      <c r="C6" s="528"/>
      <c r="D6" s="528"/>
      <c r="E6" s="529"/>
      <c r="F6" s="496"/>
      <c r="G6" s="496"/>
      <c r="H6" s="500"/>
      <c r="I6" s="500"/>
      <c r="J6" s="498"/>
      <c r="K6" s="496"/>
      <c r="L6" s="525"/>
      <c r="M6" s="496"/>
      <c r="N6" s="496"/>
      <c r="O6" s="496"/>
      <c r="P6" s="500"/>
    </row>
    <row r="7" spans="1:29" x14ac:dyDescent="0.15">
      <c r="A7" s="501"/>
      <c r="B7" s="527"/>
      <c r="C7" s="528"/>
      <c r="D7" s="528"/>
      <c r="E7" s="529"/>
      <c r="F7" s="496"/>
      <c r="G7" s="496"/>
      <c r="H7" s="500"/>
      <c r="I7" s="500"/>
      <c r="J7" s="498"/>
      <c r="K7" s="496"/>
      <c r="L7" s="525"/>
      <c r="M7" s="496"/>
      <c r="N7" s="496"/>
      <c r="O7" s="496"/>
      <c r="P7" s="500"/>
    </row>
    <row r="8" spans="1:29" x14ac:dyDescent="0.15">
      <c r="A8" s="501"/>
      <c r="B8" s="527"/>
      <c r="C8" s="528"/>
      <c r="D8" s="528"/>
      <c r="E8" s="529"/>
      <c r="F8" s="496"/>
      <c r="G8" s="496"/>
      <c r="H8" s="500"/>
      <c r="I8" s="500"/>
      <c r="J8" s="498"/>
      <c r="K8" s="496"/>
      <c r="L8" s="525"/>
      <c r="M8" s="496"/>
      <c r="N8" s="496"/>
      <c r="O8" s="496"/>
      <c r="P8" s="500"/>
    </row>
    <row r="9" spans="1:29" x14ac:dyDescent="0.15">
      <c r="A9" s="502"/>
      <c r="B9" s="530"/>
      <c r="C9" s="531"/>
      <c r="D9" s="531"/>
      <c r="E9" s="532"/>
      <c r="F9" s="488"/>
      <c r="G9" s="488"/>
      <c r="H9" s="490"/>
      <c r="I9" s="490"/>
      <c r="J9" s="494"/>
      <c r="K9" s="488"/>
      <c r="L9" s="526"/>
      <c r="M9" s="488"/>
      <c r="N9" s="488"/>
      <c r="O9" s="488"/>
      <c r="P9" s="490"/>
    </row>
    <row r="10" spans="1:29" s="5" customFormat="1" ht="6" customHeight="1" x14ac:dyDescent="0.15">
      <c r="B10" s="35"/>
      <c r="F10" s="35"/>
      <c r="P10" s="35"/>
    </row>
    <row r="11" spans="1:29" s="19" customFormat="1" ht="12" x14ac:dyDescent="0.2">
      <c r="B11" s="263"/>
      <c r="C11" s="263"/>
      <c r="D11" s="263"/>
      <c r="E11" s="263"/>
      <c r="F11" s="263" t="s">
        <v>404</v>
      </c>
      <c r="G11" s="263"/>
      <c r="H11" s="263"/>
      <c r="I11" s="263"/>
      <c r="J11" s="519" t="s">
        <v>404</v>
      </c>
      <c r="K11" s="519"/>
      <c r="L11" s="519"/>
      <c r="M11" s="519"/>
      <c r="N11" s="519"/>
      <c r="O11" s="519"/>
      <c r="P11" s="51"/>
      <c r="Q11" s="151"/>
    </row>
    <row r="12" spans="1:29" ht="12.2" customHeight="1" x14ac:dyDescent="0.15">
      <c r="A12" s="8">
        <v>1</v>
      </c>
      <c r="B12" s="522" t="s">
        <v>200</v>
      </c>
      <c r="C12" s="523"/>
      <c r="D12" s="9">
        <v>4</v>
      </c>
      <c r="E12" s="49" t="s">
        <v>225</v>
      </c>
      <c r="F12" s="331">
        <f>SUM(G12:O12)</f>
        <v>8542</v>
      </c>
      <c r="G12" s="45">
        <v>63</v>
      </c>
      <c r="H12" s="45">
        <v>288</v>
      </c>
      <c r="I12" s="45">
        <v>49</v>
      </c>
      <c r="J12" s="240">
        <v>201</v>
      </c>
      <c r="K12" s="45">
        <v>441</v>
      </c>
      <c r="L12" s="240">
        <v>167</v>
      </c>
      <c r="M12" s="240">
        <v>2010</v>
      </c>
      <c r="N12" s="240">
        <v>2756</v>
      </c>
      <c r="O12" s="240">
        <v>2567</v>
      </c>
      <c r="P12" s="12">
        <v>1</v>
      </c>
    </row>
    <row r="13" spans="1:29" ht="12.2" customHeight="1" x14ac:dyDescent="0.15">
      <c r="A13" s="8">
        <v>2</v>
      </c>
      <c r="B13" s="7"/>
      <c r="E13" s="49" t="s">
        <v>226</v>
      </c>
      <c r="F13" s="331">
        <f>SUM(G13:O13)</f>
        <v>6729</v>
      </c>
      <c r="G13" s="45">
        <v>55</v>
      </c>
      <c r="H13" s="45">
        <v>221</v>
      </c>
      <c r="I13" s="45">
        <v>49</v>
      </c>
      <c r="J13" s="240">
        <v>194</v>
      </c>
      <c r="K13" s="45">
        <v>385</v>
      </c>
      <c r="L13" s="240">
        <v>96</v>
      </c>
      <c r="M13" s="240">
        <v>1434</v>
      </c>
      <c r="N13" s="240">
        <v>2212</v>
      </c>
      <c r="O13" s="240">
        <v>2083</v>
      </c>
      <c r="P13" s="12">
        <v>2</v>
      </c>
    </row>
    <row r="14" spans="1:29" ht="12.2" customHeight="1" x14ac:dyDescent="0.15">
      <c r="A14" s="8">
        <v>3</v>
      </c>
      <c r="B14" s="7"/>
      <c r="E14" s="147" t="s">
        <v>224</v>
      </c>
      <c r="F14" s="335">
        <f t="shared" ref="F14:O14" si="0">SUM(F12:F13)</f>
        <v>15271</v>
      </c>
      <c r="G14" s="188">
        <f t="shared" si="0"/>
        <v>118</v>
      </c>
      <c r="H14" s="188">
        <f t="shared" si="0"/>
        <v>509</v>
      </c>
      <c r="I14" s="188">
        <f t="shared" si="0"/>
        <v>98</v>
      </c>
      <c r="J14" s="183">
        <f t="shared" si="0"/>
        <v>395</v>
      </c>
      <c r="K14" s="188">
        <f t="shared" si="0"/>
        <v>826</v>
      </c>
      <c r="L14" s="183">
        <f t="shared" si="0"/>
        <v>263</v>
      </c>
      <c r="M14" s="183">
        <f t="shared" si="0"/>
        <v>3444</v>
      </c>
      <c r="N14" s="183">
        <f t="shared" si="0"/>
        <v>4968</v>
      </c>
      <c r="O14" s="183">
        <f t="shared" si="0"/>
        <v>4650</v>
      </c>
      <c r="P14" s="12">
        <v>3</v>
      </c>
    </row>
    <row r="15" spans="1:29" ht="12.2" customHeight="1" x14ac:dyDescent="0.15">
      <c r="A15" s="8"/>
      <c r="B15" s="7"/>
      <c r="F15" s="331"/>
      <c r="G15" s="45"/>
      <c r="H15" s="45"/>
      <c r="I15" s="45"/>
      <c r="J15" s="45"/>
      <c r="K15" s="45"/>
      <c r="L15" s="45"/>
      <c r="M15" s="45"/>
      <c r="N15" s="45"/>
      <c r="O15" s="45"/>
      <c r="P15" s="12"/>
    </row>
    <row r="16" spans="1:29" ht="12.2" customHeight="1" x14ac:dyDescent="0.15">
      <c r="A16" s="8">
        <v>4</v>
      </c>
      <c r="B16" s="7">
        <v>4</v>
      </c>
      <c r="C16" s="8" t="s">
        <v>130</v>
      </c>
      <c r="D16" s="9">
        <v>6</v>
      </c>
      <c r="E16" s="49" t="s">
        <v>225</v>
      </c>
      <c r="F16" s="331">
        <f>SUM(G16:O16)</f>
        <v>8938</v>
      </c>
      <c r="G16" s="45">
        <v>45</v>
      </c>
      <c r="H16" s="45">
        <v>276</v>
      </c>
      <c r="I16" s="45">
        <v>46</v>
      </c>
      <c r="J16" s="240">
        <v>234</v>
      </c>
      <c r="K16" s="45">
        <v>399</v>
      </c>
      <c r="L16" s="240">
        <v>63</v>
      </c>
      <c r="M16" s="240">
        <v>1373</v>
      </c>
      <c r="N16" s="240">
        <v>3986</v>
      </c>
      <c r="O16" s="240">
        <v>2516</v>
      </c>
      <c r="P16" s="12">
        <v>4</v>
      </c>
    </row>
    <row r="17" spans="1:16" ht="12.2" customHeight="1" x14ac:dyDescent="0.15">
      <c r="A17" s="8">
        <v>5</v>
      </c>
      <c r="B17" s="7"/>
      <c r="E17" s="49" t="s">
        <v>226</v>
      </c>
      <c r="F17" s="331">
        <f>SUM(G17:O17)</f>
        <v>6086</v>
      </c>
      <c r="G17" s="45">
        <v>36</v>
      </c>
      <c r="H17" s="45">
        <v>199</v>
      </c>
      <c r="I17" s="45">
        <v>45</v>
      </c>
      <c r="J17" s="240">
        <v>156</v>
      </c>
      <c r="K17" s="45">
        <v>355</v>
      </c>
      <c r="L17" s="240">
        <v>33</v>
      </c>
      <c r="M17" s="240">
        <v>1072</v>
      </c>
      <c r="N17" s="240">
        <v>2415</v>
      </c>
      <c r="O17" s="240">
        <v>1775</v>
      </c>
      <c r="P17" s="12">
        <v>5</v>
      </c>
    </row>
    <row r="18" spans="1:16" ht="12.2" customHeight="1" x14ac:dyDescent="0.15">
      <c r="A18" s="8">
        <v>6</v>
      </c>
      <c r="B18" s="7"/>
      <c r="E18" s="147" t="s">
        <v>224</v>
      </c>
      <c r="F18" s="335">
        <f t="shared" ref="F18:O18" si="1">SUM(F16:F17)</f>
        <v>15024</v>
      </c>
      <c r="G18" s="188">
        <f t="shared" si="1"/>
        <v>81</v>
      </c>
      <c r="H18" s="188">
        <f t="shared" si="1"/>
        <v>475</v>
      </c>
      <c r="I18" s="188">
        <f t="shared" si="1"/>
        <v>91</v>
      </c>
      <c r="J18" s="183">
        <f t="shared" si="1"/>
        <v>390</v>
      </c>
      <c r="K18" s="188">
        <f t="shared" si="1"/>
        <v>754</v>
      </c>
      <c r="L18" s="183">
        <f t="shared" si="1"/>
        <v>96</v>
      </c>
      <c r="M18" s="183">
        <f t="shared" si="1"/>
        <v>2445</v>
      </c>
      <c r="N18" s="183">
        <f t="shared" si="1"/>
        <v>6401</v>
      </c>
      <c r="O18" s="183">
        <f t="shared" si="1"/>
        <v>4291</v>
      </c>
      <c r="P18" s="12">
        <v>6</v>
      </c>
    </row>
    <row r="19" spans="1:16" ht="12.2" customHeight="1" x14ac:dyDescent="0.15">
      <c r="A19" s="8"/>
      <c r="B19" s="7"/>
      <c r="F19" s="331"/>
      <c r="G19" s="45"/>
      <c r="H19" s="45"/>
      <c r="I19" s="45"/>
      <c r="J19" s="45"/>
      <c r="K19" s="45"/>
      <c r="L19" s="45"/>
      <c r="M19" s="45"/>
      <c r="N19" s="45"/>
      <c r="O19" s="45"/>
      <c r="P19" s="12"/>
    </row>
    <row r="20" spans="1:16" ht="12.2" customHeight="1" x14ac:dyDescent="0.15">
      <c r="A20" s="8">
        <v>7</v>
      </c>
      <c r="B20" s="7">
        <v>6</v>
      </c>
      <c r="C20" s="8" t="s">
        <v>130</v>
      </c>
      <c r="D20" s="9">
        <v>15</v>
      </c>
      <c r="E20" s="49" t="s">
        <v>225</v>
      </c>
      <c r="F20" s="331">
        <f>SUM(G20:O20)</f>
        <v>64068</v>
      </c>
      <c r="G20" s="45">
        <v>206</v>
      </c>
      <c r="H20" s="240">
        <v>1321</v>
      </c>
      <c r="I20" s="45">
        <v>256</v>
      </c>
      <c r="J20" s="240">
        <v>1311</v>
      </c>
      <c r="K20" s="240">
        <v>2250</v>
      </c>
      <c r="L20" s="240">
        <v>132</v>
      </c>
      <c r="M20" s="240">
        <v>7869</v>
      </c>
      <c r="N20" s="240">
        <v>34504</v>
      </c>
      <c r="O20" s="240">
        <v>16219</v>
      </c>
      <c r="P20" s="12">
        <v>7</v>
      </c>
    </row>
    <row r="21" spans="1:16" ht="12.2" customHeight="1" x14ac:dyDescent="0.15">
      <c r="A21" s="8">
        <v>8</v>
      </c>
      <c r="B21" s="7"/>
      <c r="E21" s="49" t="s">
        <v>226</v>
      </c>
      <c r="F21" s="331">
        <f>SUM(G21:O21)</f>
        <v>39404</v>
      </c>
      <c r="G21" s="45">
        <v>170</v>
      </c>
      <c r="H21" s="240">
        <v>1036</v>
      </c>
      <c r="I21" s="45">
        <v>243</v>
      </c>
      <c r="J21" s="240">
        <v>1071</v>
      </c>
      <c r="K21" s="240">
        <v>1913</v>
      </c>
      <c r="L21" s="240">
        <v>76</v>
      </c>
      <c r="M21" s="240">
        <v>6439</v>
      </c>
      <c r="N21" s="240">
        <v>18058</v>
      </c>
      <c r="O21" s="240">
        <v>10398</v>
      </c>
      <c r="P21" s="12">
        <v>8</v>
      </c>
    </row>
    <row r="22" spans="1:16" ht="12.2" customHeight="1" x14ac:dyDescent="0.15">
      <c r="A22" s="8">
        <v>9</v>
      </c>
      <c r="B22" s="7"/>
      <c r="E22" s="147" t="s">
        <v>224</v>
      </c>
      <c r="F22" s="335">
        <f t="shared" ref="F22:O22" si="2">SUM(F20:F21)</f>
        <v>103472</v>
      </c>
      <c r="G22" s="188">
        <f t="shared" si="2"/>
        <v>376</v>
      </c>
      <c r="H22" s="183">
        <f t="shared" si="2"/>
        <v>2357</v>
      </c>
      <c r="I22" s="188">
        <f t="shared" si="2"/>
        <v>499</v>
      </c>
      <c r="J22" s="183">
        <f t="shared" si="2"/>
        <v>2382</v>
      </c>
      <c r="K22" s="183">
        <f t="shared" si="2"/>
        <v>4163</v>
      </c>
      <c r="L22" s="183">
        <f t="shared" si="2"/>
        <v>208</v>
      </c>
      <c r="M22" s="183">
        <f t="shared" si="2"/>
        <v>14308</v>
      </c>
      <c r="N22" s="183">
        <f t="shared" si="2"/>
        <v>52562</v>
      </c>
      <c r="O22" s="183">
        <f t="shared" si="2"/>
        <v>26617</v>
      </c>
      <c r="P22" s="12">
        <v>9</v>
      </c>
    </row>
    <row r="23" spans="1:16" ht="12.2" customHeight="1" x14ac:dyDescent="0.15">
      <c r="A23" s="8"/>
      <c r="B23" s="7"/>
      <c r="F23" s="331"/>
      <c r="G23" s="45"/>
      <c r="H23" s="45"/>
      <c r="I23" s="45"/>
      <c r="J23" s="45"/>
      <c r="K23" s="45"/>
      <c r="L23" s="45"/>
      <c r="M23" s="45"/>
      <c r="N23" s="45"/>
      <c r="O23" s="45"/>
      <c r="P23" s="12"/>
    </row>
    <row r="24" spans="1:16" ht="12.2" customHeight="1" x14ac:dyDescent="0.15">
      <c r="A24" s="8">
        <v>10</v>
      </c>
      <c r="B24" s="7">
        <v>15</v>
      </c>
      <c r="C24" s="8" t="s">
        <v>130</v>
      </c>
      <c r="D24" s="9">
        <v>18</v>
      </c>
      <c r="E24" s="49" t="s">
        <v>225</v>
      </c>
      <c r="F24" s="331">
        <f>SUM(G24:O24)</f>
        <v>26154</v>
      </c>
      <c r="G24" s="240">
        <v>80</v>
      </c>
      <c r="H24" s="240">
        <v>651</v>
      </c>
      <c r="I24" s="240">
        <v>132</v>
      </c>
      <c r="J24" s="240">
        <v>650</v>
      </c>
      <c r="K24" s="240">
        <v>875</v>
      </c>
      <c r="L24" s="45">
        <v>14</v>
      </c>
      <c r="M24" s="240">
        <v>3446</v>
      </c>
      <c r="N24" s="240">
        <v>13677</v>
      </c>
      <c r="O24" s="240">
        <v>6629</v>
      </c>
      <c r="P24" s="12">
        <v>10</v>
      </c>
    </row>
    <row r="25" spans="1:16" ht="12.2" customHeight="1" x14ac:dyDescent="0.15">
      <c r="A25" s="8">
        <v>11</v>
      </c>
      <c r="B25" s="7"/>
      <c r="E25" s="49" t="s">
        <v>226</v>
      </c>
      <c r="F25" s="331">
        <f>SUM(G25:O25)</f>
        <v>16424</v>
      </c>
      <c r="G25" s="240">
        <v>72</v>
      </c>
      <c r="H25" s="240">
        <v>483</v>
      </c>
      <c r="I25" s="240">
        <v>187</v>
      </c>
      <c r="J25" s="240">
        <v>493</v>
      </c>
      <c r="K25" s="240">
        <v>747</v>
      </c>
      <c r="L25" s="45">
        <v>11</v>
      </c>
      <c r="M25" s="240">
        <v>2852</v>
      </c>
      <c r="N25" s="240">
        <v>7349</v>
      </c>
      <c r="O25" s="240">
        <v>4230</v>
      </c>
      <c r="P25" s="12">
        <v>11</v>
      </c>
    </row>
    <row r="26" spans="1:16" ht="12.2" customHeight="1" x14ac:dyDescent="0.15">
      <c r="A26" s="8">
        <v>12</v>
      </c>
      <c r="B26" s="7"/>
      <c r="E26" s="147" t="s">
        <v>224</v>
      </c>
      <c r="F26" s="335">
        <f t="shared" ref="F26:O26" si="3">SUM(F24:F25)</f>
        <v>42578</v>
      </c>
      <c r="G26" s="183">
        <f t="shared" si="3"/>
        <v>152</v>
      </c>
      <c r="H26" s="183">
        <f t="shared" si="3"/>
        <v>1134</v>
      </c>
      <c r="I26" s="183">
        <f t="shared" si="3"/>
        <v>319</v>
      </c>
      <c r="J26" s="183">
        <f t="shared" si="3"/>
        <v>1143</v>
      </c>
      <c r="K26" s="183">
        <f t="shared" si="3"/>
        <v>1622</v>
      </c>
      <c r="L26" s="188">
        <f t="shared" si="3"/>
        <v>25</v>
      </c>
      <c r="M26" s="183">
        <f t="shared" si="3"/>
        <v>6298</v>
      </c>
      <c r="N26" s="183">
        <f t="shared" si="3"/>
        <v>21026</v>
      </c>
      <c r="O26" s="183">
        <f t="shared" si="3"/>
        <v>10859</v>
      </c>
      <c r="P26" s="12">
        <v>12</v>
      </c>
    </row>
    <row r="27" spans="1:16" ht="12.2" customHeight="1" x14ac:dyDescent="0.15">
      <c r="A27" s="8"/>
      <c r="B27" s="7"/>
      <c r="F27" s="331"/>
      <c r="G27" s="240"/>
      <c r="H27" s="45"/>
      <c r="I27" s="45"/>
      <c r="J27" s="45"/>
      <c r="K27" s="45"/>
      <c r="L27" s="45"/>
      <c r="M27" s="45"/>
      <c r="N27" s="45"/>
      <c r="O27" s="45"/>
      <c r="P27" s="12"/>
    </row>
    <row r="28" spans="1:16" ht="12.2" customHeight="1" x14ac:dyDescent="0.15">
      <c r="A28" s="8">
        <v>13</v>
      </c>
      <c r="B28" s="7">
        <v>18</v>
      </c>
      <c r="C28" s="8" t="s">
        <v>130</v>
      </c>
      <c r="D28" s="9">
        <v>25</v>
      </c>
      <c r="E28" s="49" t="s">
        <v>225</v>
      </c>
      <c r="F28" s="331">
        <f>SUM(G28:O28)</f>
        <v>67317</v>
      </c>
      <c r="G28" s="240">
        <v>320</v>
      </c>
      <c r="H28" s="240">
        <v>2039</v>
      </c>
      <c r="I28" s="240">
        <v>473</v>
      </c>
      <c r="J28" s="240">
        <v>1860</v>
      </c>
      <c r="K28" s="240">
        <v>2141</v>
      </c>
      <c r="L28" s="45">
        <v>56</v>
      </c>
      <c r="M28" s="240">
        <v>8432</v>
      </c>
      <c r="N28" s="240">
        <v>36160</v>
      </c>
      <c r="O28" s="240">
        <v>15836</v>
      </c>
      <c r="P28" s="12">
        <v>13</v>
      </c>
    </row>
    <row r="29" spans="1:16" ht="12.2" customHeight="1" x14ac:dyDescent="0.15">
      <c r="A29" s="8">
        <v>14</v>
      </c>
      <c r="B29" s="7"/>
      <c r="E29" s="49" t="s">
        <v>226</v>
      </c>
      <c r="F29" s="331">
        <f>SUM(G29:O29)</f>
        <v>48132</v>
      </c>
      <c r="G29" s="240">
        <v>220</v>
      </c>
      <c r="H29" s="240">
        <v>1567</v>
      </c>
      <c r="I29" s="240">
        <v>631</v>
      </c>
      <c r="J29" s="240">
        <v>1447</v>
      </c>
      <c r="K29" s="240">
        <v>2006</v>
      </c>
      <c r="L29" s="45">
        <v>69</v>
      </c>
      <c r="M29" s="240">
        <v>7198</v>
      </c>
      <c r="N29" s="240">
        <v>23636</v>
      </c>
      <c r="O29" s="240">
        <v>11358</v>
      </c>
      <c r="P29" s="12">
        <v>14</v>
      </c>
    </row>
    <row r="30" spans="1:16" ht="12.2" customHeight="1" x14ac:dyDescent="0.15">
      <c r="A30" s="8">
        <v>15</v>
      </c>
      <c r="B30" s="7"/>
      <c r="E30" s="147" t="s">
        <v>224</v>
      </c>
      <c r="F30" s="335">
        <f t="shared" ref="F30:O30" si="4">SUM(F28:F29)</f>
        <v>115449</v>
      </c>
      <c r="G30" s="183">
        <f t="shared" si="4"/>
        <v>540</v>
      </c>
      <c r="H30" s="183">
        <f t="shared" si="4"/>
        <v>3606</v>
      </c>
      <c r="I30" s="183">
        <f t="shared" si="4"/>
        <v>1104</v>
      </c>
      <c r="J30" s="183">
        <f t="shared" si="4"/>
        <v>3307</v>
      </c>
      <c r="K30" s="183">
        <f t="shared" si="4"/>
        <v>4147</v>
      </c>
      <c r="L30" s="188">
        <f t="shared" si="4"/>
        <v>125</v>
      </c>
      <c r="M30" s="183">
        <f t="shared" si="4"/>
        <v>15630</v>
      </c>
      <c r="N30" s="183">
        <f t="shared" si="4"/>
        <v>59796</v>
      </c>
      <c r="O30" s="183">
        <f t="shared" si="4"/>
        <v>27194</v>
      </c>
      <c r="P30" s="12">
        <v>15</v>
      </c>
    </row>
    <row r="31" spans="1:16" ht="12.2" customHeight="1" x14ac:dyDescent="0.15">
      <c r="A31" s="8"/>
      <c r="B31" s="7"/>
      <c r="F31" s="331"/>
      <c r="G31" s="240"/>
      <c r="H31" s="45"/>
      <c r="I31" s="45"/>
      <c r="J31" s="45"/>
      <c r="K31" s="45"/>
      <c r="L31" s="45"/>
      <c r="M31" s="45"/>
      <c r="N31" s="45"/>
      <c r="O31" s="45"/>
      <c r="P31" s="12"/>
    </row>
    <row r="32" spans="1:16" ht="12.2" customHeight="1" x14ac:dyDescent="0.15">
      <c r="A32" s="8">
        <v>16</v>
      </c>
      <c r="B32" s="7">
        <v>25</v>
      </c>
      <c r="C32" s="8" t="s">
        <v>130</v>
      </c>
      <c r="D32" s="9">
        <v>35</v>
      </c>
      <c r="E32" s="49" t="s">
        <v>225</v>
      </c>
      <c r="F32" s="331">
        <f>SUM(G32:O32)</f>
        <v>128098</v>
      </c>
      <c r="G32" s="240">
        <v>815</v>
      </c>
      <c r="H32" s="240">
        <v>5152</v>
      </c>
      <c r="I32" s="240">
        <v>1369</v>
      </c>
      <c r="J32" s="240">
        <v>3882</v>
      </c>
      <c r="K32" s="240">
        <v>4383</v>
      </c>
      <c r="L32" s="240">
        <v>126</v>
      </c>
      <c r="M32" s="240">
        <v>17194</v>
      </c>
      <c r="N32" s="240">
        <v>66046</v>
      </c>
      <c r="O32" s="240">
        <v>29131</v>
      </c>
      <c r="P32" s="12">
        <v>16</v>
      </c>
    </row>
    <row r="33" spans="1:16" ht="12.2" customHeight="1" x14ac:dyDescent="0.15">
      <c r="A33" s="8">
        <v>17</v>
      </c>
      <c r="B33" s="7"/>
      <c r="D33" s="9"/>
      <c r="E33" s="49" t="s">
        <v>226</v>
      </c>
      <c r="F33" s="331">
        <f>SUM(G33:O33)</f>
        <v>104355</v>
      </c>
      <c r="G33" s="240">
        <v>431</v>
      </c>
      <c r="H33" s="240">
        <v>4097</v>
      </c>
      <c r="I33" s="240">
        <v>1747</v>
      </c>
      <c r="J33" s="240">
        <v>3157</v>
      </c>
      <c r="K33" s="240">
        <v>3978</v>
      </c>
      <c r="L33" s="240">
        <v>1287</v>
      </c>
      <c r="M33" s="240">
        <v>16545</v>
      </c>
      <c r="N33" s="240">
        <v>47663</v>
      </c>
      <c r="O33" s="240">
        <v>25450</v>
      </c>
      <c r="P33" s="12">
        <v>17</v>
      </c>
    </row>
    <row r="34" spans="1:16" ht="12.2" customHeight="1" x14ac:dyDescent="0.15">
      <c r="A34" s="8">
        <v>18</v>
      </c>
      <c r="B34" s="7"/>
      <c r="E34" s="147" t="s">
        <v>224</v>
      </c>
      <c r="F34" s="335">
        <f>SUM(F32:F33)</f>
        <v>232453</v>
      </c>
      <c r="G34" s="183">
        <f>SUM(G32:G33)</f>
        <v>1246</v>
      </c>
      <c r="H34" s="183">
        <f t="shared" ref="H34:O34" si="5">SUM(H32:H33)</f>
        <v>9249</v>
      </c>
      <c r="I34" s="183">
        <f t="shared" si="5"/>
        <v>3116</v>
      </c>
      <c r="J34" s="183">
        <f t="shared" si="5"/>
        <v>7039</v>
      </c>
      <c r="K34" s="183">
        <f t="shared" si="5"/>
        <v>8361</v>
      </c>
      <c r="L34" s="183">
        <f t="shared" si="5"/>
        <v>1413</v>
      </c>
      <c r="M34" s="183">
        <f t="shared" si="5"/>
        <v>33739</v>
      </c>
      <c r="N34" s="183">
        <f t="shared" si="5"/>
        <v>113709</v>
      </c>
      <c r="O34" s="183">
        <f t="shared" si="5"/>
        <v>54581</v>
      </c>
      <c r="P34" s="12">
        <v>18</v>
      </c>
    </row>
    <row r="35" spans="1:16" ht="12.2" customHeight="1" x14ac:dyDescent="0.15">
      <c r="A35" s="8"/>
      <c r="B35" s="7"/>
      <c r="F35" s="331"/>
      <c r="G35" s="45"/>
      <c r="H35" s="45"/>
      <c r="I35" s="45"/>
      <c r="J35" s="45"/>
      <c r="K35" s="45"/>
      <c r="L35" s="45"/>
      <c r="M35" s="45"/>
      <c r="N35" s="45"/>
      <c r="O35" s="45"/>
      <c r="P35" s="12"/>
    </row>
    <row r="36" spans="1:16" ht="12.2" customHeight="1" x14ac:dyDescent="0.15">
      <c r="A36" s="8">
        <v>19</v>
      </c>
      <c r="B36" s="7">
        <v>35</v>
      </c>
      <c r="C36" s="8" t="s">
        <v>130</v>
      </c>
      <c r="D36" s="9">
        <v>45</v>
      </c>
      <c r="E36" s="49" t="s">
        <v>225</v>
      </c>
      <c r="F36" s="331">
        <f>SUM(G36:O36)</f>
        <v>162970</v>
      </c>
      <c r="G36" s="240">
        <v>1340</v>
      </c>
      <c r="H36" s="240">
        <v>8865</v>
      </c>
      <c r="I36" s="240">
        <v>3576</v>
      </c>
      <c r="J36" s="240">
        <v>5451</v>
      </c>
      <c r="K36" s="240">
        <v>5625</v>
      </c>
      <c r="L36" s="240">
        <v>168</v>
      </c>
      <c r="M36" s="240">
        <v>27884</v>
      </c>
      <c r="N36" s="240">
        <v>74624</v>
      </c>
      <c r="O36" s="240">
        <v>35437</v>
      </c>
      <c r="P36" s="12">
        <v>19</v>
      </c>
    </row>
    <row r="37" spans="1:16" ht="12.2" customHeight="1" x14ac:dyDescent="0.15">
      <c r="A37" s="8">
        <v>20</v>
      </c>
      <c r="B37" s="7"/>
      <c r="D37" s="9"/>
      <c r="E37" s="49" t="s">
        <v>226</v>
      </c>
      <c r="F37" s="331">
        <f>SUM(G37:O37)</f>
        <v>155710</v>
      </c>
      <c r="G37" s="240">
        <v>644</v>
      </c>
      <c r="H37" s="240">
        <v>7203</v>
      </c>
      <c r="I37" s="240">
        <v>4232</v>
      </c>
      <c r="J37" s="240">
        <v>4291</v>
      </c>
      <c r="K37" s="240">
        <v>5368</v>
      </c>
      <c r="L37" s="240">
        <v>6782</v>
      </c>
      <c r="M37" s="240">
        <v>31584</v>
      </c>
      <c r="N37" s="240">
        <v>58097</v>
      </c>
      <c r="O37" s="240">
        <v>37509</v>
      </c>
      <c r="P37" s="12">
        <v>20</v>
      </c>
    </row>
    <row r="38" spans="1:16" ht="12.2" customHeight="1" x14ac:dyDescent="0.15">
      <c r="A38" s="8">
        <v>21</v>
      </c>
      <c r="B38" s="7"/>
      <c r="D38" s="9"/>
      <c r="E38" s="147" t="s">
        <v>224</v>
      </c>
      <c r="F38" s="335">
        <f t="shared" ref="F38:O38" si="6">SUM(F36:F37)</f>
        <v>318680</v>
      </c>
      <c r="G38" s="183">
        <f t="shared" si="6"/>
        <v>1984</v>
      </c>
      <c r="H38" s="183">
        <f t="shared" si="6"/>
        <v>16068</v>
      </c>
      <c r="I38" s="183">
        <f t="shared" si="6"/>
        <v>7808</v>
      </c>
      <c r="J38" s="183">
        <f t="shared" si="6"/>
        <v>9742</v>
      </c>
      <c r="K38" s="183">
        <f t="shared" si="6"/>
        <v>10993</v>
      </c>
      <c r="L38" s="183">
        <f t="shared" si="6"/>
        <v>6950</v>
      </c>
      <c r="M38" s="183">
        <f t="shared" si="6"/>
        <v>59468</v>
      </c>
      <c r="N38" s="183">
        <f t="shared" si="6"/>
        <v>132721</v>
      </c>
      <c r="O38" s="183">
        <f t="shared" si="6"/>
        <v>72946</v>
      </c>
      <c r="P38" s="12">
        <v>21</v>
      </c>
    </row>
    <row r="39" spans="1:16" ht="12.2" customHeight="1" x14ac:dyDescent="0.15">
      <c r="A39" s="8"/>
      <c r="B39" s="7"/>
      <c r="F39" s="331"/>
      <c r="G39" s="45"/>
      <c r="H39" s="45"/>
      <c r="I39" s="45"/>
      <c r="J39" s="45"/>
      <c r="K39" s="45"/>
      <c r="L39" s="45"/>
      <c r="M39" s="45"/>
      <c r="N39" s="45"/>
      <c r="O39" s="45"/>
      <c r="P39" s="12"/>
    </row>
    <row r="40" spans="1:16" ht="12.2" customHeight="1" x14ac:dyDescent="0.15">
      <c r="A40" s="8">
        <v>22</v>
      </c>
      <c r="B40" s="7">
        <v>45</v>
      </c>
      <c r="C40" s="8" t="s">
        <v>130</v>
      </c>
      <c r="D40" s="9">
        <v>55</v>
      </c>
      <c r="E40" s="49" t="s">
        <v>225</v>
      </c>
      <c r="F40" s="331">
        <f>SUM(G40:O40)</f>
        <v>351219</v>
      </c>
      <c r="G40" s="240">
        <v>3482</v>
      </c>
      <c r="H40" s="240">
        <v>26004</v>
      </c>
      <c r="I40" s="240">
        <v>17416</v>
      </c>
      <c r="J40" s="240">
        <v>10114</v>
      </c>
      <c r="K40" s="240">
        <v>11230</v>
      </c>
      <c r="L40" s="240">
        <v>397</v>
      </c>
      <c r="M40" s="240">
        <v>86793</v>
      </c>
      <c r="N40" s="240">
        <v>118623</v>
      </c>
      <c r="O40" s="240">
        <v>77160</v>
      </c>
      <c r="P40" s="12">
        <v>22</v>
      </c>
    </row>
    <row r="41" spans="1:16" ht="12.2" customHeight="1" x14ac:dyDescent="0.15">
      <c r="A41" s="8">
        <v>23</v>
      </c>
      <c r="B41" s="7"/>
      <c r="E41" s="49" t="s">
        <v>226</v>
      </c>
      <c r="F41" s="331">
        <f>SUM(G41:O41)</f>
        <v>369493</v>
      </c>
      <c r="G41" s="240">
        <v>1431</v>
      </c>
      <c r="H41" s="240">
        <v>21553</v>
      </c>
      <c r="I41" s="240">
        <v>17912</v>
      </c>
      <c r="J41" s="240">
        <v>8769</v>
      </c>
      <c r="K41" s="240">
        <v>10697</v>
      </c>
      <c r="L41" s="240">
        <v>26479</v>
      </c>
      <c r="M41" s="240">
        <v>87604</v>
      </c>
      <c r="N41" s="240">
        <v>109525</v>
      </c>
      <c r="O41" s="240">
        <v>85523</v>
      </c>
      <c r="P41" s="12">
        <v>23</v>
      </c>
    </row>
    <row r="42" spans="1:16" ht="12.2" customHeight="1" x14ac:dyDescent="0.15">
      <c r="A42" s="8">
        <v>24</v>
      </c>
      <c r="B42" s="7"/>
      <c r="E42" s="147" t="s">
        <v>224</v>
      </c>
      <c r="F42" s="335">
        <f t="shared" ref="F42:O42" si="7">SUM(F40:F41)</f>
        <v>720712</v>
      </c>
      <c r="G42" s="183">
        <f t="shared" si="7"/>
        <v>4913</v>
      </c>
      <c r="H42" s="183">
        <f t="shared" si="7"/>
        <v>47557</v>
      </c>
      <c r="I42" s="183">
        <f t="shared" si="7"/>
        <v>35328</v>
      </c>
      <c r="J42" s="183">
        <f t="shared" si="7"/>
        <v>18883</v>
      </c>
      <c r="K42" s="183">
        <f t="shared" si="7"/>
        <v>21927</v>
      </c>
      <c r="L42" s="183">
        <f t="shared" si="7"/>
        <v>26876</v>
      </c>
      <c r="M42" s="183">
        <f t="shared" si="7"/>
        <v>174397</v>
      </c>
      <c r="N42" s="183">
        <f t="shared" si="7"/>
        <v>228148</v>
      </c>
      <c r="O42" s="183">
        <f t="shared" si="7"/>
        <v>162683</v>
      </c>
      <c r="P42" s="12">
        <v>24</v>
      </c>
    </row>
    <row r="43" spans="1:16" ht="12.2" customHeight="1" x14ac:dyDescent="0.15">
      <c r="A43" s="8"/>
      <c r="B43" s="7"/>
      <c r="F43" s="331"/>
      <c r="G43" s="45"/>
      <c r="H43" s="45"/>
      <c r="I43" s="45"/>
      <c r="J43" s="45"/>
      <c r="K43" s="45"/>
      <c r="L43" s="45"/>
      <c r="M43" s="45"/>
      <c r="N43" s="45"/>
      <c r="O43" s="45"/>
      <c r="P43" s="12"/>
    </row>
    <row r="44" spans="1:16" ht="12.2" customHeight="1" x14ac:dyDescent="0.15">
      <c r="A44" s="8">
        <v>25</v>
      </c>
      <c r="B44" s="7">
        <v>55</v>
      </c>
      <c r="C44" s="8" t="s">
        <v>130</v>
      </c>
      <c r="D44" s="9">
        <v>60</v>
      </c>
      <c r="E44" s="49" t="s">
        <v>225</v>
      </c>
      <c r="F44" s="331">
        <f>SUM(G44:O44)</f>
        <v>356660</v>
      </c>
      <c r="G44" s="240">
        <v>3444</v>
      </c>
      <c r="H44" s="240">
        <v>31902</v>
      </c>
      <c r="I44" s="240">
        <v>25556</v>
      </c>
      <c r="J44" s="240">
        <v>9753</v>
      </c>
      <c r="K44" s="240">
        <v>10688</v>
      </c>
      <c r="L44" s="240">
        <v>384</v>
      </c>
      <c r="M44" s="240">
        <v>107274</v>
      </c>
      <c r="N44" s="240">
        <v>95554</v>
      </c>
      <c r="O44" s="341">
        <v>72105</v>
      </c>
      <c r="P44" s="20">
        <v>25</v>
      </c>
    </row>
    <row r="45" spans="1:16" ht="12.2" customHeight="1" x14ac:dyDescent="0.15">
      <c r="A45" s="8">
        <v>26</v>
      </c>
      <c r="B45" s="7"/>
      <c r="E45" s="49" t="s">
        <v>226</v>
      </c>
      <c r="F45" s="331">
        <f>SUM(G45:O45)</f>
        <v>338475</v>
      </c>
      <c r="G45" s="240">
        <v>1335</v>
      </c>
      <c r="H45" s="240">
        <v>25102</v>
      </c>
      <c r="I45" s="240">
        <v>24314</v>
      </c>
      <c r="J45" s="240">
        <v>8458</v>
      </c>
      <c r="K45" s="240">
        <v>9747</v>
      </c>
      <c r="L45" s="240">
        <v>20329</v>
      </c>
      <c r="M45" s="240">
        <v>84437</v>
      </c>
      <c r="N45" s="240">
        <v>91258</v>
      </c>
      <c r="O45" s="341">
        <v>73495</v>
      </c>
      <c r="P45" s="20">
        <v>26</v>
      </c>
    </row>
    <row r="46" spans="1:16" ht="12.2" customHeight="1" x14ac:dyDescent="0.15">
      <c r="A46" s="8">
        <v>27</v>
      </c>
      <c r="B46" s="7"/>
      <c r="E46" s="147" t="s">
        <v>224</v>
      </c>
      <c r="F46" s="335">
        <f t="shared" ref="F46:O46" si="8">SUM(F44:F45)</f>
        <v>695135</v>
      </c>
      <c r="G46" s="183">
        <f t="shared" si="8"/>
        <v>4779</v>
      </c>
      <c r="H46" s="183">
        <f t="shared" si="8"/>
        <v>57004</v>
      </c>
      <c r="I46" s="183">
        <f t="shared" si="8"/>
        <v>49870</v>
      </c>
      <c r="J46" s="183">
        <f t="shared" si="8"/>
        <v>18211</v>
      </c>
      <c r="K46" s="183">
        <f t="shared" si="8"/>
        <v>20435</v>
      </c>
      <c r="L46" s="183">
        <f t="shared" si="8"/>
        <v>20713</v>
      </c>
      <c r="M46" s="183">
        <f t="shared" si="8"/>
        <v>191711</v>
      </c>
      <c r="N46" s="183">
        <f t="shared" si="8"/>
        <v>186812</v>
      </c>
      <c r="O46" s="336">
        <f t="shared" si="8"/>
        <v>145600</v>
      </c>
      <c r="P46" s="20">
        <v>27</v>
      </c>
    </row>
    <row r="47" spans="1:16" ht="12.2" customHeight="1" x14ac:dyDescent="0.15">
      <c r="A47" s="8"/>
      <c r="B47" s="7"/>
      <c r="F47" s="331"/>
      <c r="G47" s="45"/>
      <c r="H47" s="45"/>
      <c r="I47" s="45"/>
      <c r="J47" s="45"/>
      <c r="K47" s="45"/>
      <c r="L47" s="45"/>
      <c r="M47" s="45"/>
      <c r="N47" s="45"/>
      <c r="O47" s="341"/>
      <c r="P47" s="20"/>
    </row>
    <row r="48" spans="1:16" ht="12.2" customHeight="1" x14ac:dyDescent="0.15">
      <c r="A48" s="8">
        <v>28</v>
      </c>
      <c r="B48" s="7">
        <v>60</v>
      </c>
      <c r="C48" s="8" t="s">
        <v>130</v>
      </c>
      <c r="D48" s="9">
        <v>62</v>
      </c>
      <c r="E48" s="49" t="s">
        <v>225</v>
      </c>
      <c r="F48" s="331">
        <f>SUM(G48:O48)</f>
        <v>174114</v>
      </c>
      <c r="G48" s="240">
        <v>1609</v>
      </c>
      <c r="H48" s="240">
        <v>16987</v>
      </c>
      <c r="I48" s="240">
        <v>14988</v>
      </c>
      <c r="J48" s="240">
        <v>4556</v>
      </c>
      <c r="K48" s="240">
        <v>5587</v>
      </c>
      <c r="L48" s="240">
        <v>166</v>
      </c>
      <c r="M48" s="240">
        <v>56692</v>
      </c>
      <c r="N48" s="240">
        <v>40133</v>
      </c>
      <c r="O48" s="341">
        <v>33396</v>
      </c>
      <c r="P48" s="20">
        <v>28</v>
      </c>
    </row>
    <row r="49" spans="1:16" ht="12.2" customHeight="1" x14ac:dyDescent="0.15">
      <c r="A49" s="8">
        <v>29</v>
      </c>
      <c r="B49" s="7"/>
      <c r="E49" s="49" t="s">
        <v>226</v>
      </c>
      <c r="F49" s="331">
        <f>SUM(G49:O49)</f>
        <v>155023</v>
      </c>
      <c r="G49" s="240">
        <v>561</v>
      </c>
      <c r="H49" s="240">
        <v>13257</v>
      </c>
      <c r="I49" s="240">
        <v>13576</v>
      </c>
      <c r="J49" s="240">
        <v>4182</v>
      </c>
      <c r="K49" s="240">
        <v>4803</v>
      </c>
      <c r="L49" s="240">
        <v>8107</v>
      </c>
      <c r="M49" s="240">
        <v>39491</v>
      </c>
      <c r="N49" s="240">
        <v>38802</v>
      </c>
      <c r="O49" s="341">
        <v>32244</v>
      </c>
      <c r="P49" s="20">
        <v>29</v>
      </c>
    </row>
    <row r="50" spans="1:16" ht="12.2" customHeight="1" x14ac:dyDescent="0.15">
      <c r="A50" s="8">
        <v>30</v>
      </c>
      <c r="B50" s="7"/>
      <c r="E50" s="147" t="s">
        <v>224</v>
      </c>
      <c r="F50" s="335">
        <f t="shared" ref="F50:O50" si="9">SUM(F48:F49)</f>
        <v>329137</v>
      </c>
      <c r="G50" s="183">
        <f t="shared" si="9"/>
        <v>2170</v>
      </c>
      <c r="H50" s="183">
        <f t="shared" si="9"/>
        <v>30244</v>
      </c>
      <c r="I50" s="183">
        <f t="shared" si="9"/>
        <v>28564</v>
      </c>
      <c r="J50" s="183">
        <f t="shared" si="9"/>
        <v>8738</v>
      </c>
      <c r="K50" s="183">
        <f t="shared" si="9"/>
        <v>10390</v>
      </c>
      <c r="L50" s="183">
        <f t="shared" si="9"/>
        <v>8273</v>
      </c>
      <c r="M50" s="183">
        <f t="shared" si="9"/>
        <v>96183</v>
      </c>
      <c r="N50" s="183">
        <f t="shared" si="9"/>
        <v>78935</v>
      </c>
      <c r="O50" s="336">
        <f t="shared" si="9"/>
        <v>65640</v>
      </c>
      <c r="P50" s="20">
        <v>30</v>
      </c>
    </row>
    <row r="51" spans="1:16" ht="12.2" customHeight="1" x14ac:dyDescent="0.15">
      <c r="A51" s="8"/>
      <c r="B51" s="7"/>
      <c r="F51" s="331"/>
      <c r="G51" s="45"/>
      <c r="H51" s="45"/>
      <c r="I51" s="45"/>
      <c r="J51" s="45"/>
      <c r="K51" s="45"/>
      <c r="L51" s="45"/>
      <c r="M51" s="45"/>
      <c r="N51" s="45"/>
      <c r="O51" s="341"/>
      <c r="P51" s="20"/>
    </row>
    <row r="52" spans="1:16" ht="12.2" customHeight="1" x14ac:dyDescent="0.15">
      <c r="A52" s="8">
        <v>31</v>
      </c>
      <c r="B52" s="7">
        <v>62</v>
      </c>
      <c r="C52" s="8" t="s">
        <v>130</v>
      </c>
      <c r="D52" s="9">
        <v>65</v>
      </c>
      <c r="E52" s="49" t="s">
        <v>225</v>
      </c>
      <c r="F52" s="331">
        <f>SUM(G52:O52)</f>
        <v>284208</v>
      </c>
      <c r="G52" s="240">
        <v>2539</v>
      </c>
      <c r="H52" s="240">
        <v>29904</v>
      </c>
      <c r="I52" s="240">
        <v>27120</v>
      </c>
      <c r="J52" s="240">
        <v>7551</v>
      </c>
      <c r="K52" s="240">
        <v>9613</v>
      </c>
      <c r="L52" s="240">
        <v>246</v>
      </c>
      <c r="M52" s="240">
        <v>95966</v>
      </c>
      <c r="N52" s="240">
        <v>58413</v>
      </c>
      <c r="O52" s="341">
        <v>52856</v>
      </c>
      <c r="P52" s="20">
        <v>31</v>
      </c>
    </row>
    <row r="53" spans="1:16" ht="12.2" customHeight="1" x14ac:dyDescent="0.15">
      <c r="A53" s="8">
        <v>32</v>
      </c>
      <c r="B53" s="7"/>
      <c r="E53" s="49" t="s">
        <v>226</v>
      </c>
      <c r="F53" s="331">
        <f>SUM(G53:O53)</f>
        <v>252041</v>
      </c>
      <c r="G53" s="240">
        <v>915</v>
      </c>
      <c r="H53" s="240">
        <v>24602</v>
      </c>
      <c r="I53" s="240">
        <v>24770</v>
      </c>
      <c r="J53" s="240">
        <v>7099</v>
      </c>
      <c r="K53" s="240">
        <v>8611</v>
      </c>
      <c r="L53" s="240">
        <v>12831</v>
      </c>
      <c r="M53" s="240">
        <v>64318</v>
      </c>
      <c r="N53" s="240">
        <v>57870</v>
      </c>
      <c r="O53" s="341">
        <v>51025</v>
      </c>
      <c r="P53" s="20">
        <v>32</v>
      </c>
    </row>
    <row r="54" spans="1:16" ht="12.2" customHeight="1" x14ac:dyDescent="0.15">
      <c r="A54" s="8">
        <v>33</v>
      </c>
      <c r="B54" s="7"/>
      <c r="E54" s="147" t="s">
        <v>224</v>
      </c>
      <c r="F54" s="335">
        <f t="shared" ref="F54:O54" si="10">SUM(F52:F53)</f>
        <v>536249</v>
      </c>
      <c r="G54" s="183">
        <f t="shared" si="10"/>
        <v>3454</v>
      </c>
      <c r="H54" s="183">
        <f t="shared" si="10"/>
        <v>54506</v>
      </c>
      <c r="I54" s="183">
        <f t="shared" si="10"/>
        <v>51890</v>
      </c>
      <c r="J54" s="183">
        <f t="shared" si="10"/>
        <v>14650</v>
      </c>
      <c r="K54" s="183">
        <f t="shared" si="10"/>
        <v>18224</v>
      </c>
      <c r="L54" s="183">
        <f t="shared" si="10"/>
        <v>13077</v>
      </c>
      <c r="M54" s="183">
        <f t="shared" si="10"/>
        <v>160284</v>
      </c>
      <c r="N54" s="183">
        <f t="shared" si="10"/>
        <v>116283</v>
      </c>
      <c r="O54" s="336">
        <f t="shared" si="10"/>
        <v>103881</v>
      </c>
      <c r="P54" s="20">
        <v>33</v>
      </c>
    </row>
    <row r="55" spans="1:16" ht="12.2" customHeight="1" x14ac:dyDescent="0.15">
      <c r="A55" s="8"/>
      <c r="B55" s="7"/>
      <c r="F55" s="331"/>
      <c r="G55" s="45"/>
      <c r="H55" s="45"/>
      <c r="I55" s="45"/>
      <c r="J55" s="45"/>
      <c r="K55" s="45"/>
      <c r="L55" s="45"/>
      <c r="M55" s="45"/>
      <c r="N55" s="45"/>
      <c r="O55" s="341"/>
      <c r="P55" s="20"/>
    </row>
    <row r="56" spans="1:16" ht="12.2" customHeight="1" x14ac:dyDescent="0.15">
      <c r="A56" s="8">
        <v>34</v>
      </c>
      <c r="B56" s="520" t="s">
        <v>270</v>
      </c>
      <c r="C56" s="521"/>
      <c r="D56" s="521"/>
      <c r="E56" s="49" t="s">
        <v>225</v>
      </c>
      <c r="F56" s="331">
        <f>SUM(G56:O56)</f>
        <v>2082433</v>
      </c>
      <c r="G56" s="240">
        <v>19539</v>
      </c>
      <c r="H56" s="240">
        <v>271553</v>
      </c>
      <c r="I56" s="240">
        <v>268307</v>
      </c>
      <c r="J56" s="240">
        <v>87908</v>
      </c>
      <c r="K56" s="240">
        <v>93769</v>
      </c>
      <c r="L56" s="240">
        <v>1519</v>
      </c>
      <c r="M56" s="240">
        <v>674210</v>
      </c>
      <c r="N56" s="240">
        <v>298050</v>
      </c>
      <c r="O56" s="341">
        <v>367578</v>
      </c>
      <c r="P56" s="20">
        <v>34</v>
      </c>
    </row>
    <row r="57" spans="1:16" ht="12.2" customHeight="1" x14ac:dyDescent="0.15">
      <c r="A57" s="8">
        <v>35</v>
      </c>
      <c r="B57" s="7"/>
      <c r="E57" s="49" t="s">
        <v>226</v>
      </c>
      <c r="F57" s="331">
        <f>SUM(G57:O57)</f>
        <v>2209122</v>
      </c>
      <c r="G57" s="240">
        <v>9995</v>
      </c>
      <c r="H57" s="240">
        <v>349400</v>
      </c>
      <c r="I57" s="240">
        <v>329183</v>
      </c>
      <c r="J57" s="240">
        <v>154012</v>
      </c>
      <c r="K57" s="240">
        <v>93107</v>
      </c>
      <c r="L57" s="240">
        <v>94759</v>
      </c>
      <c r="M57" s="240">
        <v>459294</v>
      </c>
      <c r="N57" s="240">
        <v>327392</v>
      </c>
      <c r="O57" s="341">
        <v>391980</v>
      </c>
      <c r="P57" s="20">
        <v>35</v>
      </c>
    </row>
    <row r="58" spans="1:16" ht="12.2" customHeight="1" x14ac:dyDescent="0.15">
      <c r="A58" s="8">
        <v>36</v>
      </c>
      <c r="B58" s="7"/>
      <c r="E58" s="147" t="s">
        <v>224</v>
      </c>
      <c r="F58" s="335">
        <f t="shared" ref="F58:O58" si="11">SUM(F56:F57)</f>
        <v>4291555</v>
      </c>
      <c r="G58" s="183">
        <f t="shared" si="11"/>
        <v>29534</v>
      </c>
      <c r="H58" s="183">
        <f t="shared" si="11"/>
        <v>620953</v>
      </c>
      <c r="I58" s="183">
        <f t="shared" si="11"/>
        <v>597490</v>
      </c>
      <c r="J58" s="183">
        <f t="shared" si="11"/>
        <v>241920</v>
      </c>
      <c r="K58" s="183">
        <f t="shared" si="11"/>
        <v>186876</v>
      </c>
      <c r="L58" s="183">
        <f t="shared" si="11"/>
        <v>96278</v>
      </c>
      <c r="M58" s="183">
        <f t="shared" si="11"/>
        <v>1133504</v>
      </c>
      <c r="N58" s="183">
        <f t="shared" si="11"/>
        <v>625442</v>
      </c>
      <c r="O58" s="336">
        <f t="shared" si="11"/>
        <v>759558</v>
      </c>
      <c r="P58" s="20">
        <v>36</v>
      </c>
    </row>
    <row r="59" spans="1:16" ht="12.2" customHeight="1" x14ac:dyDescent="0.15">
      <c r="A59" s="8"/>
      <c r="B59" s="7"/>
      <c r="F59" s="331"/>
      <c r="G59" s="45"/>
      <c r="H59" s="45"/>
      <c r="I59" s="45"/>
      <c r="J59" s="45"/>
      <c r="K59" s="45"/>
      <c r="L59" s="45"/>
      <c r="M59" s="45"/>
      <c r="N59" s="45"/>
      <c r="O59" s="341"/>
      <c r="P59" s="20"/>
    </row>
    <row r="60" spans="1:16" ht="12.2" customHeight="1" x14ac:dyDescent="0.15">
      <c r="A60" s="8">
        <v>37</v>
      </c>
      <c r="B60" s="7"/>
      <c r="C60" s="2" t="s">
        <v>66</v>
      </c>
      <c r="E60" s="49" t="s">
        <v>225</v>
      </c>
      <c r="F60" s="331">
        <f>SUM(G60:O60)</f>
        <v>3714721</v>
      </c>
      <c r="G60" s="240">
        <f t="shared" ref="G60:O60" si="12">SUM(G12,G16,G20,G24,G28,G32,G36,G40,G44,G48,G52,G56)</f>
        <v>33482</v>
      </c>
      <c r="H60" s="240">
        <f t="shared" si="12"/>
        <v>394942</v>
      </c>
      <c r="I60" s="240">
        <f t="shared" si="12"/>
        <v>359288</v>
      </c>
      <c r="J60" s="240">
        <f t="shared" si="12"/>
        <v>133471</v>
      </c>
      <c r="K60" s="240">
        <f t="shared" si="12"/>
        <v>147001</v>
      </c>
      <c r="L60" s="240">
        <f t="shared" si="12"/>
        <v>3438</v>
      </c>
      <c r="M60" s="240">
        <f t="shared" si="12"/>
        <v>1089143</v>
      </c>
      <c r="N60" s="240">
        <f t="shared" si="12"/>
        <v>842526</v>
      </c>
      <c r="O60" s="240">
        <f t="shared" si="12"/>
        <v>711430</v>
      </c>
      <c r="P60" s="12">
        <v>37</v>
      </c>
    </row>
    <row r="61" spans="1:16" ht="12.75" customHeight="1" x14ac:dyDescent="0.15">
      <c r="A61" s="8">
        <v>38</v>
      </c>
      <c r="B61" s="7"/>
      <c r="E61" s="49" t="s">
        <v>226</v>
      </c>
      <c r="F61" s="331">
        <f>SUM(G61:O61)</f>
        <v>3700994</v>
      </c>
      <c r="G61" s="240">
        <f t="shared" ref="G61:O61" si="13">SUM(G13,G17,G21,G25,G29,G33,G37,G41,G45,G49,G53,G57)</f>
        <v>15865</v>
      </c>
      <c r="H61" s="240">
        <f t="shared" si="13"/>
        <v>448720</v>
      </c>
      <c r="I61" s="240">
        <f t="shared" si="13"/>
        <v>416889</v>
      </c>
      <c r="J61" s="240">
        <f t="shared" si="13"/>
        <v>193329</v>
      </c>
      <c r="K61" s="240">
        <f t="shared" si="13"/>
        <v>141717</v>
      </c>
      <c r="L61" s="240">
        <f t="shared" si="13"/>
        <v>170859</v>
      </c>
      <c r="M61" s="240">
        <f t="shared" si="13"/>
        <v>802268</v>
      </c>
      <c r="N61" s="240">
        <f t="shared" si="13"/>
        <v>784277</v>
      </c>
      <c r="O61" s="240">
        <f t="shared" si="13"/>
        <v>727070</v>
      </c>
      <c r="P61" s="12">
        <v>38</v>
      </c>
    </row>
    <row r="62" spans="1:16" ht="12.75" customHeight="1" x14ac:dyDescent="0.15">
      <c r="A62" s="8">
        <v>39</v>
      </c>
      <c r="B62" s="7"/>
      <c r="E62" s="147" t="s">
        <v>219</v>
      </c>
      <c r="F62" s="335">
        <f>SUM(F14,F18,F22,F26,F30,F34,F38,F43,F43,F42,F46,F50,F54,F58)</f>
        <v>7415715</v>
      </c>
      <c r="G62" s="183">
        <f t="shared" ref="G62:O62" si="14">SUM(G14,G18,G22,G26,G30,G34,G38,G43,G43,G42,G46,G50,G54,G58)</f>
        <v>49347</v>
      </c>
      <c r="H62" s="183">
        <f t="shared" si="14"/>
        <v>843662</v>
      </c>
      <c r="I62" s="183">
        <f t="shared" si="14"/>
        <v>776177</v>
      </c>
      <c r="J62" s="183">
        <f t="shared" si="14"/>
        <v>326800</v>
      </c>
      <c r="K62" s="183">
        <f t="shared" si="14"/>
        <v>288718</v>
      </c>
      <c r="L62" s="183">
        <f t="shared" si="14"/>
        <v>174297</v>
      </c>
      <c r="M62" s="183">
        <f t="shared" si="14"/>
        <v>1891411</v>
      </c>
      <c r="N62" s="183">
        <f t="shared" si="14"/>
        <v>1626803</v>
      </c>
      <c r="O62" s="183">
        <f t="shared" si="14"/>
        <v>1438500</v>
      </c>
      <c r="P62" s="12">
        <v>39</v>
      </c>
    </row>
    <row r="63" spans="1:16" x14ac:dyDescent="0.15">
      <c r="A63" s="8"/>
      <c r="P63" s="8"/>
    </row>
    <row r="64" spans="1:16" x14ac:dyDescent="0.15">
      <c r="B64" s="2" t="s">
        <v>633</v>
      </c>
    </row>
  </sheetData>
  <mergeCells count="21">
    <mergeCell ref="A1:P1"/>
    <mergeCell ref="A3:I3"/>
    <mergeCell ref="A2:I2"/>
    <mergeCell ref="M5:M9"/>
    <mergeCell ref="O5:O9"/>
    <mergeCell ref="A5:A9"/>
    <mergeCell ref="J2:P2"/>
    <mergeCell ref="J3:P3"/>
    <mergeCell ref="F5:F9"/>
    <mergeCell ref="P5:P9"/>
    <mergeCell ref="J5:J9"/>
    <mergeCell ref="B56:D56"/>
    <mergeCell ref="J11:O11"/>
    <mergeCell ref="H5:H9"/>
    <mergeCell ref="I5:I9"/>
    <mergeCell ref="K5:K9"/>
    <mergeCell ref="G5:G9"/>
    <mergeCell ref="B12:C12"/>
    <mergeCell ref="N5:N9"/>
    <mergeCell ref="B5:E9"/>
    <mergeCell ref="L5:L9"/>
  </mergeCells>
  <phoneticPr fontId="7" type="noConversion"/>
  <hyperlinks>
    <hyperlink ref="A1:E1" location="Inhaltsverzeichnis!A1" display="Inhaltsverzeichnis!A1"/>
    <hyperlink ref="A1:P1" location="Inhaltsverzeichnis!A1" display="Inhaltsverzeichnis!A1"/>
  </hyperlinks>
  <pageMargins left="0.51181102362204722" right="0.78740157480314965" top="0.62992125984251968" bottom="0.51181102362204722" header="0.47244094488188981" footer="0.15748031496062992"/>
  <pageSetup paperSize="9"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1"/>
  <dimension ref="A1:AC64"/>
  <sheetViews>
    <sheetView showGridLines="0" zoomScaleNormal="100" workbookViewId="0">
      <selection sqref="A1:P1"/>
    </sheetView>
  </sheetViews>
  <sheetFormatPr baseColWidth="10" defaultColWidth="11.42578125" defaultRowHeight="9" x14ac:dyDescent="0.15"/>
  <cols>
    <col min="1" max="1" width="2.7109375" style="2" customWidth="1"/>
    <col min="2" max="2" width="3.140625" style="2" customWidth="1"/>
    <col min="3" max="3" width="3.5703125" style="2" customWidth="1"/>
    <col min="4" max="4" width="3.7109375" style="2" customWidth="1"/>
    <col min="5" max="5" width="13.5703125" style="2" customWidth="1"/>
    <col min="6" max="8" width="12.28515625" style="2" customWidth="1"/>
    <col min="9" max="9" width="16.42578125" style="2" customWidth="1"/>
    <col min="10" max="10" width="11.85546875" style="2" customWidth="1"/>
    <col min="11" max="11" width="17.85546875" style="2" customWidth="1"/>
    <col min="12" max="12" width="11.85546875" style="2" customWidth="1"/>
    <col min="13" max="13" width="14" style="2" customWidth="1"/>
    <col min="14" max="14" width="16.42578125" style="2" customWidth="1"/>
    <col min="15" max="15" width="11.85546875" style="2" customWidth="1"/>
    <col min="16" max="16" width="2.7109375" style="2" customWidth="1"/>
    <col min="17" max="16384" width="11.42578125" style="2"/>
  </cols>
  <sheetData>
    <row r="1" spans="1:29" s="9" customFormat="1" ht="14.25" customHeight="1" x14ac:dyDescent="0.2">
      <c r="A1" s="495" t="s">
        <v>67</v>
      </c>
      <c r="B1" s="495"/>
      <c r="C1" s="495"/>
      <c r="D1" s="495"/>
      <c r="E1" s="495"/>
      <c r="F1" s="495"/>
      <c r="G1" s="495"/>
      <c r="H1" s="495"/>
      <c r="I1" s="495"/>
      <c r="J1" s="495"/>
      <c r="K1" s="495"/>
      <c r="L1" s="495"/>
      <c r="M1" s="495"/>
      <c r="N1" s="495"/>
      <c r="O1" s="495"/>
      <c r="P1" s="495"/>
    </row>
    <row r="2" spans="1:29" s="9" customFormat="1" ht="14.25" customHeight="1" x14ac:dyDescent="0.15">
      <c r="A2" s="533" t="s">
        <v>631</v>
      </c>
      <c r="B2" s="533"/>
      <c r="C2" s="533"/>
      <c r="D2" s="533"/>
      <c r="E2" s="533"/>
      <c r="F2" s="533"/>
      <c r="G2" s="533"/>
      <c r="H2" s="533"/>
      <c r="I2" s="533"/>
      <c r="J2" s="533" t="s">
        <v>631</v>
      </c>
      <c r="K2" s="533"/>
      <c r="L2" s="533"/>
      <c r="M2" s="533"/>
      <c r="N2" s="533"/>
      <c r="O2" s="533"/>
      <c r="P2" s="533"/>
    </row>
    <row r="3" spans="1:29" s="19" customFormat="1" ht="12.75" customHeight="1" x14ac:dyDescent="0.2">
      <c r="A3" s="513" t="s">
        <v>575</v>
      </c>
      <c r="B3" s="513"/>
      <c r="C3" s="513"/>
      <c r="D3" s="513"/>
      <c r="E3" s="513"/>
      <c r="F3" s="513"/>
      <c r="G3" s="513"/>
      <c r="H3" s="513"/>
      <c r="I3" s="513"/>
      <c r="J3" s="513" t="s">
        <v>575</v>
      </c>
      <c r="K3" s="513"/>
      <c r="L3" s="513"/>
      <c r="M3" s="513"/>
      <c r="N3" s="513"/>
      <c r="O3" s="513"/>
      <c r="P3" s="513"/>
      <c r="Q3" s="75"/>
      <c r="R3" s="75"/>
      <c r="S3" s="75"/>
      <c r="T3" s="75"/>
      <c r="U3" s="75"/>
      <c r="V3" s="75"/>
      <c r="W3" s="75"/>
      <c r="X3" s="75"/>
      <c r="Y3" s="75"/>
      <c r="Z3" s="75"/>
      <c r="AA3" s="75"/>
      <c r="AB3" s="75"/>
      <c r="AC3" s="75"/>
    </row>
    <row r="4" spans="1:29" ht="10.5" customHeight="1" x14ac:dyDescent="0.15"/>
    <row r="5" spans="1:29" ht="12.75" customHeight="1" x14ac:dyDescent="0.15">
      <c r="A5" s="518" t="s">
        <v>84</v>
      </c>
      <c r="B5" s="510" t="s">
        <v>614</v>
      </c>
      <c r="C5" s="518"/>
      <c r="D5" s="518"/>
      <c r="E5" s="497"/>
      <c r="F5" s="487" t="s">
        <v>66</v>
      </c>
      <c r="G5" s="511" t="s">
        <v>290</v>
      </c>
      <c r="H5" s="510" t="s">
        <v>291</v>
      </c>
      <c r="I5" s="510" t="s">
        <v>126</v>
      </c>
      <c r="J5" s="497" t="s">
        <v>127</v>
      </c>
      <c r="K5" s="511" t="s">
        <v>177</v>
      </c>
      <c r="L5" s="524" t="s">
        <v>502</v>
      </c>
      <c r="M5" s="511" t="s">
        <v>128</v>
      </c>
      <c r="N5" s="511" t="s">
        <v>129</v>
      </c>
      <c r="O5" s="511" t="s">
        <v>271</v>
      </c>
      <c r="P5" s="510" t="s">
        <v>84</v>
      </c>
    </row>
    <row r="6" spans="1:29" x14ac:dyDescent="0.15">
      <c r="A6" s="501"/>
      <c r="B6" s="527"/>
      <c r="C6" s="528"/>
      <c r="D6" s="528"/>
      <c r="E6" s="529"/>
      <c r="F6" s="496"/>
      <c r="G6" s="496"/>
      <c r="H6" s="500"/>
      <c r="I6" s="500"/>
      <c r="J6" s="498"/>
      <c r="K6" s="496"/>
      <c r="L6" s="525"/>
      <c r="M6" s="496"/>
      <c r="N6" s="496"/>
      <c r="O6" s="496"/>
      <c r="P6" s="500"/>
    </row>
    <row r="7" spans="1:29" x14ac:dyDescent="0.15">
      <c r="A7" s="501"/>
      <c r="B7" s="527"/>
      <c r="C7" s="528"/>
      <c r="D7" s="528"/>
      <c r="E7" s="529"/>
      <c r="F7" s="496"/>
      <c r="G7" s="496"/>
      <c r="H7" s="500"/>
      <c r="I7" s="500"/>
      <c r="J7" s="498"/>
      <c r="K7" s="496"/>
      <c r="L7" s="525"/>
      <c r="M7" s="496"/>
      <c r="N7" s="496"/>
      <c r="O7" s="496"/>
      <c r="P7" s="500"/>
    </row>
    <row r="8" spans="1:29" x14ac:dyDescent="0.15">
      <c r="A8" s="501"/>
      <c r="B8" s="527"/>
      <c r="C8" s="528"/>
      <c r="D8" s="528"/>
      <c r="E8" s="529"/>
      <c r="F8" s="496"/>
      <c r="G8" s="496"/>
      <c r="H8" s="500"/>
      <c r="I8" s="500"/>
      <c r="J8" s="498"/>
      <c r="K8" s="496"/>
      <c r="L8" s="525"/>
      <c r="M8" s="496"/>
      <c r="N8" s="496"/>
      <c r="O8" s="496"/>
      <c r="P8" s="500"/>
    </row>
    <row r="9" spans="1:29" x14ac:dyDescent="0.15">
      <c r="A9" s="502"/>
      <c r="B9" s="530"/>
      <c r="C9" s="531"/>
      <c r="D9" s="531"/>
      <c r="E9" s="532"/>
      <c r="F9" s="488"/>
      <c r="G9" s="488"/>
      <c r="H9" s="490"/>
      <c r="I9" s="490"/>
      <c r="J9" s="494"/>
      <c r="K9" s="488"/>
      <c r="L9" s="526"/>
      <c r="M9" s="488"/>
      <c r="N9" s="488"/>
      <c r="O9" s="488"/>
      <c r="P9" s="490"/>
    </row>
    <row r="10" spans="1:29" s="5" customFormat="1" ht="6" customHeight="1" x14ac:dyDescent="0.15">
      <c r="B10" s="35"/>
      <c r="F10" s="35"/>
      <c r="P10" s="35"/>
    </row>
    <row r="11" spans="1:29" s="19" customFormat="1" ht="12" x14ac:dyDescent="0.2">
      <c r="B11" s="263"/>
      <c r="C11" s="263"/>
      <c r="D11" s="263"/>
      <c r="E11" s="263"/>
      <c r="F11" s="263" t="s">
        <v>405</v>
      </c>
      <c r="G11" s="263"/>
      <c r="H11" s="263"/>
      <c r="I11" s="263"/>
      <c r="J11" s="519" t="s">
        <v>405</v>
      </c>
      <c r="K11" s="519"/>
      <c r="L11" s="519"/>
      <c r="M11" s="519"/>
      <c r="N11" s="519"/>
      <c r="O11" s="519"/>
      <c r="P11" s="51"/>
      <c r="Q11" s="151"/>
    </row>
    <row r="12" spans="1:29" ht="12.2" customHeight="1" x14ac:dyDescent="0.15">
      <c r="A12" s="8">
        <v>1</v>
      </c>
      <c r="B12" s="522" t="s">
        <v>200</v>
      </c>
      <c r="C12" s="523"/>
      <c r="D12" s="9">
        <v>4</v>
      </c>
      <c r="E12" s="49" t="s">
        <v>225</v>
      </c>
      <c r="F12" s="331">
        <f>SUM(G12:O12)</f>
        <v>957</v>
      </c>
      <c r="G12" s="45">
        <v>6</v>
      </c>
      <c r="H12" s="45">
        <v>24</v>
      </c>
      <c r="I12" s="45">
        <v>7</v>
      </c>
      <c r="J12" s="240">
        <v>39</v>
      </c>
      <c r="K12" s="45">
        <v>54</v>
      </c>
      <c r="L12" s="240">
        <v>10</v>
      </c>
      <c r="M12" s="240">
        <v>162</v>
      </c>
      <c r="N12" s="240">
        <v>348</v>
      </c>
      <c r="O12" s="240">
        <v>307</v>
      </c>
      <c r="P12" s="12">
        <v>1</v>
      </c>
    </row>
    <row r="13" spans="1:29" ht="12.2" customHeight="1" x14ac:dyDescent="0.15">
      <c r="A13" s="8">
        <v>2</v>
      </c>
      <c r="B13" s="7"/>
      <c r="E13" s="49" t="s">
        <v>226</v>
      </c>
      <c r="F13" s="331">
        <f>SUM(G13:O13)</f>
        <v>780</v>
      </c>
      <c r="G13" s="45">
        <v>5</v>
      </c>
      <c r="H13" s="45">
        <v>28</v>
      </c>
      <c r="I13" s="251">
        <v>7</v>
      </c>
      <c r="J13" s="240">
        <v>29</v>
      </c>
      <c r="K13" s="45">
        <v>54</v>
      </c>
      <c r="L13" s="251">
        <v>7</v>
      </c>
      <c r="M13" s="240">
        <v>132</v>
      </c>
      <c r="N13" s="240">
        <v>270</v>
      </c>
      <c r="O13" s="240">
        <v>248</v>
      </c>
      <c r="P13" s="12">
        <v>2</v>
      </c>
    </row>
    <row r="14" spans="1:29" ht="12.2" customHeight="1" x14ac:dyDescent="0.15">
      <c r="A14" s="8">
        <v>3</v>
      </c>
      <c r="B14" s="7"/>
      <c r="E14" s="147" t="s">
        <v>224</v>
      </c>
      <c r="F14" s="335">
        <f t="shared" ref="F14:O14" si="0">SUM(F12:F13)</f>
        <v>1737</v>
      </c>
      <c r="G14" s="188">
        <f t="shared" si="0"/>
        <v>11</v>
      </c>
      <c r="H14" s="188">
        <f t="shared" si="0"/>
        <v>52</v>
      </c>
      <c r="I14" s="188">
        <f t="shared" si="0"/>
        <v>14</v>
      </c>
      <c r="J14" s="183">
        <f t="shared" si="0"/>
        <v>68</v>
      </c>
      <c r="K14" s="188">
        <f t="shared" si="0"/>
        <v>108</v>
      </c>
      <c r="L14" s="183">
        <f t="shared" si="0"/>
        <v>17</v>
      </c>
      <c r="M14" s="183">
        <f t="shared" si="0"/>
        <v>294</v>
      </c>
      <c r="N14" s="183">
        <f t="shared" si="0"/>
        <v>618</v>
      </c>
      <c r="O14" s="183">
        <f t="shared" si="0"/>
        <v>555</v>
      </c>
      <c r="P14" s="12">
        <v>3</v>
      </c>
    </row>
    <row r="15" spans="1:29" ht="12.2" customHeight="1" x14ac:dyDescent="0.15">
      <c r="A15" s="8"/>
      <c r="B15" s="7"/>
      <c r="F15" s="331"/>
      <c r="G15" s="45"/>
      <c r="H15" s="45"/>
      <c r="I15" s="45"/>
      <c r="J15" s="45"/>
      <c r="K15" s="45"/>
      <c r="L15" s="45"/>
      <c r="M15" s="45"/>
      <c r="N15" s="45"/>
      <c r="O15" s="45"/>
      <c r="P15" s="12"/>
    </row>
    <row r="16" spans="1:29" ht="12.2" customHeight="1" x14ac:dyDescent="0.15">
      <c r="A16" s="8">
        <v>4</v>
      </c>
      <c r="B16" s="7">
        <v>4</v>
      </c>
      <c r="C16" s="8" t="s">
        <v>130</v>
      </c>
      <c r="D16" s="9">
        <v>6</v>
      </c>
      <c r="E16" s="49" t="s">
        <v>225</v>
      </c>
      <c r="F16" s="331">
        <f>SUM(G16:O16)</f>
        <v>1297</v>
      </c>
      <c r="G16" s="45">
        <v>6</v>
      </c>
      <c r="H16" s="45">
        <v>29</v>
      </c>
      <c r="I16" s="45">
        <v>9</v>
      </c>
      <c r="J16" s="240">
        <v>35</v>
      </c>
      <c r="K16" s="45">
        <v>73</v>
      </c>
      <c r="L16" s="251">
        <v>1</v>
      </c>
      <c r="M16" s="240">
        <v>122</v>
      </c>
      <c r="N16" s="240">
        <v>694</v>
      </c>
      <c r="O16" s="240">
        <v>328</v>
      </c>
      <c r="P16" s="12">
        <v>4</v>
      </c>
    </row>
    <row r="17" spans="1:16" ht="12.2" customHeight="1" x14ac:dyDescent="0.15">
      <c r="A17" s="8">
        <v>5</v>
      </c>
      <c r="B17" s="7"/>
      <c r="E17" s="49" t="s">
        <v>226</v>
      </c>
      <c r="F17" s="331">
        <f>SUM(G17:O17)</f>
        <v>761</v>
      </c>
      <c r="G17" s="45">
        <v>6</v>
      </c>
      <c r="H17" s="45">
        <v>16</v>
      </c>
      <c r="I17" s="251">
        <v>10</v>
      </c>
      <c r="J17" s="240">
        <v>22</v>
      </c>
      <c r="K17" s="45">
        <v>43</v>
      </c>
      <c r="L17" s="251">
        <v>1</v>
      </c>
      <c r="M17" s="240">
        <v>84</v>
      </c>
      <c r="N17" s="240">
        <v>351</v>
      </c>
      <c r="O17" s="240">
        <v>228</v>
      </c>
      <c r="P17" s="12">
        <v>5</v>
      </c>
    </row>
    <row r="18" spans="1:16" ht="12.2" customHeight="1" x14ac:dyDescent="0.15">
      <c r="A18" s="8">
        <v>6</v>
      </c>
      <c r="B18" s="7"/>
      <c r="E18" s="147" t="s">
        <v>224</v>
      </c>
      <c r="F18" s="335">
        <f t="shared" ref="F18:O18" si="1">SUM(F16:F17)</f>
        <v>2058</v>
      </c>
      <c r="G18" s="188">
        <f t="shared" si="1"/>
        <v>12</v>
      </c>
      <c r="H18" s="188">
        <f t="shared" si="1"/>
        <v>45</v>
      </c>
      <c r="I18" s="188">
        <f t="shared" si="1"/>
        <v>19</v>
      </c>
      <c r="J18" s="183">
        <f t="shared" si="1"/>
        <v>57</v>
      </c>
      <c r="K18" s="188">
        <f t="shared" si="1"/>
        <v>116</v>
      </c>
      <c r="L18" s="183">
        <f t="shared" si="1"/>
        <v>2</v>
      </c>
      <c r="M18" s="183">
        <f t="shared" si="1"/>
        <v>206</v>
      </c>
      <c r="N18" s="183">
        <f t="shared" si="1"/>
        <v>1045</v>
      </c>
      <c r="O18" s="183">
        <f t="shared" si="1"/>
        <v>556</v>
      </c>
      <c r="P18" s="12">
        <v>6</v>
      </c>
    </row>
    <row r="19" spans="1:16" ht="12.2" customHeight="1" x14ac:dyDescent="0.15">
      <c r="A19" s="8"/>
      <c r="B19" s="7"/>
      <c r="F19" s="331"/>
      <c r="G19" s="45"/>
      <c r="H19" s="45"/>
      <c r="I19" s="45"/>
      <c r="J19" s="45"/>
      <c r="K19" s="45"/>
      <c r="L19" s="45"/>
      <c r="M19" s="45"/>
      <c r="N19" s="45"/>
      <c r="O19" s="45"/>
      <c r="P19" s="12"/>
    </row>
    <row r="20" spans="1:16" ht="12.2" customHeight="1" x14ac:dyDescent="0.15">
      <c r="A20" s="8">
        <v>7</v>
      </c>
      <c r="B20" s="7">
        <v>6</v>
      </c>
      <c r="C20" s="8" t="s">
        <v>130</v>
      </c>
      <c r="D20" s="9">
        <v>15</v>
      </c>
      <c r="E20" s="49" t="s">
        <v>225</v>
      </c>
      <c r="F20" s="331">
        <f>SUM(G20:O20)</f>
        <v>6869</v>
      </c>
      <c r="G20" s="45">
        <v>32</v>
      </c>
      <c r="H20" s="240">
        <v>187</v>
      </c>
      <c r="I20" s="45">
        <v>37</v>
      </c>
      <c r="J20" s="240">
        <v>259</v>
      </c>
      <c r="K20" s="240">
        <v>442</v>
      </c>
      <c r="L20" s="240">
        <v>4</v>
      </c>
      <c r="M20" s="240">
        <v>626</v>
      </c>
      <c r="N20" s="240">
        <v>3691</v>
      </c>
      <c r="O20" s="240">
        <v>1591</v>
      </c>
      <c r="P20" s="12">
        <v>7</v>
      </c>
    </row>
    <row r="21" spans="1:16" ht="12.2" customHeight="1" x14ac:dyDescent="0.15">
      <c r="A21" s="8">
        <v>8</v>
      </c>
      <c r="B21" s="7"/>
      <c r="E21" s="49" t="s">
        <v>226</v>
      </c>
      <c r="F21" s="331">
        <f>SUM(G21:O21)</f>
        <v>3812</v>
      </c>
      <c r="G21" s="45">
        <v>13</v>
      </c>
      <c r="H21" s="240">
        <v>151</v>
      </c>
      <c r="I21" s="45">
        <v>46</v>
      </c>
      <c r="J21" s="240">
        <v>172</v>
      </c>
      <c r="K21" s="240">
        <v>305</v>
      </c>
      <c r="L21" s="240">
        <v>1</v>
      </c>
      <c r="M21" s="240">
        <v>379</v>
      </c>
      <c r="N21" s="240">
        <v>1822</v>
      </c>
      <c r="O21" s="240">
        <v>923</v>
      </c>
      <c r="P21" s="12">
        <v>8</v>
      </c>
    </row>
    <row r="22" spans="1:16" ht="12.2" customHeight="1" x14ac:dyDescent="0.15">
      <c r="A22" s="8">
        <v>9</v>
      </c>
      <c r="B22" s="7"/>
      <c r="E22" s="147" t="s">
        <v>224</v>
      </c>
      <c r="F22" s="335">
        <f t="shared" ref="F22:O22" si="2">SUM(F20:F21)</f>
        <v>10681</v>
      </c>
      <c r="G22" s="188">
        <f t="shared" si="2"/>
        <v>45</v>
      </c>
      <c r="H22" s="183">
        <f t="shared" si="2"/>
        <v>338</v>
      </c>
      <c r="I22" s="188">
        <f t="shared" si="2"/>
        <v>83</v>
      </c>
      <c r="J22" s="183">
        <f t="shared" si="2"/>
        <v>431</v>
      </c>
      <c r="K22" s="183">
        <f t="shared" si="2"/>
        <v>747</v>
      </c>
      <c r="L22" s="183">
        <f t="shared" si="2"/>
        <v>5</v>
      </c>
      <c r="M22" s="183">
        <f t="shared" si="2"/>
        <v>1005</v>
      </c>
      <c r="N22" s="183">
        <f t="shared" si="2"/>
        <v>5513</v>
      </c>
      <c r="O22" s="183">
        <f t="shared" si="2"/>
        <v>2514</v>
      </c>
      <c r="P22" s="12">
        <v>9</v>
      </c>
    </row>
    <row r="23" spans="1:16" ht="12.2" customHeight="1" x14ac:dyDescent="0.15">
      <c r="A23" s="8"/>
      <c r="B23" s="7"/>
      <c r="F23" s="331"/>
      <c r="G23" s="45"/>
      <c r="H23" s="45"/>
      <c r="I23" s="45"/>
      <c r="J23" s="45"/>
      <c r="K23" s="45"/>
      <c r="L23" s="45"/>
      <c r="M23" s="45"/>
      <c r="N23" s="45"/>
      <c r="O23" s="45"/>
      <c r="P23" s="12"/>
    </row>
    <row r="24" spans="1:16" ht="12.2" customHeight="1" x14ac:dyDescent="0.15">
      <c r="A24" s="8">
        <v>10</v>
      </c>
      <c r="B24" s="7">
        <v>15</v>
      </c>
      <c r="C24" s="8" t="s">
        <v>130</v>
      </c>
      <c r="D24" s="9">
        <v>18</v>
      </c>
      <c r="E24" s="49" t="s">
        <v>225</v>
      </c>
      <c r="F24" s="331">
        <f>SUM(G24:O24)</f>
        <v>2092</v>
      </c>
      <c r="G24" s="240">
        <v>13</v>
      </c>
      <c r="H24" s="240">
        <v>67</v>
      </c>
      <c r="I24" s="240">
        <v>14</v>
      </c>
      <c r="J24" s="240">
        <v>108</v>
      </c>
      <c r="K24" s="240">
        <v>120</v>
      </c>
      <c r="L24" s="251">
        <v>0</v>
      </c>
      <c r="M24" s="240">
        <v>188</v>
      </c>
      <c r="N24" s="240">
        <v>1074</v>
      </c>
      <c r="O24" s="240">
        <v>508</v>
      </c>
      <c r="P24" s="12">
        <v>10</v>
      </c>
    </row>
    <row r="25" spans="1:16" ht="12.2" customHeight="1" x14ac:dyDescent="0.15">
      <c r="A25" s="8">
        <v>11</v>
      </c>
      <c r="B25" s="7"/>
      <c r="E25" s="49" t="s">
        <v>226</v>
      </c>
      <c r="F25" s="331">
        <f>SUM(G25:O25)</f>
        <v>1300</v>
      </c>
      <c r="G25" s="240">
        <v>9</v>
      </c>
      <c r="H25" s="240">
        <v>42</v>
      </c>
      <c r="I25" s="240">
        <v>21</v>
      </c>
      <c r="J25" s="240">
        <v>67</v>
      </c>
      <c r="K25" s="240">
        <v>113</v>
      </c>
      <c r="L25" s="251">
        <v>0</v>
      </c>
      <c r="M25" s="240">
        <v>151</v>
      </c>
      <c r="N25" s="240">
        <v>589</v>
      </c>
      <c r="O25" s="240">
        <v>308</v>
      </c>
      <c r="P25" s="12">
        <v>11</v>
      </c>
    </row>
    <row r="26" spans="1:16" ht="12.2" customHeight="1" x14ac:dyDescent="0.15">
      <c r="A26" s="8">
        <v>12</v>
      </c>
      <c r="B26" s="7"/>
      <c r="E26" s="147" t="s">
        <v>224</v>
      </c>
      <c r="F26" s="335">
        <f t="shared" ref="F26:O26" si="3">SUM(F24:F25)</f>
        <v>3392</v>
      </c>
      <c r="G26" s="183">
        <f t="shared" si="3"/>
        <v>22</v>
      </c>
      <c r="H26" s="183">
        <f t="shared" si="3"/>
        <v>109</v>
      </c>
      <c r="I26" s="183">
        <f t="shared" si="3"/>
        <v>35</v>
      </c>
      <c r="J26" s="183">
        <f t="shared" si="3"/>
        <v>175</v>
      </c>
      <c r="K26" s="183">
        <f t="shared" si="3"/>
        <v>233</v>
      </c>
      <c r="L26" s="188">
        <v>0</v>
      </c>
      <c r="M26" s="183">
        <f t="shared" si="3"/>
        <v>339</v>
      </c>
      <c r="N26" s="183">
        <f t="shared" si="3"/>
        <v>1663</v>
      </c>
      <c r="O26" s="183">
        <f t="shared" si="3"/>
        <v>816</v>
      </c>
      <c r="P26" s="12">
        <v>12</v>
      </c>
    </row>
    <row r="27" spans="1:16" ht="12.2" customHeight="1" x14ac:dyDescent="0.15">
      <c r="A27" s="8"/>
      <c r="B27" s="7"/>
      <c r="F27" s="331"/>
      <c r="G27" s="240"/>
      <c r="H27" s="45"/>
      <c r="I27" s="45"/>
      <c r="J27" s="45"/>
      <c r="K27" s="45"/>
      <c r="L27" s="45"/>
      <c r="M27" s="45"/>
      <c r="N27" s="45"/>
      <c r="O27" s="45"/>
      <c r="P27" s="12"/>
    </row>
    <row r="28" spans="1:16" ht="12.2" customHeight="1" x14ac:dyDescent="0.15">
      <c r="A28" s="8">
        <v>13</v>
      </c>
      <c r="B28" s="7">
        <v>18</v>
      </c>
      <c r="C28" s="8" t="s">
        <v>130</v>
      </c>
      <c r="D28" s="9">
        <v>25</v>
      </c>
      <c r="E28" s="49" t="s">
        <v>225</v>
      </c>
      <c r="F28" s="331">
        <f>SUM(G28:O28)</f>
        <v>7058</v>
      </c>
      <c r="G28" s="240">
        <v>86</v>
      </c>
      <c r="H28" s="240">
        <v>372</v>
      </c>
      <c r="I28" s="240">
        <v>72</v>
      </c>
      <c r="J28" s="240">
        <v>443</v>
      </c>
      <c r="K28" s="240">
        <v>502</v>
      </c>
      <c r="L28" s="45">
        <v>9</v>
      </c>
      <c r="M28" s="240">
        <v>641</v>
      </c>
      <c r="N28" s="240">
        <v>3352</v>
      </c>
      <c r="O28" s="240">
        <v>1581</v>
      </c>
      <c r="P28" s="12">
        <v>13</v>
      </c>
    </row>
    <row r="29" spans="1:16" ht="12.2" customHeight="1" x14ac:dyDescent="0.15">
      <c r="A29" s="8">
        <v>14</v>
      </c>
      <c r="B29" s="7"/>
      <c r="E29" s="49" t="s">
        <v>226</v>
      </c>
      <c r="F29" s="331">
        <f>SUM(G29:O29)</f>
        <v>4680</v>
      </c>
      <c r="G29" s="240">
        <v>26</v>
      </c>
      <c r="H29" s="240">
        <v>191</v>
      </c>
      <c r="I29" s="240">
        <v>58</v>
      </c>
      <c r="J29" s="240">
        <v>292</v>
      </c>
      <c r="K29" s="240">
        <v>376</v>
      </c>
      <c r="L29" s="45">
        <v>15</v>
      </c>
      <c r="M29" s="240">
        <v>467</v>
      </c>
      <c r="N29" s="240">
        <v>2111</v>
      </c>
      <c r="O29" s="240">
        <v>1144</v>
      </c>
      <c r="P29" s="12">
        <v>14</v>
      </c>
    </row>
    <row r="30" spans="1:16" ht="12.2" customHeight="1" x14ac:dyDescent="0.15">
      <c r="A30" s="8">
        <v>15</v>
      </c>
      <c r="B30" s="7"/>
      <c r="E30" s="147" t="s">
        <v>224</v>
      </c>
      <c r="F30" s="335">
        <f t="shared" ref="F30:O30" si="4">SUM(F28:F29)</f>
        <v>11738</v>
      </c>
      <c r="G30" s="183">
        <f t="shared" si="4"/>
        <v>112</v>
      </c>
      <c r="H30" s="183">
        <f t="shared" si="4"/>
        <v>563</v>
      </c>
      <c r="I30" s="183">
        <f t="shared" si="4"/>
        <v>130</v>
      </c>
      <c r="J30" s="183">
        <f t="shared" si="4"/>
        <v>735</v>
      </c>
      <c r="K30" s="183">
        <f t="shared" si="4"/>
        <v>878</v>
      </c>
      <c r="L30" s="188">
        <f t="shared" si="4"/>
        <v>24</v>
      </c>
      <c r="M30" s="183">
        <f t="shared" si="4"/>
        <v>1108</v>
      </c>
      <c r="N30" s="183">
        <f t="shared" si="4"/>
        <v>5463</v>
      </c>
      <c r="O30" s="183">
        <f t="shared" si="4"/>
        <v>2725</v>
      </c>
      <c r="P30" s="12">
        <v>15</v>
      </c>
    </row>
    <row r="31" spans="1:16" ht="12.2" customHeight="1" x14ac:dyDescent="0.15">
      <c r="A31" s="8"/>
      <c r="B31" s="7"/>
      <c r="F31" s="331"/>
      <c r="G31" s="240"/>
      <c r="H31" s="45"/>
      <c r="I31" s="45"/>
      <c r="J31" s="45"/>
      <c r="K31" s="45"/>
      <c r="L31" s="45"/>
      <c r="M31" s="45"/>
      <c r="N31" s="45"/>
      <c r="O31" s="45"/>
      <c r="P31" s="12"/>
    </row>
    <row r="32" spans="1:16" ht="12.2" customHeight="1" x14ac:dyDescent="0.15">
      <c r="A32" s="8">
        <v>16</v>
      </c>
      <c r="B32" s="7">
        <v>25</v>
      </c>
      <c r="C32" s="8" t="s">
        <v>130</v>
      </c>
      <c r="D32" s="9">
        <v>35</v>
      </c>
      <c r="E32" s="49" t="s">
        <v>225</v>
      </c>
      <c r="F32" s="331">
        <f>SUM(G32:O32)</f>
        <v>13622</v>
      </c>
      <c r="G32" s="240">
        <v>311</v>
      </c>
      <c r="H32" s="240">
        <v>943</v>
      </c>
      <c r="I32" s="240">
        <v>205</v>
      </c>
      <c r="J32" s="240">
        <v>875</v>
      </c>
      <c r="K32" s="240">
        <v>1023</v>
      </c>
      <c r="L32" s="240">
        <v>16</v>
      </c>
      <c r="M32" s="240">
        <v>1575</v>
      </c>
      <c r="N32" s="240">
        <v>5810</v>
      </c>
      <c r="O32" s="240">
        <v>2864</v>
      </c>
      <c r="P32" s="12">
        <v>16</v>
      </c>
    </row>
    <row r="33" spans="1:16" ht="12.2" customHeight="1" x14ac:dyDescent="0.15">
      <c r="A33" s="8">
        <v>17</v>
      </c>
      <c r="B33" s="7"/>
      <c r="D33" s="9"/>
      <c r="E33" s="49" t="s">
        <v>226</v>
      </c>
      <c r="F33" s="331">
        <f>SUM(G33:O33)</f>
        <v>9281</v>
      </c>
      <c r="G33" s="240">
        <v>51</v>
      </c>
      <c r="H33" s="240">
        <v>473</v>
      </c>
      <c r="I33" s="240">
        <v>147</v>
      </c>
      <c r="J33" s="240">
        <v>590</v>
      </c>
      <c r="K33" s="240">
        <v>817</v>
      </c>
      <c r="L33" s="240">
        <v>130</v>
      </c>
      <c r="M33" s="240">
        <v>1236</v>
      </c>
      <c r="N33" s="240">
        <v>3669</v>
      </c>
      <c r="O33" s="240">
        <v>2168</v>
      </c>
      <c r="P33" s="12">
        <v>17</v>
      </c>
    </row>
    <row r="34" spans="1:16" ht="12.2" customHeight="1" x14ac:dyDescent="0.15">
      <c r="A34" s="8">
        <v>18</v>
      </c>
      <c r="B34" s="7"/>
      <c r="E34" s="147" t="s">
        <v>224</v>
      </c>
      <c r="F34" s="335">
        <f t="shared" ref="F34:O34" si="5">SUM(F32:F33)</f>
        <v>22903</v>
      </c>
      <c r="G34" s="183">
        <f t="shared" si="5"/>
        <v>362</v>
      </c>
      <c r="H34" s="183">
        <f t="shared" si="5"/>
        <v>1416</v>
      </c>
      <c r="I34" s="183">
        <f t="shared" si="5"/>
        <v>352</v>
      </c>
      <c r="J34" s="183">
        <f t="shared" si="5"/>
        <v>1465</v>
      </c>
      <c r="K34" s="183">
        <f t="shared" si="5"/>
        <v>1840</v>
      </c>
      <c r="L34" s="183">
        <f t="shared" si="5"/>
        <v>146</v>
      </c>
      <c r="M34" s="183">
        <f t="shared" si="5"/>
        <v>2811</v>
      </c>
      <c r="N34" s="183">
        <f t="shared" si="5"/>
        <v>9479</v>
      </c>
      <c r="O34" s="183">
        <f t="shared" si="5"/>
        <v>5032</v>
      </c>
      <c r="P34" s="12">
        <v>18</v>
      </c>
    </row>
    <row r="35" spans="1:16" ht="12.2" customHeight="1" x14ac:dyDescent="0.15">
      <c r="A35" s="8"/>
      <c r="B35" s="7"/>
      <c r="F35" s="331"/>
      <c r="G35" s="45"/>
      <c r="H35" s="45"/>
      <c r="I35" s="45"/>
      <c r="J35" s="45"/>
      <c r="K35" s="45"/>
      <c r="L35" s="45"/>
      <c r="M35" s="45"/>
      <c r="N35" s="45"/>
      <c r="O35" s="45"/>
      <c r="P35" s="12"/>
    </row>
    <row r="36" spans="1:16" ht="12.2" customHeight="1" x14ac:dyDescent="0.15">
      <c r="A36" s="8">
        <v>19</v>
      </c>
      <c r="B36" s="7">
        <v>35</v>
      </c>
      <c r="C36" s="8" t="s">
        <v>130</v>
      </c>
      <c r="D36" s="9">
        <v>45</v>
      </c>
      <c r="E36" s="49" t="s">
        <v>225</v>
      </c>
      <c r="F36" s="331">
        <f>SUM(G36:O36)</f>
        <v>19670</v>
      </c>
      <c r="G36" s="240">
        <v>334</v>
      </c>
      <c r="H36" s="240">
        <v>1620</v>
      </c>
      <c r="I36" s="240">
        <v>590</v>
      </c>
      <c r="J36" s="240">
        <v>1043</v>
      </c>
      <c r="K36" s="240">
        <v>1112</v>
      </c>
      <c r="L36" s="240">
        <v>30</v>
      </c>
      <c r="M36" s="240">
        <v>3234</v>
      </c>
      <c r="N36" s="240">
        <v>7796</v>
      </c>
      <c r="O36" s="240">
        <v>3911</v>
      </c>
      <c r="P36" s="12">
        <v>19</v>
      </c>
    </row>
    <row r="37" spans="1:16" ht="12.2" customHeight="1" x14ac:dyDescent="0.15">
      <c r="A37" s="8">
        <v>20</v>
      </c>
      <c r="B37" s="7"/>
      <c r="D37" s="9"/>
      <c r="E37" s="49" t="s">
        <v>226</v>
      </c>
      <c r="F37" s="331">
        <f>SUM(G37:O37)</f>
        <v>15366</v>
      </c>
      <c r="G37" s="240">
        <v>129</v>
      </c>
      <c r="H37" s="240">
        <v>928</v>
      </c>
      <c r="I37" s="240">
        <v>403</v>
      </c>
      <c r="J37" s="240">
        <v>683</v>
      </c>
      <c r="K37" s="240">
        <v>925</v>
      </c>
      <c r="L37" s="240">
        <v>809</v>
      </c>
      <c r="M37" s="240">
        <v>3177</v>
      </c>
      <c r="N37" s="240">
        <v>5070</v>
      </c>
      <c r="O37" s="240">
        <v>3242</v>
      </c>
      <c r="P37" s="12">
        <v>20</v>
      </c>
    </row>
    <row r="38" spans="1:16" ht="12.2" customHeight="1" x14ac:dyDescent="0.15">
      <c r="A38" s="8">
        <v>21</v>
      </c>
      <c r="B38" s="7"/>
      <c r="D38" s="9"/>
      <c r="E38" s="147" t="s">
        <v>224</v>
      </c>
      <c r="F38" s="335">
        <f t="shared" ref="F38:O38" si="6">SUM(F36:F37)</f>
        <v>35036</v>
      </c>
      <c r="G38" s="183">
        <f t="shared" si="6"/>
        <v>463</v>
      </c>
      <c r="H38" s="183">
        <f t="shared" si="6"/>
        <v>2548</v>
      </c>
      <c r="I38" s="183">
        <f t="shared" si="6"/>
        <v>993</v>
      </c>
      <c r="J38" s="183">
        <f t="shared" si="6"/>
        <v>1726</v>
      </c>
      <c r="K38" s="183">
        <f t="shared" si="6"/>
        <v>2037</v>
      </c>
      <c r="L38" s="183">
        <f t="shared" si="6"/>
        <v>839</v>
      </c>
      <c r="M38" s="183">
        <f t="shared" si="6"/>
        <v>6411</v>
      </c>
      <c r="N38" s="183">
        <f t="shared" si="6"/>
        <v>12866</v>
      </c>
      <c r="O38" s="183">
        <f t="shared" si="6"/>
        <v>7153</v>
      </c>
      <c r="P38" s="12">
        <v>21</v>
      </c>
    </row>
    <row r="39" spans="1:16" ht="12.2" customHeight="1" x14ac:dyDescent="0.15">
      <c r="A39" s="8"/>
      <c r="B39" s="7"/>
      <c r="F39" s="331"/>
      <c r="G39" s="45"/>
      <c r="H39" s="45"/>
      <c r="I39" s="45"/>
      <c r="J39" s="45"/>
      <c r="K39" s="45"/>
      <c r="L39" s="45"/>
      <c r="M39" s="45"/>
      <c r="N39" s="45"/>
      <c r="O39" s="45"/>
      <c r="P39" s="12"/>
    </row>
    <row r="40" spans="1:16" ht="12.2" customHeight="1" x14ac:dyDescent="0.15">
      <c r="A40" s="8">
        <v>22</v>
      </c>
      <c r="B40" s="7">
        <v>45</v>
      </c>
      <c r="C40" s="8" t="s">
        <v>130</v>
      </c>
      <c r="D40" s="9">
        <v>55</v>
      </c>
      <c r="E40" s="49" t="s">
        <v>225</v>
      </c>
      <c r="F40" s="331">
        <f>SUM(G40:O40)</f>
        <v>37896</v>
      </c>
      <c r="G40" s="240">
        <v>470</v>
      </c>
      <c r="H40" s="240">
        <v>3013</v>
      </c>
      <c r="I40" s="240">
        <v>2256</v>
      </c>
      <c r="J40" s="240">
        <v>1502</v>
      </c>
      <c r="K40" s="240">
        <v>2057</v>
      </c>
      <c r="L40" s="240">
        <v>37</v>
      </c>
      <c r="M40" s="240">
        <v>8848</v>
      </c>
      <c r="N40" s="240">
        <v>12501</v>
      </c>
      <c r="O40" s="240">
        <v>7212</v>
      </c>
      <c r="P40" s="12">
        <v>22</v>
      </c>
    </row>
    <row r="41" spans="1:16" ht="12.2" customHeight="1" x14ac:dyDescent="0.15">
      <c r="A41" s="8">
        <v>23</v>
      </c>
      <c r="B41" s="7"/>
      <c r="E41" s="49" t="s">
        <v>226</v>
      </c>
      <c r="F41" s="331">
        <f>SUM(G41:O41)</f>
        <v>31763</v>
      </c>
      <c r="G41" s="240">
        <v>151</v>
      </c>
      <c r="H41" s="240">
        <v>1971</v>
      </c>
      <c r="I41" s="240">
        <v>1556</v>
      </c>
      <c r="J41" s="240">
        <v>1119</v>
      </c>
      <c r="K41" s="240">
        <v>1627</v>
      </c>
      <c r="L41" s="240">
        <v>1939</v>
      </c>
      <c r="M41" s="240">
        <v>7059</v>
      </c>
      <c r="N41" s="240">
        <v>10364</v>
      </c>
      <c r="O41" s="240">
        <v>5977</v>
      </c>
      <c r="P41" s="12">
        <v>23</v>
      </c>
    </row>
    <row r="42" spans="1:16" ht="12.2" customHeight="1" x14ac:dyDescent="0.15">
      <c r="A42" s="8">
        <v>24</v>
      </c>
      <c r="B42" s="7"/>
      <c r="E42" s="147" t="s">
        <v>224</v>
      </c>
      <c r="F42" s="335">
        <f t="shared" ref="F42:O42" si="7">SUM(F40:F41)</f>
        <v>69659</v>
      </c>
      <c r="G42" s="183">
        <f t="shared" si="7"/>
        <v>621</v>
      </c>
      <c r="H42" s="183">
        <f t="shared" si="7"/>
        <v>4984</v>
      </c>
      <c r="I42" s="183">
        <f t="shared" si="7"/>
        <v>3812</v>
      </c>
      <c r="J42" s="183">
        <f t="shared" si="7"/>
        <v>2621</v>
      </c>
      <c r="K42" s="183">
        <f t="shared" si="7"/>
        <v>3684</v>
      </c>
      <c r="L42" s="183">
        <f t="shared" si="7"/>
        <v>1976</v>
      </c>
      <c r="M42" s="183">
        <f t="shared" si="7"/>
        <v>15907</v>
      </c>
      <c r="N42" s="183">
        <f t="shared" si="7"/>
        <v>22865</v>
      </c>
      <c r="O42" s="183">
        <f t="shared" si="7"/>
        <v>13189</v>
      </c>
      <c r="P42" s="12">
        <v>24</v>
      </c>
    </row>
    <row r="43" spans="1:16" ht="12.2" customHeight="1" x14ac:dyDescent="0.15">
      <c r="A43" s="8"/>
      <c r="B43" s="7"/>
      <c r="F43" s="331"/>
      <c r="G43" s="45"/>
      <c r="H43" s="45"/>
      <c r="I43" s="45"/>
      <c r="J43" s="45"/>
      <c r="K43" s="45"/>
      <c r="L43" s="45"/>
      <c r="M43" s="45"/>
      <c r="N43" s="45"/>
      <c r="O43" s="45"/>
      <c r="P43" s="12"/>
    </row>
    <row r="44" spans="1:16" ht="12.2" customHeight="1" x14ac:dyDescent="0.15">
      <c r="A44" s="8">
        <v>25</v>
      </c>
      <c r="B44" s="7">
        <v>55</v>
      </c>
      <c r="C44" s="8" t="s">
        <v>130</v>
      </c>
      <c r="D44" s="9">
        <v>60</v>
      </c>
      <c r="E44" s="49" t="s">
        <v>225</v>
      </c>
      <c r="F44" s="331">
        <f>SUM(G44:O44)</f>
        <v>27194</v>
      </c>
      <c r="G44" s="240">
        <v>234</v>
      </c>
      <c r="H44" s="240">
        <v>2063</v>
      </c>
      <c r="I44" s="240">
        <v>2287</v>
      </c>
      <c r="J44" s="240">
        <v>1031</v>
      </c>
      <c r="K44" s="240">
        <v>1765</v>
      </c>
      <c r="L44" s="240">
        <v>19</v>
      </c>
      <c r="M44" s="240">
        <v>7662</v>
      </c>
      <c r="N44" s="240">
        <v>7355</v>
      </c>
      <c r="O44" s="341">
        <v>4778</v>
      </c>
      <c r="P44" s="20">
        <v>25</v>
      </c>
    </row>
    <row r="45" spans="1:16" ht="12.2" customHeight="1" x14ac:dyDescent="0.15">
      <c r="A45" s="8">
        <v>26</v>
      </c>
      <c r="B45" s="7"/>
      <c r="E45" s="49" t="s">
        <v>226</v>
      </c>
      <c r="F45" s="331">
        <f>SUM(G45:O45)</f>
        <v>20943</v>
      </c>
      <c r="G45" s="240">
        <v>59</v>
      </c>
      <c r="H45" s="240">
        <v>1363</v>
      </c>
      <c r="I45" s="240">
        <v>1614</v>
      </c>
      <c r="J45" s="240">
        <v>672</v>
      </c>
      <c r="K45" s="240">
        <v>1160</v>
      </c>
      <c r="L45" s="240">
        <v>901</v>
      </c>
      <c r="M45" s="240">
        <v>4663</v>
      </c>
      <c r="N45" s="240">
        <v>6777</v>
      </c>
      <c r="O45" s="341">
        <v>3734</v>
      </c>
      <c r="P45" s="20">
        <v>26</v>
      </c>
    </row>
    <row r="46" spans="1:16" ht="12.2" customHeight="1" x14ac:dyDescent="0.15">
      <c r="A46" s="8">
        <v>27</v>
      </c>
      <c r="B46" s="7"/>
      <c r="E46" s="147" t="s">
        <v>224</v>
      </c>
      <c r="F46" s="335">
        <f t="shared" ref="F46:O46" si="8">SUM(F44:F45)</f>
        <v>48137</v>
      </c>
      <c r="G46" s="183">
        <f t="shared" si="8"/>
        <v>293</v>
      </c>
      <c r="H46" s="183">
        <f t="shared" si="8"/>
        <v>3426</v>
      </c>
      <c r="I46" s="183">
        <f t="shared" si="8"/>
        <v>3901</v>
      </c>
      <c r="J46" s="183">
        <f t="shared" si="8"/>
        <v>1703</v>
      </c>
      <c r="K46" s="183">
        <f t="shared" si="8"/>
        <v>2925</v>
      </c>
      <c r="L46" s="183">
        <f t="shared" si="8"/>
        <v>920</v>
      </c>
      <c r="M46" s="183">
        <f t="shared" si="8"/>
        <v>12325</v>
      </c>
      <c r="N46" s="183">
        <f t="shared" si="8"/>
        <v>14132</v>
      </c>
      <c r="O46" s="336">
        <f t="shared" si="8"/>
        <v>8512</v>
      </c>
      <c r="P46" s="20">
        <v>27</v>
      </c>
    </row>
    <row r="47" spans="1:16" ht="12.2" customHeight="1" x14ac:dyDescent="0.15">
      <c r="A47" s="8"/>
      <c r="B47" s="7"/>
      <c r="F47" s="331"/>
      <c r="G47" s="45"/>
      <c r="H47" s="45"/>
      <c r="I47" s="45"/>
      <c r="J47" s="45"/>
      <c r="K47" s="45"/>
      <c r="L47" s="45"/>
      <c r="M47" s="45"/>
      <c r="N47" s="45"/>
      <c r="O47" s="341"/>
      <c r="P47" s="20"/>
    </row>
    <row r="48" spans="1:16" ht="12.2" customHeight="1" x14ac:dyDescent="0.15">
      <c r="A48" s="8">
        <v>28</v>
      </c>
      <c r="B48" s="7">
        <v>60</v>
      </c>
      <c r="C48" s="8" t="s">
        <v>130</v>
      </c>
      <c r="D48" s="9">
        <v>62</v>
      </c>
      <c r="E48" s="49" t="s">
        <v>225</v>
      </c>
      <c r="F48" s="331">
        <f>SUM(G48:O48)</f>
        <v>10939</v>
      </c>
      <c r="G48" s="240">
        <v>90</v>
      </c>
      <c r="H48" s="240">
        <v>808</v>
      </c>
      <c r="I48" s="240">
        <v>1081</v>
      </c>
      <c r="J48" s="240">
        <v>380</v>
      </c>
      <c r="K48" s="240">
        <v>722</v>
      </c>
      <c r="L48" s="240">
        <v>9</v>
      </c>
      <c r="M48" s="240">
        <v>3395</v>
      </c>
      <c r="N48" s="240">
        <v>2581</v>
      </c>
      <c r="O48" s="341">
        <v>1873</v>
      </c>
      <c r="P48" s="20">
        <v>28</v>
      </c>
    </row>
    <row r="49" spans="1:16" ht="12.2" customHeight="1" x14ac:dyDescent="0.15">
      <c r="A49" s="8">
        <v>29</v>
      </c>
      <c r="B49" s="7"/>
      <c r="E49" s="49" t="s">
        <v>226</v>
      </c>
      <c r="F49" s="331">
        <f>SUM(G49:O49)</f>
        <v>8969</v>
      </c>
      <c r="G49" s="240">
        <v>27</v>
      </c>
      <c r="H49" s="240">
        <v>649</v>
      </c>
      <c r="I49" s="240">
        <v>878</v>
      </c>
      <c r="J49" s="240">
        <v>313</v>
      </c>
      <c r="K49" s="240">
        <v>539</v>
      </c>
      <c r="L49" s="240">
        <v>333</v>
      </c>
      <c r="M49" s="240">
        <v>1994</v>
      </c>
      <c r="N49" s="240">
        <v>2649</v>
      </c>
      <c r="O49" s="341">
        <v>1587</v>
      </c>
      <c r="P49" s="20">
        <v>29</v>
      </c>
    </row>
    <row r="50" spans="1:16" ht="12.2" customHeight="1" x14ac:dyDescent="0.15">
      <c r="A50" s="8">
        <v>30</v>
      </c>
      <c r="B50" s="7"/>
      <c r="E50" s="147" t="s">
        <v>224</v>
      </c>
      <c r="F50" s="335">
        <f t="shared" ref="F50:O50" si="9">SUM(F48:F49)</f>
        <v>19908</v>
      </c>
      <c r="G50" s="183">
        <f t="shared" si="9"/>
        <v>117</v>
      </c>
      <c r="H50" s="183">
        <f t="shared" si="9"/>
        <v>1457</v>
      </c>
      <c r="I50" s="183">
        <f t="shared" si="9"/>
        <v>1959</v>
      </c>
      <c r="J50" s="183">
        <f t="shared" si="9"/>
        <v>693</v>
      </c>
      <c r="K50" s="183">
        <f t="shared" si="9"/>
        <v>1261</v>
      </c>
      <c r="L50" s="183">
        <f t="shared" si="9"/>
        <v>342</v>
      </c>
      <c r="M50" s="183">
        <f t="shared" si="9"/>
        <v>5389</v>
      </c>
      <c r="N50" s="183">
        <f t="shared" si="9"/>
        <v>5230</v>
      </c>
      <c r="O50" s="336">
        <f t="shared" si="9"/>
        <v>3460</v>
      </c>
      <c r="P50" s="20">
        <v>30</v>
      </c>
    </row>
    <row r="51" spans="1:16" ht="12.2" customHeight="1" x14ac:dyDescent="0.15">
      <c r="A51" s="8"/>
      <c r="B51" s="7"/>
      <c r="F51" s="331"/>
      <c r="G51" s="45"/>
      <c r="H51" s="45"/>
      <c r="I51" s="45"/>
      <c r="J51" s="45"/>
      <c r="K51" s="45"/>
      <c r="L51" s="45"/>
      <c r="M51" s="45"/>
      <c r="N51" s="45"/>
      <c r="O51" s="341"/>
      <c r="P51" s="20"/>
    </row>
    <row r="52" spans="1:16" ht="12.2" customHeight="1" x14ac:dyDescent="0.15">
      <c r="A52" s="8">
        <v>31</v>
      </c>
      <c r="B52" s="7">
        <v>62</v>
      </c>
      <c r="C52" s="8" t="s">
        <v>130</v>
      </c>
      <c r="D52" s="9">
        <v>65</v>
      </c>
      <c r="E52" s="49" t="s">
        <v>225</v>
      </c>
      <c r="F52" s="331">
        <f>SUM(G52:O52)</f>
        <v>19416</v>
      </c>
      <c r="G52" s="240">
        <v>134</v>
      </c>
      <c r="H52" s="240">
        <v>1494</v>
      </c>
      <c r="I52" s="240">
        <v>2164</v>
      </c>
      <c r="J52" s="240">
        <v>594</v>
      </c>
      <c r="K52" s="240">
        <v>1477</v>
      </c>
      <c r="L52" s="240">
        <v>7</v>
      </c>
      <c r="M52" s="240">
        <v>6043</v>
      </c>
      <c r="N52" s="240">
        <v>4241</v>
      </c>
      <c r="O52" s="341">
        <v>3262</v>
      </c>
      <c r="P52" s="20">
        <v>31</v>
      </c>
    </row>
    <row r="53" spans="1:16" ht="12.2" customHeight="1" x14ac:dyDescent="0.15">
      <c r="A53" s="8">
        <v>32</v>
      </c>
      <c r="B53" s="7"/>
      <c r="E53" s="49" t="s">
        <v>226</v>
      </c>
      <c r="F53" s="331">
        <f>SUM(G53:O53)</f>
        <v>16463</v>
      </c>
      <c r="G53" s="240">
        <v>36</v>
      </c>
      <c r="H53" s="240">
        <v>1345</v>
      </c>
      <c r="I53" s="240">
        <v>1958</v>
      </c>
      <c r="J53" s="240">
        <v>600</v>
      </c>
      <c r="K53" s="240">
        <v>1038</v>
      </c>
      <c r="L53" s="240">
        <v>529</v>
      </c>
      <c r="M53" s="240">
        <v>3482</v>
      </c>
      <c r="N53" s="240">
        <v>4696</v>
      </c>
      <c r="O53" s="341">
        <v>2779</v>
      </c>
      <c r="P53" s="20">
        <v>32</v>
      </c>
    </row>
    <row r="54" spans="1:16" ht="12.2" customHeight="1" x14ac:dyDescent="0.15">
      <c r="A54" s="8">
        <v>33</v>
      </c>
      <c r="B54" s="7"/>
      <c r="E54" s="147" t="s">
        <v>224</v>
      </c>
      <c r="F54" s="335">
        <f t="shared" ref="F54:O54" si="10">SUM(F52:F53)</f>
        <v>35879</v>
      </c>
      <c r="G54" s="183">
        <f t="shared" si="10"/>
        <v>170</v>
      </c>
      <c r="H54" s="183">
        <f t="shared" si="10"/>
        <v>2839</v>
      </c>
      <c r="I54" s="183">
        <f t="shared" si="10"/>
        <v>4122</v>
      </c>
      <c r="J54" s="183">
        <f t="shared" si="10"/>
        <v>1194</v>
      </c>
      <c r="K54" s="183">
        <f t="shared" si="10"/>
        <v>2515</v>
      </c>
      <c r="L54" s="183">
        <f t="shared" si="10"/>
        <v>536</v>
      </c>
      <c r="M54" s="183">
        <f t="shared" si="10"/>
        <v>9525</v>
      </c>
      <c r="N54" s="183">
        <f t="shared" si="10"/>
        <v>8937</v>
      </c>
      <c r="O54" s="336">
        <f t="shared" si="10"/>
        <v>6041</v>
      </c>
      <c r="P54" s="20">
        <v>33</v>
      </c>
    </row>
    <row r="55" spans="1:16" ht="12.2" customHeight="1" x14ac:dyDescent="0.15">
      <c r="A55" s="8"/>
      <c r="B55" s="7"/>
      <c r="F55" s="331"/>
      <c r="G55" s="45"/>
      <c r="H55" s="45"/>
      <c r="I55" s="45"/>
      <c r="J55" s="45"/>
      <c r="K55" s="45"/>
      <c r="L55" s="45"/>
      <c r="M55" s="45"/>
      <c r="N55" s="45"/>
      <c r="O55" s="341"/>
      <c r="P55" s="20"/>
    </row>
    <row r="56" spans="1:16" ht="12.2" customHeight="1" x14ac:dyDescent="0.15">
      <c r="A56" s="8">
        <v>34</v>
      </c>
      <c r="B56" s="520" t="s">
        <v>270</v>
      </c>
      <c r="C56" s="521"/>
      <c r="D56" s="521"/>
      <c r="E56" s="49" t="s">
        <v>225</v>
      </c>
      <c r="F56" s="331">
        <f>SUM(G56:O56)</f>
        <v>122018</v>
      </c>
      <c r="G56" s="240">
        <v>835</v>
      </c>
      <c r="H56" s="240">
        <v>11008</v>
      </c>
      <c r="I56" s="240">
        <v>17191</v>
      </c>
      <c r="J56" s="240">
        <v>5502</v>
      </c>
      <c r="K56" s="240">
        <v>10410</v>
      </c>
      <c r="L56" s="240">
        <v>57</v>
      </c>
      <c r="M56" s="240">
        <v>36206</v>
      </c>
      <c r="N56" s="240">
        <v>19896</v>
      </c>
      <c r="O56" s="341">
        <v>20913</v>
      </c>
      <c r="P56" s="20">
        <v>34</v>
      </c>
    </row>
    <row r="57" spans="1:16" ht="12.2" customHeight="1" x14ac:dyDescent="0.15">
      <c r="A57" s="8">
        <v>35</v>
      </c>
      <c r="B57" s="7"/>
      <c r="E57" s="49" t="s">
        <v>226</v>
      </c>
      <c r="F57" s="331">
        <f>SUM(G57:O57)</f>
        <v>104099</v>
      </c>
      <c r="G57" s="240">
        <v>368</v>
      </c>
      <c r="H57" s="240">
        <v>12567</v>
      </c>
      <c r="I57" s="240">
        <v>15810</v>
      </c>
      <c r="J57" s="240">
        <v>5866</v>
      </c>
      <c r="K57" s="240">
        <v>6155</v>
      </c>
      <c r="L57" s="240">
        <v>2807</v>
      </c>
      <c r="M57" s="240">
        <v>20341</v>
      </c>
      <c r="N57" s="240">
        <v>22466</v>
      </c>
      <c r="O57" s="341">
        <v>17719</v>
      </c>
      <c r="P57" s="20">
        <v>35</v>
      </c>
    </row>
    <row r="58" spans="1:16" ht="12.2" customHeight="1" x14ac:dyDescent="0.15">
      <c r="A58" s="8">
        <v>36</v>
      </c>
      <c r="B58" s="7"/>
      <c r="E58" s="147" t="s">
        <v>224</v>
      </c>
      <c r="F58" s="335">
        <f t="shared" ref="F58:O58" si="11">SUM(F56:F57)</f>
        <v>226117</v>
      </c>
      <c r="G58" s="183">
        <f t="shared" si="11"/>
        <v>1203</v>
      </c>
      <c r="H58" s="183">
        <f t="shared" si="11"/>
        <v>23575</v>
      </c>
      <c r="I58" s="183">
        <f t="shared" si="11"/>
        <v>33001</v>
      </c>
      <c r="J58" s="183">
        <f t="shared" si="11"/>
        <v>11368</v>
      </c>
      <c r="K58" s="183">
        <f t="shared" si="11"/>
        <v>16565</v>
      </c>
      <c r="L58" s="183">
        <f t="shared" si="11"/>
        <v>2864</v>
      </c>
      <c r="M58" s="183">
        <f t="shared" si="11"/>
        <v>56547</v>
      </c>
      <c r="N58" s="183">
        <f t="shared" si="11"/>
        <v>42362</v>
      </c>
      <c r="O58" s="336">
        <f t="shared" si="11"/>
        <v>38632</v>
      </c>
      <c r="P58" s="20">
        <v>36</v>
      </c>
    </row>
    <row r="59" spans="1:16" ht="12.2" customHeight="1" x14ac:dyDescent="0.15">
      <c r="A59" s="8"/>
      <c r="B59" s="7"/>
      <c r="F59" s="331"/>
      <c r="G59" s="45"/>
      <c r="H59" s="45"/>
      <c r="I59" s="45"/>
      <c r="J59" s="45"/>
      <c r="K59" s="45"/>
      <c r="L59" s="45"/>
      <c r="M59" s="45"/>
      <c r="N59" s="45"/>
      <c r="O59" s="341"/>
      <c r="P59" s="20"/>
    </row>
    <row r="60" spans="1:16" ht="12.2" customHeight="1" x14ac:dyDescent="0.15">
      <c r="A60" s="8">
        <v>37</v>
      </c>
      <c r="B60" s="7"/>
      <c r="C60" s="2" t="s">
        <v>66</v>
      </c>
      <c r="E60" s="49" t="s">
        <v>225</v>
      </c>
      <c r="F60" s="331">
        <f>SUM(G60:O60)</f>
        <v>269028</v>
      </c>
      <c r="G60" s="240">
        <f t="shared" ref="G60:O60" si="12">SUM(G12,G16,G20,G24,G28,G32,G36,G40,G44,G48,G52,G56)</f>
        <v>2551</v>
      </c>
      <c r="H60" s="240">
        <f t="shared" si="12"/>
        <v>21628</v>
      </c>
      <c r="I60" s="240">
        <f t="shared" si="12"/>
        <v>25913</v>
      </c>
      <c r="J60" s="240">
        <f t="shared" si="12"/>
        <v>11811</v>
      </c>
      <c r="K60" s="240">
        <f t="shared" si="12"/>
        <v>19757</v>
      </c>
      <c r="L60" s="240">
        <f t="shared" si="12"/>
        <v>199</v>
      </c>
      <c r="M60" s="240">
        <f t="shared" si="12"/>
        <v>68702</v>
      </c>
      <c r="N60" s="240">
        <f t="shared" si="12"/>
        <v>69339</v>
      </c>
      <c r="O60" s="240">
        <f t="shared" si="12"/>
        <v>49128</v>
      </c>
      <c r="P60" s="12">
        <v>37</v>
      </c>
    </row>
    <row r="61" spans="1:16" ht="12.75" customHeight="1" x14ac:dyDescent="0.15">
      <c r="A61" s="8">
        <v>38</v>
      </c>
      <c r="B61" s="7"/>
      <c r="E61" s="49" t="s">
        <v>226</v>
      </c>
      <c r="F61" s="331">
        <f>SUM(G61:O61)</f>
        <v>218217</v>
      </c>
      <c r="G61" s="240">
        <f t="shared" ref="G61:O61" si="13">SUM(G13,G17,G21,G25,G29,G33,G37,G41,G45,G49,G53,G57)</f>
        <v>880</v>
      </c>
      <c r="H61" s="240">
        <f t="shared" si="13"/>
        <v>19724</v>
      </c>
      <c r="I61" s="240">
        <f t="shared" si="13"/>
        <v>22508</v>
      </c>
      <c r="J61" s="240">
        <f t="shared" si="13"/>
        <v>10425</v>
      </c>
      <c r="K61" s="240">
        <f t="shared" si="13"/>
        <v>13152</v>
      </c>
      <c r="L61" s="240">
        <f t="shared" si="13"/>
        <v>7472</v>
      </c>
      <c r="M61" s="240">
        <f t="shared" si="13"/>
        <v>43165</v>
      </c>
      <c r="N61" s="240">
        <f t="shared" si="13"/>
        <v>60834</v>
      </c>
      <c r="O61" s="240">
        <f t="shared" si="13"/>
        <v>40057</v>
      </c>
      <c r="P61" s="12">
        <v>38</v>
      </c>
    </row>
    <row r="62" spans="1:16" ht="12.75" customHeight="1" x14ac:dyDescent="0.15">
      <c r="A62" s="8">
        <v>39</v>
      </c>
      <c r="B62" s="7"/>
      <c r="E62" s="147" t="s">
        <v>219</v>
      </c>
      <c r="F62" s="335">
        <f t="shared" ref="F62:O62" si="14">SUM(F14,F18,F22,F26,F30,F34,F38,F43,F43,F42,F46,F50,F54,F58)</f>
        <v>487245</v>
      </c>
      <c r="G62" s="183">
        <f t="shared" si="14"/>
        <v>3431</v>
      </c>
      <c r="H62" s="183">
        <f t="shared" si="14"/>
        <v>41352</v>
      </c>
      <c r="I62" s="183">
        <f t="shared" si="14"/>
        <v>48421</v>
      </c>
      <c r="J62" s="183">
        <f t="shared" si="14"/>
        <v>22236</v>
      </c>
      <c r="K62" s="183">
        <f t="shared" si="14"/>
        <v>32909</v>
      </c>
      <c r="L62" s="183">
        <f t="shared" si="14"/>
        <v>7671</v>
      </c>
      <c r="M62" s="183">
        <f t="shared" si="14"/>
        <v>111867</v>
      </c>
      <c r="N62" s="183">
        <f t="shared" si="14"/>
        <v>130173</v>
      </c>
      <c r="O62" s="183">
        <f t="shared" si="14"/>
        <v>89185</v>
      </c>
      <c r="P62" s="12">
        <v>39</v>
      </c>
    </row>
    <row r="63" spans="1:16" x14ac:dyDescent="0.15">
      <c r="A63" s="8"/>
      <c r="P63" s="8"/>
    </row>
    <row r="64" spans="1:16" x14ac:dyDescent="0.15">
      <c r="B64" s="2" t="s">
        <v>633</v>
      </c>
    </row>
  </sheetData>
  <mergeCells count="21">
    <mergeCell ref="B56:D56"/>
    <mergeCell ref="G5:G9"/>
    <mergeCell ref="B5:E9"/>
    <mergeCell ref="I5:I9"/>
    <mergeCell ref="K5:K9"/>
    <mergeCell ref="B12:C12"/>
    <mergeCell ref="J11:O11"/>
    <mergeCell ref="A1:P1"/>
    <mergeCell ref="A3:I3"/>
    <mergeCell ref="J3:P3"/>
    <mergeCell ref="A5:A9"/>
    <mergeCell ref="N5:N9"/>
    <mergeCell ref="F5:F9"/>
    <mergeCell ref="L5:L9"/>
    <mergeCell ref="O5:O9"/>
    <mergeCell ref="A2:I2"/>
    <mergeCell ref="J2:P2"/>
    <mergeCell ref="J5:J9"/>
    <mergeCell ref="P5:P9"/>
    <mergeCell ref="M5:M9"/>
    <mergeCell ref="H5:H9"/>
  </mergeCells>
  <phoneticPr fontId="7" type="noConversion"/>
  <hyperlinks>
    <hyperlink ref="A1:E1" location="Inhaltsverzeichnis!A1" display="Inhaltsverzeichnis!A1"/>
    <hyperlink ref="A1:P1" location="Inhaltsverzeichnis!A1" display="Inhaltsverzeichnis!A1"/>
  </hyperlinks>
  <pageMargins left="0.51181102362204722" right="0.78740157480314965" top="0.62992125984251968" bottom="0.51181102362204722" header="0.47244094488188981" footer="0.15748031496062992"/>
  <pageSetup paperSize="9"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111111"/>
  <dimension ref="A1:P98"/>
  <sheetViews>
    <sheetView showGridLines="0" zoomScaleNormal="100" workbookViewId="0">
      <selection sqref="A1:O1"/>
    </sheetView>
  </sheetViews>
  <sheetFormatPr baseColWidth="10" defaultColWidth="11.42578125" defaultRowHeight="9" x14ac:dyDescent="0.15"/>
  <cols>
    <col min="1" max="3" width="3.5703125" style="2" customWidth="1"/>
    <col min="4" max="4" width="2.42578125" style="2" customWidth="1"/>
    <col min="5" max="5" width="56.5703125" style="2" customWidth="1"/>
    <col min="6" max="6" width="9.7109375" style="2" customWidth="1"/>
    <col min="7" max="7" width="9.5703125" style="2" customWidth="1"/>
    <col min="8" max="8" width="11.5703125" style="2" customWidth="1"/>
    <col min="9" max="9" width="11.140625" style="2" customWidth="1"/>
    <col min="10" max="10" width="11" style="2" customWidth="1"/>
    <col min="11" max="12" width="11.5703125" style="2" customWidth="1"/>
    <col min="13" max="13" width="13.140625" style="2" customWidth="1"/>
    <col min="14" max="14" width="11.5703125" style="2" customWidth="1"/>
    <col min="15" max="15" width="3" style="2" customWidth="1"/>
    <col min="16" max="16" width="11.42578125" style="17"/>
    <col min="17" max="16384" width="11.42578125" style="2"/>
  </cols>
  <sheetData>
    <row r="1" spans="1:16" s="19" customFormat="1" ht="12.75" customHeight="1" x14ac:dyDescent="0.2">
      <c r="A1" s="495" t="s">
        <v>67</v>
      </c>
      <c r="B1" s="495"/>
      <c r="C1" s="495"/>
      <c r="D1" s="495"/>
      <c r="E1" s="495"/>
      <c r="F1" s="495"/>
      <c r="G1" s="495"/>
      <c r="H1" s="495"/>
      <c r="I1" s="495"/>
      <c r="J1" s="495"/>
      <c r="K1" s="495"/>
      <c r="L1" s="495"/>
      <c r="M1" s="495"/>
      <c r="N1" s="495"/>
      <c r="O1" s="495"/>
      <c r="P1" s="18"/>
    </row>
    <row r="2" spans="1:16" s="3" customFormat="1" ht="12.75" customHeight="1" x14ac:dyDescent="0.2">
      <c r="A2" s="534" t="s">
        <v>634</v>
      </c>
      <c r="B2" s="534"/>
      <c r="C2" s="534"/>
      <c r="D2" s="534"/>
      <c r="E2" s="534"/>
      <c r="F2" s="534"/>
      <c r="G2" s="534"/>
      <c r="H2" s="534" t="s">
        <v>634</v>
      </c>
      <c r="I2" s="534"/>
      <c r="J2" s="534"/>
      <c r="K2" s="534"/>
      <c r="L2" s="534"/>
      <c r="M2" s="534"/>
      <c r="N2" s="534"/>
      <c r="O2" s="272"/>
      <c r="P2" s="17"/>
    </row>
    <row r="3" spans="1:16" s="3" customFormat="1" ht="12.75" customHeight="1" x14ac:dyDescent="0.2">
      <c r="A3" s="513" t="s">
        <v>576</v>
      </c>
      <c r="B3" s="513"/>
      <c r="C3" s="513"/>
      <c r="D3" s="513"/>
      <c r="E3" s="513"/>
      <c r="F3" s="513"/>
      <c r="G3" s="513"/>
      <c r="H3" s="513" t="s">
        <v>576</v>
      </c>
      <c r="I3" s="513"/>
      <c r="J3" s="513"/>
      <c r="K3" s="513"/>
      <c r="L3" s="513"/>
      <c r="M3" s="513"/>
      <c r="N3" s="513"/>
      <c r="O3" s="513"/>
      <c r="P3" s="17"/>
    </row>
    <row r="4" spans="1:16" ht="10.5" customHeight="1" x14ac:dyDescent="0.15"/>
    <row r="5" spans="1:16" x14ac:dyDescent="0.15">
      <c r="A5" s="497" t="s">
        <v>84</v>
      </c>
      <c r="B5" s="489" t="s">
        <v>78</v>
      </c>
      <c r="C5" s="499"/>
      <c r="D5" s="499"/>
      <c r="E5" s="499"/>
      <c r="F5" s="487" t="s">
        <v>66</v>
      </c>
      <c r="G5" s="510" t="s">
        <v>220</v>
      </c>
      <c r="H5" s="497" t="s">
        <v>167</v>
      </c>
      <c r="I5" s="487" t="s">
        <v>96</v>
      </c>
      <c r="J5" s="511" t="s">
        <v>221</v>
      </c>
      <c r="K5" s="511" t="s">
        <v>222</v>
      </c>
      <c r="L5" s="511" t="s">
        <v>268</v>
      </c>
      <c r="M5" s="511" t="s">
        <v>269</v>
      </c>
      <c r="N5" s="511" t="s">
        <v>223</v>
      </c>
      <c r="O5" s="510" t="s">
        <v>84</v>
      </c>
    </row>
    <row r="6" spans="1:16" x14ac:dyDescent="0.15">
      <c r="A6" s="498"/>
      <c r="B6" s="500"/>
      <c r="C6" s="501"/>
      <c r="D6" s="501"/>
      <c r="E6" s="501"/>
      <c r="F6" s="496"/>
      <c r="G6" s="500"/>
      <c r="H6" s="498"/>
      <c r="I6" s="496"/>
      <c r="J6" s="496"/>
      <c r="K6" s="496"/>
      <c r="L6" s="496"/>
      <c r="M6" s="496"/>
      <c r="N6" s="496"/>
      <c r="O6" s="500"/>
    </row>
    <row r="7" spans="1:16" x14ac:dyDescent="0.15">
      <c r="A7" s="498"/>
      <c r="B7" s="500"/>
      <c r="C7" s="501"/>
      <c r="D7" s="501"/>
      <c r="E7" s="501"/>
      <c r="F7" s="496"/>
      <c r="G7" s="500"/>
      <c r="H7" s="498"/>
      <c r="I7" s="496"/>
      <c r="J7" s="496"/>
      <c r="K7" s="496"/>
      <c r="L7" s="496"/>
      <c r="M7" s="496"/>
      <c r="N7" s="496"/>
      <c r="O7" s="500"/>
    </row>
    <row r="8" spans="1:16" ht="12" customHeight="1" x14ac:dyDescent="0.15">
      <c r="A8" s="498"/>
      <c r="B8" s="500"/>
      <c r="C8" s="501"/>
      <c r="D8" s="501"/>
      <c r="E8" s="501"/>
      <c r="F8" s="496"/>
      <c r="G8" s="500"/>
      <c r="H8" s="498"/>
      <c r="I8" s="496"/>
      <c r="J8" s="496"/>
      <c r="K8" s="496"/>
      <c r="L8" s="496"/>
      <c r="M8" s="496"/>
      <c r="N8" s="496"/>
      <c r="O8" s="500"/>
    </row>
    <row r="9" spans="1:16" ht="9.75" customHeight="1" x14ac:dyDescent="0.15">
      <c r="A9" s="494"/>
      <c r="B9" s="490"/>
      <c r="C9" s="502"/>
      <c r="D9" s="502"/>
      <c r="E9" s="502"/>
      <c r="F9" s="488"/>
      <c r="G9" s="490"/>
      <c r="H9" s="494"/>
      <c r="I9" s="488"/>
      <c r="J9" s="488"/>
      <c r="K9" s="488"/>
      <c r="L9" s="488"/>
      <c r="M9" s="488"/>
      <c r="N9" s="488"/>
      <c r="O9" s="490"/>
    </row>
    <row r="10" spans="1:16" s="5" customFormat="1" ht="6" customHeight="1" x14ac:dyDescent="0.15">
      <c r="A10" s="34"/>
      <c r="B10" s="34"/>
      <c r="C10" s="34"/>
      <c r="D10" s="34"/>
      <c r="E10" s="34"/>
      <c r="F10" s="34"/>
      <c r="G10" s="34"/>
      <c r="H10" s="34"/>
      <c r="I10" s="34"/>
      <c r="J10" s="34"/>
      <c r="K10" s="34"/>
      <c r="L10" s="34"/>
      <c r="M10" s="34"/>
      <c r="N10" s="34"/>
      <c r="O10" s="34"/>
      <c r="P10" s="17"/>
    </row>
    <row r="11" spans="1:16" ht="12" x14ac:dyDescent="0.2">
      <c r="B11" s="269"/>
      <c r="C11" s="269"/>
      <c r="D11" s="269"/>
      <c r="E11" s="269"/>
      <c r="F11" s="269" t="s">
        <v>452</v>
      </c>
      <c r="G11" s="269"/>
      <c r="H11" s="535" t="s">
        <v>452</v>
      </c>
      <c r="I11" s="535"/>
      <c r="J11" s="75"/>
      <c r="K11" s="75"/>
      <c r="L11" s="75"/>
      <c r="M11" s="75"/>
      <c r="N11" s="75"/>
      <c r="O11" s="155"/>
    </row>
    <row r="12" spans="1:16" x14ac:dyDescent="0.15">
      <c r="A12" s="16"/>
      <c r="B12" s="36" t="s">
        <v>458</v>
      </c>
      <c r="C12" s="5"/>
      <c r="D12" s="5"/>
      <c r="E12" s="16"/>
      <c r="F12" s="5"/>
      <c r="O12" s="7"/>
    </row>
    <row r="13" spans="1:16" x14ac:dyDescent="0.15">
      <c r="A13" s="21">
        <v>1</v>
      </c>
      <c r="B13" s="20"/>
      <c r="C13" s="481" t="s">
        <v>227</v>
      </c>
      <c r="D13" s="481"/>
      <c r="E13" s="486"/>
      <c r="F13" s="13">
        <f>SUM('1.5.2 Männlich'!F13+'1.5.3 Weiblich'!F13)</f>
        <v>13405</v>
      </c>
      <c r="G13" s="13">
        <f>SUM('1.5.2 Männlich'!G13+'1.5.3 Weiblich'!G13)</f>
        <v>1600</v>
      </c>
      <c r="H13" s="13">
        <f>SUM('1.5.2 Männlich'!H13+'1.5.3 Weiblich'!H13)</f>
        <v>1721</v>
      </c>
      <c r="I13" s="13">
        <f>SUM('1.5.2 Männlich'!I13+'1.5.3 Weiblich'!I13)</f>
        <v>368</v>
      </c>
      <c r="J13" s="13">
        <f>SUM('1.5.2 Männlich'!J13+'1.5.3 Weiblich'!J13)</f>
        <v>192</v>
      </c>
      <c r="K13" s="13">
        <f>SUM('1.5.2 Männlich'!K13+'1.5.3 Weiblich'!K13)</f>
        <v>609</v>
      </c>
      <c r="L13" s="13">
        <f>SUM('1.5.2 Männlich'!L13+'1.5.3 Weiblich'!L13)</f>
        <v>485</v>
      </c>
      <c r="M13" s="13">
        <f>SUM('1.5.2 Männlich'!M13+'1.5.3 Weiblich'!M13)</f>
        <v>6845</v>
      </c>
      <c r="N13" s="13">
        <f>SUM('1.5.2 Männlich'!N13+'1.5.3 Weiblich'!N13)</f>
        <v>1585</v>
      </c>
      <c r="O13" s="12">
        <v>1</v>
      </c>
    </row>
    <row r="14" spans="1:16" x14ac:dyDescent="0.15">
      <c r="A14" s="21">
        <v>2</v>
      </c>
      <c r="B14" s="20"/>
      <c r="C14" s="481" t="s">
        <v>228</v>
      </c>
      <c r="D14" s="481"/>
      <c r="E14" s="486"/>
      <c r="F14" s="13">
        <f>SUM('1.5.2 Männlich'!F14+'1.5.3 Weiblich'!F14)</f>
        <v>30601</v>
      </c>
      <c r="G14" s="13">
        <f>SUM('1.5.2 Männlich'!G14+'1.5.3 Weiblich'!G14)</f>
        <v>319</v>
      </c>
      <c r="H14" s="13">
        <f>SUM('1.5.2 Männlich'!H14+'1.5.3 Weiblich'!H14)</f>
        <v>2464</v>
      </c>
      <c r="I14" s="13">
        <f>SUM('1.5.2 Männlich'!I14+'1.5.3 Weiblich'!I14)</f>
        <v>2266</v>
      </c>
      <c r="J14" s="13">
        <f>SUM('1.5.2 Männlich'!J14+'1.5.3 Weiblich'!J14)</f>
        <v>124</v>
      </c>
      <c r="K14" s="13">
        <f>SUM('1.5.2 Männlich'!K14+'1.5.3 Weiblich'!K14)</f>
        <v>963</v>
      </c>
      <c r="L14" s="13">
        <f>SUM('1.5.2 Männlich'!L14+'1.5.3 Weiblich'!L14)</f>
        <v>850</v>
      </c>
      <c r="M14" s="13">
        <f>SUM('1.5.2 Männlich'!M14+'1.5.3 Weiblich'!M14)</f>
        <v>21001</v>
      </c>
      <c r="N14" s="13">
        <f>SUM('1.5.2 Männlich'!N14+'1.5.3 Weiblich'!N14)</f>
        <v>2614</v>
      </c>
      <c r="O14" s="12">
        <v>2</v>
      </c>
    </row>
    <row r="15" spans="1:16" x14ac:dyDescent="0.15">
      <c r="A15" s="21">
        <v>3</v>
      </c>
      <c r="B15" s="20"/>
      <c r="C15" s="481" t="s">
        <v>229</v>
      </c>
      <c r="D15" s="481"/>
      <c r="E15" s="486"/>
      <c r="F15" s="13">
        <f>SUM('1.5.2 Männlich'!F15+'1.5.3 Weiblich'!F15)</f>
        <v>1660</v>
      </c>
      <c r="G15" s="13">
        <f>SUM('1.5.2 Männlich'!G15+'1.5.3 Weiblich'!G15)</f>
        <v>268</v>
      </c>
      <c r="H15" s="13">
        <f>SUM('1.5.2 Männlich'!H15+'1.5.3 Weiblich'!H15)</f>
        <v>242</v>
      </c>
      <c r="I15" s="13">
        <f>SUM('1.5.2 Männlich'!I15+'1.5.3 Weiblich'!I15)</f>
        <v>28</v>
      </c>
      <c r="J15" s="13">
        <f>SUM('1.5.2 Männlich'!J15+'1.5.3 Weiblich'!J15)</f>
        <v>26</v>
      </c>
      <c r="K15" s="13">
        <f>SUM('1.5.2 Männlich'!K15+'1.5.3 Weiblich'!K15)</f>
        <v>93</v>
      </c>
      <c r="L15" s="13">
        <f>SUM('1.5.2 Männlich'!L15+'1.5.3 Weiblich'!L15)</f>
        <v>67</v>
      </c>
      <c r="M15" s="13">
        <f>SUM('1.5.2 Männlich'!M15+'1.5.3 Weiblich'!M15)</f>
        <v>808</v>
      </c>
      <c r="N15" s="13">
        <f>SUM('1.5.2 Männlich'!N15+'1.5.3 Weiblich'!N15)</f>
        <v>128</v>
      </c>
      <c r="O15" s="12">
        <v>3</v>
      </c>
    </row>
    <row r="16" spans="1:16" x14ac:dyDescent="0.15">
      <c r="A16" s="21">
        <v>4</v>
      </c>
      <c r="B16" s="20"/>
      <c r="C16" s="481" t="s">
        <v>230</v>
      </c>
      <c r="D16" s="481"/>
      <c r="E16" s="486"/>
      <c r="F16" s="13">
        <f>SUM('1.5.2 Männlich'!F16+'1.5.3 Weiblich'!F16)</f>
        <v>4851</v>
      </c>
      <c r="G16" s="13">
        <f>SUM('1.5.2 Männlich'!G16+'1.5.3 Weiblich'!G16)</f>
        <v>88</v>
      </c>
      <c r="H16" s="13">
        <f>SUM('1.5.2 Männlich'!H16+'1.5.3 Weiblich'!H16)</f>
        <v>226</v>
      </c>
      <c r="I16" s="13">
        <f>SUM('1.5.2 Männlich'!I16+'1.5.3 Weiblich'!I16)</f>
        <v>166</v>
      </c>
      <c r="J16" s="13">
        <f>SUM('1.5.2 Männlich'!J16+'1.5.3 Weiblich'!J16)</f>
        <v>15</v>
      </c>
      <c r="K16" s="13">
        <f>SUM('1.5.2 Männlich'!K16+'1.5.3 Weiblich'!K16)</f>
        <v>141</v>
      </c>
      <c r="L16" s="13">
        <f>SUM('1.5.2 Männlich'!L16+'1.5.3 Weiblich'!L16)</f>
        <v>76</v>
      </c>
      <c r="M16" s="13">
        <f>SUM('1.5.2 Männlich'!M16+'1.5.3 Weiblich'!M16)</f>
        <v>3448</v>
      </c>
      <c r="N16" s="13">
        <f>SUM('1.5.2 Männlich'!N16+'1.5.3 Weiblich'!N16)</f>
        <v>691</v>
      </c>
      <c r="O16" s="12">
        <v>4</v>
      </c>
    </row>
    <row r="17" spans="1:15" x14ac:dyDescent="0.15">
      <c r="A17" s="21">
        <v>5</v>
      </c>
      <c r="B17" s="20"/>
      <c r="C17" s="481" t="s">
        <v>231</v>
      </c>
      <c r="D17" s="481"/>
      <c r="E17" s="486"/>
      <c r="F17" s="13">
        <f>SUM('1.5.2 Männlich'!F17+'1.5.3 Weiblich'!F17)</f>
        <v>1124</v>
      </c>
      <c r="G17" s="13">
        <f>SUM('1.5.2 Männlich'!G17+'1.5.3 Weiblich'!G17)</f>
        <v>103</v>
      </c>
      <c r="H17" s="13">
        <f>SUM('1.5.2 Männlich'!H17+'1.5.3 Weiblich'!H17)</f>
        <v>90</v>
      </c>
      <c r="I17" s="13">
        <f>SUM('1.5.2 Männlich'!I17+'1.5.3 Weiblich'!I17)</f>
        <v>73</v>
      </c>
      <c r="J17" s="13">
        <f>SUM('1.5.2 Männlich'!J17+'1.5.3 Weiblich'!J17)</f>
        <v>8</v>
      </c>
      <c r="K17" s="13">
        <f>SUM('1.5.2 Männlich'!K17+'1.5.3 Weiblich'!K17)</f>
        <v>35</v>
      </c>
      <c r="L17" s="13">
        <f>SUM('1.5.2 Männlich'!L17+'1.5.3 Weiblich'!L17)</f>
        <v>34</v>
      </c>
      <c r="M17" s="13">
        <f>SUM('1.5.2 Männlich'!M17+'1.5.3 Weiblich'!M17)</f>
        <v>690</v>
      </c>
      <c r="N17" s="13">
        <f>SUM('1.5.2 Männlich'!N17+'1.5.3 Weiblich'!N17)</f>
        <v>91</v>
      </c>
      <c r="O17" s="12">
        <v>5</v>
      </c>
    </row>
    <row r="18" spans="1:15" ht="8.25" customHeight="1" x14ac:dyDescent="0.15">
      <c r="A18" s="21">
        <v>6</v>
      </c>
      <c r="B18" s="20"/>
      <c r="C18" s="481" t="s">
        <v>292</v>
      </c>
      <c r="D18" s="481"/>
      <c r="E18" s="486"/>
      <c r="F18" s="13">
        <f>SUM('1.5.2 Männlich'!F18+'1.5.3 Weiblich'!F18)</f>
        <v>1137</v>
      </c>
      <c r="G18" s="13">
        <f>SUM('1.5.2 Männlich'!G18+'1.5.3 Weiblich'!G18)</f>
        <v>118</v>
      </c>
      <c r="H18" s="13">
        <f>SUM('1.5.2 Männlich'!H18+'1.5.3 Weiblich'!H18)</f>
        <v>105</v>
      </c>
      <c r="I18" s="13">
        <f>SUM('1.5.2 Männlich'!I18+'1.5.3 Weiblich'!I18)</f>
        <v>47</v>
      </c>
      <c r="J18" s="13">
        <f>SUM('1.5.2 Männlich'!J18+'1.5.3 Weiblich'!J18)</f>
        <v>15</v>
      </c>
      <c r="K18" s="13">
        <f>SUM('1.5.2 Männlich'!K18+'1.5.3 Weiblich'!K18)</f>
        <v>46</v>
      </c>
      <c r="L18" s="13">
        <f>SUM('1.5.2 Männlich'!L18+'1.5.3 Weiblich'!L18)</f>
        <v>22</v>
      </c>
      <c r="M18" s="13">
        <f>SUM('1.5.2 Männlich'!M18+'1.5.3 Weiblich'!M18)</f>
        <v>680</v>
      </c>
      <c r="N18" s="13">
        <f>SUM('1.5.2 Männlich'!N18+'1.5.3 Weiblich'!N18)</f>
        <v>104</v>
      </c>
      <c r="O18" s="12">
        <v>6</v>
      </c>
    </row>
    <row r="19" spans="1:15" ht="8.25" customHeight="1" x14ac:dyDescent="0.15">
      <c r="A19" s="21">
        <v>7</v>
      </c>
      <c r="B19" s="20"/>
      <c r="C19" s="20"/>
      <c r="D19" s="20"/>
      <c r="E19" s="152" t="s">
        <v>224</v>
      </c>
      <c r="F19" s="150">
        <f>SUM('1.5.2 Männlich'!F19+'1.5.3 Weiblich'!F19)</f>
        <v>52778</v>
      </c>
      <c r="G19" s="150">
        <f>SUM('1.5.2 Männlich'!G19+'1.5.3 Weiblich'!G19)</f>
        <v>2496</v>
      </c>
      <c r="H19" s="150">
        <f>SUM('1.5.2 Männlich'!H19+'1.5.3 Weiblich'!H19)</f>
        <v>4848</v>
      </c>
      <c r="I19" s="150">
        <f>SUM('1.5.2 Männlich'!I19+'1.5.3 Weiblich'!I19)</f>
        <v>2948</v>
      </c>
      <c r="J19" s="150">
        <f>SUM('1.5.2 Männlich'!J19+'1.5.3 Weiblich'!J19)</f>
        <v>380</v>
      </c>
      <c r="K19" s="150">
        <f>SUM('1.5.2 Männlich'!K19+'1.5.3 Weiblich'!K19)</f>
        <v>1887</v>
      </c>
      <c r="L19" s="150">
        <f>SUM('1.5.2 Männlich'!L19+'1.5.3 Weiblich'!L19)</f>
        <v>1534</v>
      </c>
      <c r="M19" s="150">
        <f>SUM('1.5.2 Männlich'!M19+'1.5.3 Weiblich'!M19)</f>
        <v>33472</v>
      </c>
      <c r="N19" s="150">
        <f>SUM('1.5.2 Männlich'!N19+'1.5.3 Weiblich'!N19)</f>
        <v>5213</v>
      </c>
      <c r="O19" s="12">
        <v>7</v>
      </c>
    </row>
    <row r="20" spans="1:15" x14ac:dyDescent="0.15">
      <c r="A20" s="16"/>
      <c r="B20" s="36" t="s">
        <v>459</v>
      </c>
      <c r="C20" s="5"/>
      <c r="D20" s="5"/>
      <c r="E20" s="16"/>
      <c r="F20" s="13"/>
      <c r="G20" s="13"/>
      <c r="H20" s="13"/>
      <c r="I20" s="13"/>
      <c r="J20" s="13"/>
      <c r="K20" s="13"/>
      <c r="L20" s="13"/>
      <c r="M20" s="13"/>
      <c r="N20" s="13"/>
      <c r="O20" s="7"/>
    </row>
    <row r="21" spans="1:15" x14ac:dyDescent="0.15">
      <c r="A21" s="21">
        <v>8</v>
      </c>
      <c r="B21" s="20"/>
      <c r="C21" s="481" t="s">
        <v>227</v>
      </c>
      <c r="D21" s="481"/>
      <c r="E21" s="486"/>
      <c r="F21" s="13">
        <f>SUM('1.5.2 Männlich'!F21+'1.5.3 Weiblich'!F21)</f>
        <v>45330</v>
      </c>
      <c r="G21" s="13">
        <f>SUM('1.5.2 Männlich'!G21+'1.5.3 Weiblich'!G21)</f>
        <v>4287</v>
      </c>
      <c r="H21" s="13">
        <f>SUM('1.5.2 Männlich'!H21+'1.5.3 Weiblich'!H21)</f>
        <v>6072</v>
      </c>
      <c r="I21" s="13">
        <f>SUM('1.5.2 Männlich'!I21+'1.5.3 Weiblich'!I21)</f>
        <v>2286</v>
      </c>
      <c r="J21" s="13">
        <f>SUM('1.5.2 Männlich'!J21+'1.5.3 Weiblich'!J21)</f>
        <v>809</v>
      </c>
      <c r="K21" s="13">
        <f>SUM('1.5.2 Männlich'!K21+'1.5.3 Weiblich'!K21)</f>
        <v>2370</v>
      </c>
      <c r="L21" s="13">
        <f>SUM('1.5.2 Männlich'!L21+'1.5.3 Weiblich'!L21)</f>
        <v>944</v>
      </c>
      <c r="M21" s="13">
        <f>SUM('1.5.2 Männlich'!M21+'1.5.3 Weiblich'!M21)</f>
        <v>25722</v>
      </c>
      <c r="N21" s="13">
        <f>SUM('1.5.2 Männlich'!N21+'1.5.3 Weiblich'!N21)</f>
        <v>2840</v>
      </c>
      <c r="O21" s="12">
        <v>8</v>
      </c>
    </row>
    <row r="22" spans="1:15" x14ac:dyDescent="0.15">
      <c r="A22" s="21">
        <v>9</v>
      </c>
      <c r="B22" s="20"/>
      <c r="C22" s="481" t="s">
        <v>228</v>
      </c>
      <c r="D22" s="481"/>
      <c r="E22" s="486"/>
      <c r="F22" s="13">
        <f>SUM('1.5.2 Männlich'!F22+'1.5.3 Weiblich'!F22)</f>
        <v>147429</v>
      </c>
      <c r="G22" s="13">
        <f>SUM('1.5.2 Männlich'!G22+'1.5.3 Weiblich'!G22)</f>
        <v>3513</v>
      </c>
      <c r="H22" s="13">
        <f>SUM('1.5.2 Männlich'!H22+'1.5.3 Weiblich'!H22)</f>
        <v>8651</v>
      </c>
      <c r="I22" s="13">
        <f>SUM('1.5.2 Männlich'!I22+'1.5.3 Weiblich'!I22)</f>
        <v>5046</v>
      </c>
      <c r="J22" s="13">
        <f>SUM('1.5.2 Männlich'!J22+'1.5.3 Weiblich'!J22)</f>
        <v>930</v>
      </c>
      <c r="K22" s="13">
        <f>SUM('1.5.2 Männlich'!K22+'1.5.3 Weiblich'!K22)</f>
        <v>3622</v>
      </c>
      <c r="L22" s="13">
        <f>SUM('1.5.2 Männlich'!L22+'1.5.3 Weiblich'!L22)</f>
        <v>1539</v>
      </c>
      <c r="M22" s="13">
        <f>SUM('1.5.2 Männlich'!M22+'1.5.3 Weiblich'!M22)</f>
        <v>112697</v>
      </c>
      <c r="N22" s="13">
        <f>SUM('1.5.2 Männlich'!N22+'1.5.3 Weiblich'!N22)</f>
        <v>11431</v>
      </c>
      <c r="O22" s="12">
        <v>9</v>
      </c>
    </row>
    <row r="23" spans="1:15" x14ac:dyDescent="0.15">
      <c r="A23" s="21">
        <v>10</v>
      </c>
      <c r="B23" s="20"/>
      <c r="C23" s="481" t="s">
        <v>229</v>
      </c>
      <c r="D23" s="481"/>
      <c r="E23" s="486"/>
      <c r="F23" s="13">
        <f>SUM('1.5.2 Männlich'!F23+'1.5.3 Weiblich'!F23)</f>
        <v>22814</v>
      </c>
      <c r="G23" s="13">
        <f>SUM('1.5.2 Männlich'!G23+'1.5.3 Weiblich'!G23)</f>
        <v>1338</v>
      </c>
      <c r="H23" s="13">
        <f>SUM('1.5.2 Männlich'!H23+'1.5.3 Weiblich'!H23)</f>
        <v>985</v>
      </c>
      <c r="I23" s="13">
        <f>SUM('1.5.2 Männlich'!I23+'1.5.3 Weiblich'!I23)</f>
        <v>319</v>
      </c>
      <c r="J23" s="13">
        <f>SUM('1.5.2 Männlich'!J23+'1.5.3 Weiblich'!J23)</f>
        <v>125</v>
      </c>
      <c r="K23" s="13">
        <f>SUM('1.5.2 Männlich'!K23+'1.5.3 Weiblich'!K23)</f>
        <v>394</v>
      </c>
      <c r="L23" s="13">
        <f>SUM('1.5.2 Männlich'!L23+'1.5.3 Weiblich'!L23)</f>
        <v>145</v>
      </c>
      <c r="M23" s="13">
        <f>SUM('1.5.2 Männlich'!M23+'1.5.3 Weiblich'!M23)</f>
        <v>17294</v>
      </c>
      <c r="N23" s="13">
        <f>SUM('1.5.2 Männlich'!N23+'1.5.3 Weiblich'!N23)</f>
        <v>2214</v>
      </c>
      <c r="O23" s="12">
        <v>10</v>
      </c>
    </row>
    <row r="24" spans="1:15" x14ac:dyDescent="0.15">
      <c r="A24" s="21">
        <v>11</v>
      </c>
      <c r="B24" s="20"/>
      <c r="C24" s="481" t="s">
        <v>230</v>
      </c>
      <c r="D24" s="481"/>
      <c r="E24" s="486"/>
      <c r="F24" s="13">
        <f>SUM('1.5.2 Männlich'!F24+'1.5.3 Weiblich'!F24)</f>
        <v>536083</v>
      </c>
      <c r="G24" s="13">
        <f>SUM('1.5.2 Männlich'!G24+'1.5.3 Weiblich'!G24)</f>
        <v>9023</v>
      </c>
      <c r="H24" s="13">
        <f>SUM('1.5.2 Männlich'!H24+'1.5.3 Weiblich'!H24)</f>
        <v>4518</v>
      </c>
      <c r="I24" s="13">
        <f>SUM('1.5.2 Männlich'!I24+'1.5.3 Weiblich'!I24)</f>
        <v>2525</v>
      </c>
      <c r="J24" s="13">
        <f>SUM('1.5.2 Männlich'!J24+'1.5.3 Weiblich'!J24)</f>
        <v>445</v>
      </c>
      <c r="K24" s="13">
        <f>SUM('1.5.2 Männlich'!K24+'1.5.3 Weiblich'!K24)</f>
        <v>1677</v>
      </c>
      <c r="L24" s="13">
        <f>SUM('1.5.2 Männlich'!L24+'1.5.3 Weiblich'!L24)</f>
        <v>737</v>
      </c>
      <c r="M24" s="13">
        <f>SUM('1.5.2 Männlich'!M24+'1.5.3 Weiblich'!M24)</f>
        <v>481176</v>
      </c>
      <c r="N24" s="13">
        <f>SUM('1.5.2 Männlich'!N24+'1.5.3 Weiblich'!N24)</f>
        <v>35982</v>
      </c>
      <c r="O24" s="12">
        <v>11</v>
      </c>
    </row>
    <row r="25" spans="1:15" x14ac:dyDescent="0.15">
      <c r="A25" s="21">
        <v>12</v>
      </c>
      <c r="B25" s="20"/>
      <c r="C25" s="481" t="s">
        <v>231</v>
      </c>
      <c r="D25" s="481"/>
      <c r="E25" s="486"/>
      <c r="F25" s="13">
        <f>SUM('1.5.2 Männlich'!F25+'1.5.3 Weiblich'!F25)</f>
        <v>41332</v>
      </c>
      <c r="G25" s="13">
        <f>SUM('1.5.2 Männlich'!G25+'1.5.3 Weiblich'!G25)</f>
        <v>2449</v>
      </c>
      <c r="H25" s="13">
        <f>SUM('1.5.2 Männlich'!H25+'1.5.3 Weiblich'!H25)</f>
        <v>1531</v>
      </c>
      <c r="I25" s="13">
        <f>SUM('1.5.2 Männlich'!I25+'1.5.3 Weiblich'!I25)</f>
        <v>908</v>
      </c>
      <c r="J25" s="13">
        <f>SUM('1.5.2 Männlich'!J25+'1.5.3 Weiblich'!J25)</f>
        <v>106</v>
      </c>
      <c r="K25" s="13">
        <f>SUM('1.5.2 Männlich'!K25+'1.5.3 Weiblich'!K25)</f>
        <v>378</v>
      </c>
      <c r="L25" s="13">
        <f>SUM('1.5.2 Männlich'!L25+'1.5.3 Weiblich'!L25)</f>
        <v>257</v>
      </c>
      <c r="M25" s="13">
        <f>SUM('1.5.2 Männlich'!M25+'1.5.3 Weiblich'!M25)</f>
        <v>31677</v>
      </c>
      <c r="N25" s="13">
        <f>SUM('1.5.2 Männlich'!N25+'1.5.3 Weiblich'!N25)</f>
        <v>4026</v>
      </c>
      <c r="O25" s="12">
        <v>12</v>
      </c>
    </row>
    <row r="26" spans="1:15" x14ac:dyDescent="0.15">
      <c r="A26" s="21">
        <v>13</v>
      </c>
      <c r="B26" s="20"/>
      <c r="C26" s="481" t="s">
        <v>293</v>
      </c>
      <c r="D26" s="481"/>
      <c r="E26" s="486"/>
      <c r="F26" s="13">
        <f>SUM('1.5.2 Männlich'!F26+'1.5.3 Weiblich'!F26)</f>
        <v>12072</v>
      </c>
      <c r="G26" s="13">
        <f>SUM('1.5.2 Männlich'!G26+'1.5.3 Weiblich'!G26)</f>
        <v>473</v>
      </c>
      <c r="H26" s="13">
        <f>SUM('1.5.2 Männlich'!H26+'1.5.3 Weiblich'!H26)</f>
        <v>738</v>
      </c>
      <c r="I26" s="13">
        <f>SUM('1.5.2 Männlich'!I26+'1.5.3 Weiblich'!I26)</f>
        <v>348</v>
      </c>
      <c r="J26" s="13">
        <f>SUM('1.5.2 Männlich'!J26+'1.5.3 Weiblich'!J26)</f>
        <v>56</v>
      </c>
      <c r="K26" s="13">
        <f>SUM('1.5.2 Männlich'!K26+'1.5.3 Weiblich'!K26)</f>
        <v>188</v>
      </c>
      <c r="L26" s="13">
        <f>SUM('1.5.2 Männlich'!L26+'1.5.3 Weiblich'!L26)</f>
        <v>110</v>
      </c>
      <c r="M26" s="13">
        <f>SUM('1.5.2 Männlich'!M26+'1.5.3 Weiblich'!M26)</f>
        <v>8918</v>
      </c>
      <c r="N26" s="13">
        <f>SUM('1.5.2 Männlich'!N26+'1.5.3 Weiblich'!N26)</f>
        <v>1241</v>
      </c>
      <c r="O26" s="12">
        <v>13</v>
      </c>
    </row>
    <row r="27" spans="1:15" ht="8.25" customHeight="1" x14ac:dyDescent="0.15">
      <c r="A27" s="21">
        <v>14</v>
      </c>
      <c r="B27" s="20"/>
      <c r="C27" s="481" t="s">
        <v>232</v>
      </c>
      <c r="D27" s="481"/>
      <c r="E27" s="486"/>
      <c r="F27" s="13">
        <f>SUM('1.5.2 Männlich'!F27+'1.5.3 Weiblich'!F27)</f>
        <v>79954</v>
      </c>
      <c r="G27" s="13">
        <f>SUM('1.5.2 Männlich'!G27+'1.5.3 Weiblich'!G27)</f>
        <v>4059</v>
      </c>
      <c r="H27" s="13">
        <f>SUM('1.5.2 Männlich'!H27+'1.5.3 Weiblich'!H27)</f>
        <v>539</v>
      </c>
      <c r="I27" s="13">
        <f>SUM('1.5.2 Männlich'!I27+'1.5.3 Weiblich'!I27)</f>
        <v>434</v>
      </c>
      <c r="J27" s="13">
        <f>SUM('1.5.2 Männlich'!J27+'1.5.3 Weiblich'!J27)</f>
        <v>73</v>
      </c>
      <c r="K27" s="13">
        <f>SUM('1.5.2 Männlich'!K27+'1.5.3 Weiblich'!K27)</f>
        <v>245</v>
      </c>
      <c r="L27" s="13">
        <f>SUM('1.5.2 Männlich'!L27+'1.5.3 Weiblich'!L27)</f>
        <v>97</v>
      </c>
      <c r="M27" s="13">
        <f>SUM('1.5.2 Männlich'!M27+'1.5.3 Weiblich'!M27)</f>
        <v>66680</v>
      </c>
      <c r="N27" s="13">
        <f>SUM('1.5.2 Männlich'!N27+'1.5.3 Weiblich'!N27)</f>
        <v>7827</v>
      </c>
      <c r="O27" s="12">
        <v>14</v>
      </c>
    </row>
    <row r="28" spans="1:15" ht="8.25" customHeight="1" x14ac:dyDescent="0.15">
      <c r="A28" s="21">
        <v>15</v>
      </c>
      <c r="B28" s="20"/>
      <c r="C28" s="20"/>
      <c r="D28" s="20"/>
      <c r="E28" s="152" t="s">
        <v>224</v>
      </c>
      <c r="F28" s="150">
        <f>SUM('1.5.2 Männlich'!F28+'1.5.3 Weiblich'!F28)</f>
        <v>885014</v>
      </c>
      <c r="G28" s="150">
        <f>SUM('1.5.2 Männlich'!G28+'1.5.3 Weiblich'!G28)</f>
        <v>25142</v>
      </c>
      <c r="H28" s="150">
        <f>SUM('1.5.2 Männlich'!H28+'1.5.3 Weiblich'!H28)</f>
        <v>23034</v>
      </c>
      <c r="I28" s="150">
        <f>SUM('1.5.2 Männlich'!I28+'1.5.3 Weiblich'!I28)</f>
        <v>11866</v>
      </c>
      <c r="J28" s="150">
        <f>SUM('1.5.2 Männlich'!J28+'1.5.3 Weiblich'!J28)</f>
        <v>2544</v>
      </c>
      <c r="K28" s="150">
        <f>SUM('1.5.2 Männlich'!K28+'1.5.3 Weiblich'!K28)</f>
        <v>8874</v>
      </c>
      <c r="L28" s="150">
        <f>SUM('1.5.2 Männlich'!L28+'1.5.3 Weiblich'!L28)</f>
        <v>3829</v>
      </c>
      <c r="M28" s="150">
        <f>SUM('1.5.2 Männlich'!M28+'1.5.3 Weiblich'!M28)</f>
        <v>744164</v>
      </c>
      <c r="N28" s="150">
        <f>SUM('1.5.2 Männlich'!N28+'1.5.3 Weiblich'!N28)</f>
        <v>65561</v>
      </c>
      <c r="O28" s="12">
        <v>15</v>
      </c>
    </row>
    <row r="29" spans="1:15" ht="8.25" customHeight="1" x14ac:dyDescent="0.15">
      <c r="A29" s="16"/>
      <c r="B29" s="36" t="s">
        <v>87</v>
      </c>
      <c r="C29" s="5"/>
      <c r="D29" s="5"/>
      <c r="E29" s="16"/>
      <c r="F29" s="13"/>
      <c r="G29" s="13"/>
      <c r="H29" s="13"/>
      <c r="I29" s="13"/>
      <c r="J29" s="13"/>
      <c r="K29" s="13"/>
      <c r="L29" s="13"/>
      <c r="M29" s="13"/>
      <c r="N29" s="13"/>
      <c r="O29" s="7"/>
    </row>
    <row r="30" spans="1:15" x14ac:dyDescent="0.15">
      <c r="A30" s="16"/>
      <c r="B30" s="36" t="s">
        <v>496</v>
      </c>
      <c r="C30" s="36"/>
      <c r="D30" s="36"/>
      <c r="E30" s="145"/>
      <c r="F30" s="13"/>
      <c r="G30" s="13"/>
      <c r="H30" s="13"/>
      <c r="I30" s="13"/>
      <c r="J30" s="13"/>
      <c r="K30" s="13"/>
      <c r="L30" s="13"/>
      <c r="M30" s="13"/>
      <c r="N30" s="13"/>
      <c r="O30" s="7"/>
    </row>
    <row r="31" spans="1:15" x14ac:dyDescent="0.15">
      <c r="A31" s="21">
        <v>16</v>
      </c>
      <c r="B31" s="20"/>
      <c r="C31" s="481" t="s">
        <v>233</v>
      </c>
      <c r="D31" s="481"/>
      <c r="E31" s="486"/>
      <c r="F31" s="13">
        <f>SUM('1.5.2 Männlich'!F31+'1.5.3 Weiblich'!F31)</f>
        <v>2147</v>
      </c>
      <c r="G31" s="13">
        <f>SUM('1.5.2 Männlich'!G31+'1.5.3 Weiblich'!G31)</f>
        <v>168</v>
      </c>
      <c r="H31" s="13">
        <f>SUM('1.5.2 Männlich'!H31+'1.5.3 Weiblich'!H31)</f>
        <v>26</v>
      </c>
      <c r="I31" s="13">
        <f>SUM('1.5.2 Männlich'!I31+'1.5.3 Weiblich'!I31)</f>
        <v>7</v>
      </c>
      <c r="J31" s="13">
        <f>SUM('1.5.2 Männlich'!J31+'1.5.3 Weiblich'!J31)</f>
        <v>2</v>
      </c>
      <c r="K31" s="13">
        <f>SUM('1.5.2 Männlich'!K31+'1.5.3 Weiblich'!K31)</f>
        <v>8</v>
      </c>
      <c r="L31" s="13">
        <f>SUM('1.5.2 Männlich'!L31+'1.5.3 Weiblich'!L31)</f>
        <v>27</v>
      </c>
      <c r="M31" s="13">
        <f>SUM('1.5.2 Männlich'!M31+'1.5.3 Weiblich'!M31)</f>
        <v>1744</v>
      </c>
      <c r="N31" s="13">
        <f>SUM('1.5.2 Männlich'!N31+'1.5.3 Weiblich'!N31)</f>
        <v>165</v>
      </c>
      <c r="O31" s="12">
        <v>16</v>
      </c>
    </row>
    <row r="32" spans="1:15" x14ac:dyDescent="0.15">
      <c r="A32" s="21">
        <v>17</v>
      </c>
      <c r="B32" s="20"/>
      <c r="C32" s="481" t="s">
        <v>234</v>
      </c>
      <c r="D32" s="481"/>
      <c r="E32" s="486"/>
      <c r="F32" s="13">
        <f>SUM('1.5.2 Männlich'!F32+'1.5.3 Weiblich'!F32)</f>
        <v>391492</v>
      </c>
      <c r="G32" s="13">
        <f>SUM('1.5.2 Männlich'!G32+'1.5.3 Weiblich'!G32)</f>
        <v>1511</v>
      </c>
      <c r="H32" s="13">
        <f>SUM('1.5.2 Männlich'!H32+'1.5.3 Weiblich'!H32)</f>
        <v>1221</v>
      </c>
      <c r="I32" s="13">
        <f>SUM('1.5.2 Männlich'!I32+'1.5.3 Weiblich'!I32)</f>
        <v>517</v>
      </c>
      <c r="J32" s="13">
        <f>SUM('1.5.2 Männlich'!J32+'1.5.3 Weiblich'!J32)</f>
        <v>218</v>
      </c>
      <c r="K32" s="13">
        <f>SUM('1.5.2 Männlich'!K32+'1.5.3 Weiblich'!K32)</f>
        <v>489</v>
      </c>
      <c r="L32" s="13">
        <f>SUM('1.5.2 Männlich'!L32+'1.5.3 Weiblich'!L32)</f>
        <v>222</v>
      </c>
      <c r="M32" s="13">
        <f>SUM('1.5.2 Männlich'!M32+'1.5.3 Weiblich'!M32)</f>
        <v>361608</v>
      </c>
      <c r="N32" s="13">
        <f>SUM('1.5.2 Männlich'!N32+'1.5.3 Weiblich'!N32)</f>
        <v>25706</v>
      </c>
      <c r="O32" s="12">
        <v>17</v>
      </c>
    </row>
    <row r="33" spans="1:15" x14ac:dyDescent="0.15">
      <c r="A33" s="21">
        <v>18</v>
      </c>
      <c r="B33" s="20"/>
      <c r="C33" s="481" t="s">
        <v>289</v>
      </c>
      <c r="D33" s="481"/>
      <c r="E33" s="486"/>
      <c r="F33" s="13">
        <f>SUM('1.5.2 Männlich'!F33+'1.5.3 Weiblich'!F33)</f>
        <v>415755</v>
      </c>
      <c r="G33" s="13">
        <f>SUM('1.5.2 Männlich'!G33+'1.5.3 Weiblich'!G33)</f>
        <v>1998</v>
      </c>
      <c r="H33" s="13">
        <f>SUM('1.5.2 Männlich'!H33+'1.5.3 Weiblich'!H33)</f>
        <v>1933</v>
      </c>
      <c r="I33" s="13">
        <f>SUM('1.5.2 Männlich'!I33+'1.5.3 Weiblich'!I33)</f>
        <v>875</v>
      </c>
      <c r="J33" s="13">
        <f>SUM('1.5.2 Männlich'!J33+'1.5.3 Weiblich'!J33)</f>
        <v>211</v>
      </c>
      <c r="K33" s="13">
        <f>SUM('1.5.2 Männlich'!K33+'1.5.3 Weiblich'!K33)</f>
        <v>705</v>
      </c>
      <c r="L33" s="13">
        <f>SUM('1.5.2 Männlich'!L33+'1.5.3 Weiblich'!L33)</f>
        <v>275</v>
      </c>
      <c r="M33" s="13">
        <f>SUM('1.5.2 Männlich'!M33+'1.5.3 Weiblich'!M33)</f>
        <v>373334</v>
      </c>
      <c r="N33" s="13">
        <f>SUM('1.5.2 Männlich'!N33+'1.5.3 Weiblich'!N33)</f>
        <v>36424</v>
      </c>
      <c r="O33" s="12">
        <v>18</v>
      </c>
    </row>
    <row r="34" spans="1:15" ht="8.25" customHeight="1" x14ac:dyDescent="0.15">
      <c r="A34" s="21">
        <v>19</v>
      </c>
      <c r="B34" s="20"/>
      <c r="C34" s="481" t="s">
        <v>464</v>
      </c>
      <c r="D34" s="481"/>
      <c r="E34" s="486"/>
      <c r="F34" s="13">
        <f>SUM('1.5.2 Männlich'!F34+'1.5.3 Weiblich'!F34)</f>
        <v>15204</v>
      </c>
      <c r="G34" s="13">
        <f>SUM('1.5.2 Männlich'!G34+'1.5.3 Weiblich'!G34)</f>
        <v>615</v>
      </c>
      <c r="H34" s="13">
        <f>SUM('1.5.2 Männlich'!H34+'1.5.3 Weiblich'!H34)</f>
        <v>187</v>
      </c>
      <c r="I34" s="13">
        <f>SUM('1.5.2 Männlich'!I34+'1.5.3 Weiblich'!I34)</f>
        <v>108</v>
      </c>
      <c r="J34" s="13">
        <f>SUM('1.5.2 Männlich'!J34+'1.5.3 Weiblich'!J34)</f>
        <v>16</v>
      </c>
      <c r="K34" s="13">
        <f>SUM('1.5.2 Männlich'!K34+'1.5.3 Weiblich'!K34)</f>
        <v>65</v>
      </c>
      <c r="L34" s="13">
        <f>SUM('1.5.2 Männlich'!L34+'1.5.3 Weiblich'!L34)</f>
        <v>47</v>
      </c>
      <c r="M34" s="13">
        <f>SUM('1.5.2 Männlich'!M34+'1.5.3 Weiblich'!M34)</f>
        <v>12885</v>
      </c>
      <c r="N34" s="13">
        <f>SUM('1.5.2 Männlich'!N34+'1.5.3 Weiblich'!N34)</f>
        <v>1281</v>
      </c>
      <c r="O34" s="12">
        <v>19</v>
      </c>
    </row>
    <row r="35" spans="1:15" ht="8.25" customHeight="1" x14ac:dyDescent="0.15">
      <c r="A35" s="21">
        <v>20</v>
      </c>
      <c r="B35" s="20"/>
      <c r="C35" s="20"/>
      <c r="D35" s="20"/>
      <c r="E35" s="152" t="s">
        <v>224</v>
      </c>
      <c r="F35" s="150">
        <f>SUM('1.5.2 Männlich'!F35+'1.5.3 Weiblich'!F35)</f>
        <v>824598</v>
      </c>
      <c r="G35" s="150">
        <f>SUM('1.5.2 Männlich'!G35+'1.5.3 Weiblich'!G35)</f>
        <v>4292</v>
      </c>
      <c r="H35" s="150">
        <f>SUM('1.5.2 Männlich'!H35+'1.5.3 Weiblich'!H35)</f>
        <v>3367</v>
      </c>
      <c r="I35" s="150">
        <f>SUM('1.5.2 Männlich'!I35+'1.5.3 Weiblich'!I35)</f>
        <v>1507</v>
      </c>
      <c r="J35" s="150">
        <f>SUM('1.5.2 Männlich'!J35+'1.5.3 Weiblich'!J35)</f>
        <v>447</v>
      </c>
      <c r="K35" s="150">
        <f>SUM('1.5.2 Männlich'!K35+'1.5.3 Weiblich'!K35)</f>
        <v>1267</v>
      </c>
      <c r="L35" s="150">
        <f>SUM('1.5.2 Männlich'!L35+'1.5.3 Weiblich'!L35)</f>
        <v>571</v>
      </c>
      <c r="M35" s="150">
        <f>SUM('1.5.2 Männlich'!M35+'1.5.3 Weiblich'!M35)</f>
        <v>749571</v>
      </c>
      <c r="N35" s="150">
        <f>SUM('1.5.2 Männlich'!N35+'1.5.3 Weiblich'!N35)</f>
        <v>63576</v>
      </c>
      <c r="O35" s="12">
        <v>20</v>
      </c>
    </row>
    <row r="36" spans="1:15" x14ac:dyDescent="0.15">
      <c r="A36" s="16"/>
      <c r="B36" s="36" t="s">
        <v>88</v>
      </c>
      <c r="C36" s="20"/>
      <c r="D36" s="20"/>
      <c r="E36" s="16"/>
      <c r="F36" s="13"/>
      <c r="G36" s="13"/>
      <c r="H36" s="13"/>
      <c r="I36" s="13"/>
      <c r="J36" s="13"/>
      <c r="K36" s="13"/>
      <c r="L36" s="13"/>
      <c r="M36" s="13"/>
      <c r="N36" s="13"/>
      <c r="O36" s="7"/>
    </row>
    <row r="37" spans="1:15" ht="7.5" customHeight="1" x14ac:dyDescent="0.15">
      <c r="A37" s="21">
        <v>21</v>
      </c>
      <c r="B37" s="20"/>
      <c r="C37" s="481" t="s">
        <v>235</v>
      </c>
      <c r="D37" s="481"/>
      <c r="E37" s="486"/>
      <c r="F37" s="13">
        <f>SUM('1.5.2 Männlich'!F37+'1.5.3 Weiblich'!F37)</f>
        <v>71544</v>
      </c>
      <c r="G37" s="13">
        <f>SUM('1.5.2 Männlich'!G37+'1.5.3 Weiblich'!G37)</f>
        <v>4340</v>
      </c>
      <c r="H37" s="13">
        <f>SUM('1.5.2 Männlich'!H37+'1.5.3 Weiblich'!H37)</f>
        <v>190</v>
      </c>
      <c r="I37" s="13">
        <f>SUM('1.5.2 Männlich'!I37+'1.5.3 Weiblich'!I37)</f>
        <v>160</v>
      </c>
      <c r="J37" s="13">
        <f>SUM('1.5.2 Männlich'!J37+'1.5.3 Weiblich'!J37)</f>
        <v>43</v>
      </c>
      <c r="K37" s="13">
        <f>SUM('1.5.2 Männlich'!K37+'1.5.3 Weiblich'!K37)</f>
        <v>154</v>
      </c>
      <c r="L37" s="13">
        <f>SUM('1.5.2 Männlich'!L37+'1.5.3 Weiblich'!L37)</f>
        <v>202</v>
      </c>
      <c r="M37" s="13">
        <f>SUM('1.5.2 Männlich'!M37+'1.5.3 Weiblich'!M37)</f>
        <v>62647</v>
      </c>
      <c r="N37" s="13">
        <f>SUM('1.5.2 Männlich'!N37+'1.5.3 Weiblich'!N37)</f>
        <v>3808</v>
      </c>
      <c r="O37" s="12">
        <v>21</v>
      </c>
    </row>
    <row r="38" spans="1:15" x14ac:dyDescent="0.15">
      <c r="A38" s="21">
        <v>22</v>
      </c>
      <c r="B38" s="20"/>
      <c r="C38" s="481" t="s">
        <v>236</v>
      </c>
      <c r="D38" s="481"/>
      <c r="E38" s="486"/>
      <c r="F38" s="13">
        <f>SUM('1.5.2 Männlich'!F38+'1.5.3 Weiblich'!F38)</f>
        <v>46858</v>
      </c>
      <c r="G38" s="13">
        <f>SUM('1.5.2 Männlich'!G38+'1.5.3 Weiblich'!G38)</f>
        <v>1160</v>
      </c>
      <c r="H38" s="13">
        <f>SUM('1.5.2 Männlich'!H38+'1.5.3 Weiblich'!H38)</f>
        <v>73</v>
      </c>
      <c r="I38" s="13">
        <f>SUM('1.5.2 Männlich'!I38+'1.5.3 Weiblich'!I38)</f>
        <v>53</v>
      </c>
      <c r="J38" s="13">
        <f>SUM('1.5.2 Männlich'!J38+'1.5.3 Weiblich'!J38)</f>
        <v>13</v>
      </c>
      <c r="K38" s="13">
        <f>SUM('1.5.2 Männlich'!K38+'1.5.3 Weiblich'!K38)</f>
        <v>34</v>
      </c>
      <c r="L38" s="13">
        <f>SUM('1.5.2 Männlich'!L38+'1.5.3 Weiblich'!L38)</f>
        <v>40</v>
      </c>
      <c r="M38" s="13">
        <f>SUM('1.5.2 Männlich'!M38+'1.5.3 Weiblich'!M38)</f>
        <v>43038</v>
      </c>
      <c r="N38" s="13">
        <f>SUM('1.5.2 Männlich'!N38+'1.5.3 Weiblich'!N38)</f>
        <v>2447</v>
      </c>
      <c r="O38" s="12">
        <v>22</v>
      </c>
    </row>
    <row r="39" spans="1:15" ht="8.25" customHeight="1" x14ac:dyDescent="0.15">
      <c r="A39" s="21">
        <v>23</v>
      </c>
      <c r="B39" s="20"/>
      <c r="C39" s="481" t="s">
        <v>237</v>
      </c>
      <c r="D39" s="481"/>
      <c r="E39" s="486"/>
      <c r="F39" s="13">
        <f>SUM('1.5.2 Männlich'!F39+'1.5.3 Weiblich'!F39)</f>
        <v>230634</v>
      </c>
      <c r="G39" s="13">
        <f>SUM('1.5.2 Männlich'!G39+'1.5.3 Weiblich'!G39)</f>
        <v>4049</v>
      </c>
      <c r="H39" s="13">
        <f>SUM('1.5.2 Männlich'!H39+'1.5.3 Weiblich'!H39)</f>
        <v>1349</v>
      </c>
      <c r="I39" s="13">
        <f>SUM('1.5.2 Männlich'!I39+'1.5.3 Weiblich'!I39)</f>
        <v>483</v>
      </c>
      <c r="J39" s="13">
        <f>SUM('1.5.2 Männlich'!J39+'1.5.3 Weiblich'!J39)</f>
        <v>242</v>
      </c>
      <c r="K39" s="13">
        <f>SUM('1.5.2 Männlich'!K39+'1.5.3 Weiblich'!K39)</f>
        <v>845</v>
      </c>
      <c r="L39" s="13">
        <f>SUM('1.5.2 Männlich'!L39+'1.5.3 Weiblich'!L39)</f>
        <v>466</v>
      </c>
      <c r="M39" s="13">
        <f>SUM('1.5.2 Männlich'!M39+'1.5.3 Weiblich'!M39)</f>
        <v>211867</v>
      </c>
      <c r="N39" s="13">
        <f>SUM('1.5.2 Männlich'!N39+'1.5.3 Weiblich'!N39)</f>
        <v>11333</v>
      </c>
      <c r="O39" s="12">
        <v>23</v>
      </c>
    </row>
    <row r="40" spans="1:15" ht="8.25" customHeight="1" x14ac:dyDescent="0.15">
      <c r="A40" s="21">
        <v>24</v>
      </c>
      <c r="B40" s="20"/>
      <c r="C40" s="20"/>
      <c r="D40" s="20"/>
      <c r="E40" s="152" t="s">
        <v>224</v>
      </c>
      <c r="F40" s="150">
        <f>SUM('1.5.2 Männlich'!F40+'1.5.3 Weiblich'!F40)</f>
        <v>349036</v>
      </c>
      <c r="G40" s="150">
        <f>SUM('1.5.2 Männlich'!G40+'1.5.3 Weiblich'!G40)</f>
        <v>9549</v>
      </c>
      <c r="H40" s="150">
        <f>SUM('1.5.2 Männlich'!H40+'1.5.3 Weiblich'!H40)</f>
        <v>1612</v>
      </c>
      <c r="I40" s="150">
        <f>SUM('1.5.2 Männlich'!I40+'1.5.3 Weiblich'!I40)</f>
        <v>696</v>
      </c>
      <c r="J40" s="150">
        <f>SUM('1.5.2 Männlich'!J40+'1.5.3 Weiblich'!J40)</f>
        <v>298</v>
      </c>
      <c r="K40" s="150">
        <f>SUM('1.5.2 Männlich'!K40+'1.5.3 Weiblich'!K40)</f>
        <v>1033</v>
      </c>
      <c r="L40" s="150">
        <f>SUM('1.5.2 Männlich'!L40+'1.5.3 Weiblich'!L40)</f>
        <v>708</v>
      </c>
      <c r="M40" s="150">
        <f>SUM('1.5.2 Männlich'!M40+'1.5.3 Weiblich'!M40)</f>
        <v>317552</v>
      </c>
      <c r="N40" s="150">
        <f>SUM('1.5.2 Männlich'!N40+'1.5.3 Weiblich'!N40)</f>
        <v>17588</v>
      </c>
      <c r="O40" s="12">
        <v>24</v>
      </c>
    </row>
    <row r="41" spans="1:15" ht="8.25" customHeight="1" x14ac:dyDescent="0.15">
      <c r="A41" s="21"/>
      <c r="B41" s="36" t="s">
        <v>89</v>
      </c>
      <c r="C41" s="20"/>
      <c r="D41" s="20"/>
      <c r="E41" s="16"/>
      <c r="F41" s="150"/>
      <c r="G41" s="150"/>
      <c r="H41" s="150"/>
      <c r="I41" s="150"/>
      <c r="J41" s="150"/>
      <c r="K41" s="150"/>
      <c r="L41" s="150"/>
      <c r="M41" s="150"/>
      <c r="N41" s="150"/>
      <c r="O41" s="12"/>
    </row>
    <row r="42" spans="1:15" x14ac:dyDescent="0.15">
      <c r="A42" s="21"/>
      <c r="B42" s="36" t="s">
        <v>497</v>
      </c>
      <c r="C42" s="20"/>
      <c r="D42" s="20"/>
      <c r="E42" s="16"/>
      <c r="F42" s="13"/>
      <c r="G42" s="13"/>
      <c r="H42" s="13"/>
      <c r="I42" s="13"/>
      <c r="J42" s="13"/>
      <c r="K42" s="13"/>
      <c r="L42" s="13"/>
      <c r="M42" s="13"/>
      <c r="N42" s="13"/>
      <c r="O42" s="12"/>
    </row>
    <row r="43" spans="1:15" x14ac:dyDescent="0.15">
      <c r="A43" s="21">
        <v>25</v>
      </c>
      <c r="B43" s="20"/>
      <c r="C43" s="481" t="s">
        <v>238</v>
      </c>
      <c r="D43" s="481"/>
      <c r="E43" s="486"/>
      <c r="F43" s="13">
        <f>SUM('1.5.2 Männlich'!F43+'1.5.3 Weiblich'!F43)</f>
        <v>6669</v>
      </c>
      <c r="G43" s="13">
        <f>SUM('1.5.2 Männlich'!G43+'1.5.3 Weiblich'!G43)</f>
        <v>654</v>
      </c>
      <c r="H43" s="13">
        <f>SUM('1.5.2 Männlich'!H43+'1.5.3 Weiblich'!H43)</f>
        <v>14</v>
      </c>
      <c r="I43" s="13">
        <f>SUM('1.5.2 Männlich'!I43+'1.5.3 Weiblich'!I43)</f>
        <v>28</v>
      </c>
      <c r="J43" s="13">
        <f>SUM('1.5.2 Männlich'!J43+'1.5.3 Weiblich'!J43)</f>
        <v>2</v>
      </c>
      <c r="K43" s="13">
        <f>SUM('1.5.2 Männlich'!K43+'1.5.3 Weiblich'!K43)</f>
        <v>6</v>
      </c>
      <c r="L43" s="13">
        <f>SUM('1.5.2 Männlich'!L43+'1.5.3 Weiblich'!L43)</f>
        <v>13</v>
      </c>
      <c r="M43" s="13">
        <f>SUM('1.5.2 Männlich'!M43+'1.5.3 Weiblich'!M43)</f>
        <v>5427</v>
      </c>
      <c r="N43" s="13">
        <f>SUM('1.5.2 Männlich'!N43+'1.5.3 Weiblich'!N43)</f>
        <v>525</v>
      </c>
      <c r="O43" s="12">
        <v>25</v>
      </c>
    </row>
    <row r="44" spans="1:15" x14ac:dyDescent="0.15">
      <c r="A44" s="21">
        <v>26</v>
      </c>
      <c r="B44" s="20"/>
      <c r="C44" s="481" t="s">
        <v>239</v>
      </c>
      <c r="D44" s="481"/>
      <c r="E44" s="486"/>
      <c r="F44" s="13">
        <f>SUM('1.5.2 Männlich'!F44+'1.5.3 Weiblich'!F44)</f>
        <v>29517</v>
      </c>
      <c r="G44" s="13">
        <f>SUM('1.5.2 Männlich'!G44+'1.5.3 Weiblich'!G44)</f>
        <v>6858</v>
      </c>
      <c r="H44" s="13">
        <f>SUM('1.5.2 Männlich'!H44+'1.5.3 Weiblich'!H44)</f>
        <v>41</v>
      </c>
      <c r="I44" s="13">
        <f>SUM('1.5.2 Männlich'!I44+'1.5.3 Weiblich'!I44)</f>
        <v>5</v>
      </c>
      <c r="J44" s="13">
        <f>SUM('1.5.2 Männlich'!J44+'1.5.3 Weiblich'!J44)</f>
        <v>10</v>
      </c>
      <c r="K44" s="13">
        <f>SUM('1.5.2 Männlich'!K44+'1.5.3 Weiblich'!K44)</f>
        <v>20</v>
      </c>
      <c r="L44" s="13">
        <f>SUM('1.5.2 Männlich'!L44+'1.5.3 Weiblich'!L44)</f>
        <v>53</v>
      </c>
      <c r="M44" s="13">
        <f>SUM('1.5.2 Männlich'!M44+'1.5.3 Weiblich'!M44)</f>
        <v>21286</v>
      </c>
      <c r="N44" s="13">
        <f>SUM('1.5.2 Männlich'!N44+'1.5.3 Weiblich'!N44)</f>
        <v>1244</v>
      </c>
      <c r="O44" s="12">
        <v>26</v>
      </c>
    </row>
    <row r="45" spans="1:15" x14ac:dyDescent="0.15">
      <c r="A45" s="21">
        <v>27</v>
      </c>
      <c r="B45" s="20"/>
      <c r="C45" s="482" t="s">
        <v>106</v>
      </c>
      <c r="D45" s="482"/>
      <c r="E45" s="485"/>
      <c r="F45" s="13"/>
      <c r="G45" s="13"/>
      <c r="H45" s="13"/>
      <c r="I45" s="13"/>
      <c r="J45" s="13"/>
      <c r="K45" s="13"/>
      <c r="L45" s="13"/>
      <c r="M45" s="13"/>
      <c r="N45" s="13"/>
      <c r="O45" s="7"/>
    </row>
    <row r="46" spans="1:15" ht="9" customHeight="1" x14ac:dyDescent="0.15">
      <c r="A46" s="21"/>
      <c r="B46" s="20"/>
      <c r="C46" s="483" t="s">
        <v>282</v>
      </c>
      <c r="D46" s="483"/>
      <c r="E46" s="484"/>
      <c r="F46" s="13">
        <f>SUM('1.5.2 Männlich'!F46+'1.5.3 Weiblich'!F46)</f>
        <v>20551</v>
      </c>
      <c r="G46" s="13">
        <f>SUM('1.5.2 Männlich'!G46+'1.5.3 Weiblich'!G46)</f>
        <v>8409</v>
      </c>
      <c r="H46" s="13">
        <f>SUM('1.5.2 Männlich'!H46+'1.5.3 Weiblich'!H46)</f>
        <v>9</v>
      </c>
      <c r="I46" s="13">
        <f>SUM('1.5.2 Männlich'!I46+'1.5.3 Weiblich'!I46)</f>
        <v>8</v>
      </c>
      <c r="J46" s="13">
        <f>SUM('1.5.2 Männlich'!J46+'1.5.3 Weiblich'!J46)</f>
        <v>10</v>
      </c>
      <c r="K46" s="13">
        <f>SUM('1.5.2 Männlich'!K46+'1.5.3 Weiblich'!K46)</f>
        <v>12</v>
      </c>
      <c r="L46" s="13">
        <f>SUM('1.5.2 Männlich'!L46+'1.5.3 Weiblich'!L46)</f>
        <v>27</v>
      </c>
      <c r="M46" s="13">
        <f>SUM('1.5.2 Männlich'!M46+'1.5.3 Weiblich'!M46)</f>
        <v>11167</v>
      </c>
      <c r="N46" s="13">
        <f>SUM('1.5.2 Männlich'!N46+'1.5.3 Weiblich'!N46)</f>
        <v>909</v>
      </c>
      <c r="O46" s="12">
        <v>27</v>
      </c>
    </row>
    <row r="47" spans="1:15" x14ac:dyDescent="0.15">
      <c r="A47" s="21">
        <v>28</v>
      </c>
      <c r="B47" s="20"/>
      <c r="C47" s="481" t="s">
        <v>240</v>
      </c>
      <c r="D47" s="481"/>
      <c r="E47" s="486"/>
      <c r="F47" s="13">
        <f>SUM('1.5.2 Männlich'!F47+'1.5.3 Weiblich'!F47)</f>
        <v>255042</v>
      </c>
      <c r="G47" s="13">
        <f>SUM('1.5.2 Männlich'!G47+'1.5.3 Weiblich'!G47)</f>
        <v>5050</v>
      </c>
      <c r="H47" s="13">
        <f>SUM('1.5.2 Männlich'!H47+'1.5.3 Weiblich'!H47)</f>
        <v>762</v>
      </c>
      <c r="I47" s="13">
        <f>SUM('1.5.2 Männlich'!I47+'1.5.3 Weiblich'!I47)</f>
        <v>83</v>
      </c>
      <c r="J47" s="13">
        <f>SUM('1.5.2 Männlich'!J47+'1.5.3 Weiblich'!J47)</f>
        <v>28</v>
      </c>
      <c r="K47" s="13">
        <f>SUM('1.5.2 Männlich'!K47+'1.5.3 Weiblich'!K47)</f>
        <v>79</v>
      </c>
      <c r="L47" s="13">
        <f>SUM('1.5.2 Männlich'!L47+'1.5.3 Weiblich'!L47)</f>
        <v>279</v>
      </c>
      <c r="M47" s="13">
        <f>SUM('1.5.2 Männlich'!M47+'1.5.3 Weiblich'!M47)</f>
        <v>232516</v>
      </c>
      <c r="N47" s="13">
        <f>SUM('1.5.2 Männlich'!N47+'1.5.3 Weiblich'!N47)</f>
        <v>16245</v>
      </c>
      <c r="O47" s="12">
        <v>28</v>
      </c>
    </row>
    <row r="48" spans="1:15" ht="8.25" customHeight="1" x14ac:dyDescent="0.15">
      <c r="A48" s="21">
        <v>29</v>
      </c>
      <c r="B48" s="20"/>
      <c r="C48" s="481" t="s">
        <v>241</v>
      </c>
      <c r="D48" s="481"/>
      <c r="E48" s="486"/>
      <c r="F48" s="13">
        <f>SUM('1.5.2 Männlich'!F48+'1.5.3 Weiblich'!F48)</f>
        <v>9848</v>
      </c>
      <c r="G48" s="13">
        <f>SUM('1.5.2 Männlich'!G48+'1.5.3 Weiblich'!G48)</f>
        <v>71</v>
      </c>
      <c r="H48" s="13">
        <f>SUM('1.5.2 Männlich'!H48+'1.5.3 Weiblich'!H48)</f>
        <v>14</v>
      </c>
      <c r="I48" s="13">
        <f>SUM('1.5.2 Männlich'!I48+'1.5.3 Weiblich'!I48)</f>
        <v>10</v>
      </c>
      <c r="J48" s="13">
        <f>SUM('1.5.2 Männlich'!J48+'1.5.3 Weiblich'!J48)</f>
        <v>3</v>
      </c>
      <c r="K48" s="13">
        <f>SUM('1.5.2 Männlich'!K48+'1.5.3 Weiblich'!K48)</f>
        <v>8</v>
      </c>
      <c r="L48" s="13">
        <f>SUM('1.5.2 Männlich'!L48+'1.5.3 Weiblich'!L48)</f>
        <v>2</v>
      </c>
      <c r="M48" s="13">
        <f>SUM('1.5.2 Männlich'!M48+'1.5.3 Weiblich'!M48)</f>
        <v>8726</v>
      </c>
      <c r="N48" s="13">
        <f>SUM('1.5.2 Männlich'!N48+'1.5.3 Weiblich'!N48)</f>
        <v>1014</v>
      </c>
      <c r="O48" s="12">
        <v>29</v>
      </c>
    </row>
    <row r="49" spans="1:15" ht="8.25" customHeight="1" x14ac:dyDescent="0.15">
      <c r="A49" s="21">
        <v>30</v>
      </c>
      <c r="B49" s="20"/>
      <c r="C49" s="20"/>
      <c r="D49" s="20"/>
      <c r="E49" s="152" t="s">
        <v>224</v>
      </c>
      <c r="F49" s="150">
        <f>SUM('1.5.2 Männlich'!F49+'1.5.3 Weiblich'!F49)</f>
        <v>321627</v>
      </c>
      <c r="G49" s="150">
        <f>SUM('1.5.2 Männlich'!G49+'1.5.3 Weiblich'!G49)</f>
        <v>21042</v>
      </c>
      <c r="H49" s="150">
        <f>SUM('1.5.2 Männlich'!H49+'1.5.3 Weiblich'!H49)</f>
        <v>840</v>
      </c>
      <c r="I49" s="150">
        <f>SUM('1.5.2 Männlich'!I49+'1.5.3 Weiblich'!I49)</f>
        <v>134</v>
      </c>
      <c r="J49" s="150">
        <f>SUM('1.5.2 Männlich'!J49+'1.5.3 Weiblich'!J49)</f>
        <v>53</v>
      </c>
      <c r="K49" s="150">
        <f>SUM('1.5.2 Männlich'!K49+'1.5.3 Weiblich'!K49)</f>
        <v>125</v>
      </c>
      <c r="L49" s="150">
        <f>SUM('1.5.2 Männlich'!L49+'1.5.3 Weiblich'!L49)</f>
        <v>374</v>
      </c>
      <c r="M49" s="150">
        <f>SUM('1.5.2 Männlich'!M49+'1.5.3 Weiblich'!M49)</f>
        <v>279122</v>
      </c>
      <c r="N49" s="150">
        <f>SUM('1.5.2 Männlich'!N49+'1.5.3 Weiblich'!N49)</f>
        <v>19937</v>
      </c>
      <c r="O49" s="12">
        <v>30</v>
      </c>
    </row>
    <row r="50" spans="1:15" ht="8.25" customHeight="1" x14ac:dyDescent="0.15">
      <c r="A50" s="16"/>
      <c r="B50" s="36" t="s">
        <v>214</v>
      </c>
      <c r="C50" s="20"/>
      <c r="D50" s="20"/>
      <c r="E50" s="16"/>
      <c r="F50" s="13"/>
      <c r="G50" s="13"/>
      <c r="H50" s="13"/>
      <c r="I50" s="13"/>
      <c r="J50" s="13"/>
      <c r="K50" s="13"/>
      <c r="L50" s="13"/>
      <c r="M50" s="13"/>
      <c r="N50" s="13"/>
      <c r="O50" s="7"/>
    </row>
    <row r="51" spans="1:15" x14ac:dyDescent="0.15">
      <c r="A51" s="16"/>
      <c r="B51" s="52" t="s">
        <v>498</v>
      </c>
      <c r="C51" s="5"/>
      <c r="D51" s="5"/>
      <c r="E51" s="16"/>
      <c r="F51" s="13"/>
      <c r="G51" s="13"/>
      <c r="H51" s="13"/>
      <c r="I51" s="13"/>
      <c r="J51" s="13"/>
      <c r="K51" s="13"/>
      <c r="L51" s="13"/>
      <c r="M51" s="13"/>
      <c r="N51" s="13"/>
      <c r="O51" s="7"/>
    </row>
    <row r="52" spans="1:15" x14ac:dyDescent="0.15">
      <c r="A52" s="21">
        <v>31</v>
      </c>
      <c r="B52" s="20"/>
      <c r="C52" s="481" t="s">
        <v>242</v>
      </c>
      <c r="D52" s="481"/>
      <c r="E52" s="486"/>
      <c r="F52" s="13">
        <f>SUM('1.5.2 Männlich'!F52+'1.5.3 Weiblich'!F52)</f>
        <v>1430</v>
      </c>
      <c r="G52" s="13">
        <f>SUM('1.5.2 Männlich'!G52+'1.5.3 Weiblich'!G52)</f>
        <v>588</v>
      </c>
      <c r="H52" s="13">
        <f>SUM('1.5.2 Männlich'!H52+'1.5.3 Weiblich'!H52)</f>
        <v>1</v>
      </c>
      <c r="I52" s="13">
        <f>SUM('1.5.2 Männlich'!I52+'1.5.3 Weiblich'!I52)</f>
        <v>1</v>
      </c>
      <c r="J52" s="13">
        <f>SUM('1.5.2 Männlich'!J52+'1.5.3 Weiblich'!J52)</f>
        <v>0</v>
      </c>
      <c r="K52" s="13">
        <f>SUM('1.5.2 Männlich'!K52+'1.5.3 Weiblich'!K52)</f>
        <v>2</v>
      </c>
      <c r="L52" s="13">
        <f>SUM('1.5.2 Männlich'!L52+'1.5.3 Weiblich'!L52)</f>
        <v>0</v>
      </c>
      <c r="M52" s="13">
        <f>SUM('1.5.2 Männlich'!M52+'1.5.3 Weiblich'!M52)</f>
        <v>758</v>
      </c>
      <c r="N52" s="13">
        <f>SUM('1.5.2 Männlich'!N52+'1.5.3 Weiblich'!N52)</f>
        <v>80</v>
      </c>
      <c r="O52" s="12">
        <v>31</v>
      </c>
    </row>
    <row r="53" spans="1:15" x14ac:dyDescent="0.15">
      <c r="A53" s="21">
        <v>32</v>
      </c>
      <c r="B53" s="20"/>
      <c r="C53" s="481" t="s">
        <v>294</v>
      </c>
      <c r="D53" s="481"/>
      <c r="E53" s="486"/>
      <c r="F53" s="13">
        <f>SUM('1.5.2 Männlich'!F53+'1.5.3 Weiblich'!F53)</f>
        <v>3317</v>
      </c>
      <c r="G53" s="13">
        <f>SUM('1.5.2 Männlich'!G53+'1.5.3 Weiblich'!G53)</f>
        <v>445</v>
      </c>
      <c r="H53" s="13">
        <f>SUM('1.5.2 Männlich'!H53+'1.5.3 Weiblich'!H53)</f>
        <v>47</v>
      </c>
      <c r="I53" s="13">
        <f>SUM('1.5.2 Männlich'!I53+'1.5.3 Weiblich'!I53)</f>
        <v>44</v>
      </c>
      <c r="J53" s="13">
        <f>SUM('1.5.2 Männlich'!J53+'1.5.3 Weiblich'!J53)</f>
        <v>22</v>
      </c>
      <c r="K53" s="13">
        <f>SUM('1.5.2 Männlich'!K53+'1.5.3 Weiblich'!K53)</f>
        <v>29</v>
      </c>
      <c r="L53" s="13">
        <f>SUM('1.5.2 Männlich'!L53+'1.5.3 Weiblich'!L53)</f>
        <v>33</v>
      </c>
      <c r="M53" s="13">
        <f>SUM('1.5.2 Männlich'!M53+'1.5.3 Weiblich'!M53)</f>
        <v>2571</v>
      </c>
      <c r="N53" s="13">
        <f>SUM('1.5.2 Männlich'!N53+'1.5.3 Weiblich'!N53)</f>
        <v>126</v>
      </c>
      <c r="O53" s="12">
        <v>32</v>
      </c>
    </row>
    <row r="54" spans="1:15" ht="8.25" customHeight="1" x14ac:dyDescent="0.15">
      <c r="A54" s="21">
        <v>33</v>
      </c>
      <c r="B54" s="20"/>
      <c r="C54" s="481" t="s">
        <v>243</v>
      </c>
      <c r="D54" s="481"/>
      <c r="E54" s="486"/>
      <c r="F54" s="13">
        <f>SUM('1.5.2 Männlich'!F54+'1.5.3 Weiblich'!F54)</f>
        <v>177221</v>
      </c>
      <c r="G54" s="13">
        <f>SUM('1.5.2 Männlich'!G54+'1.5.3 Weiblich'!G54)</f>
        <v>0</v>
      </c>
      <c r="H54" s="13">
        <f>SUM('1.5.2 Männlich'!H54+'1.5.3 Weiblich'!H54)</f>
        <v>9</v>
      </c>
      <c r="I54" s="13">
        <f>SUM('1.5.2 Männlich'!I54+'1.5.3 Weiblich'!I54)</f>
        <v>8</v>
      </c>
      <c r="J54" s="13">
        <f>SUM('1.5.2 Männlich'!J54+'1.5.3 Weiblich'!J54)</f>
        <v>10</v>
      </c>
      <c r="K54" s="13">
        <f>SUM('1.5.2 Männlich'!K54+'1.5.3 Weiblich'!K54)</f>
        <v>20</v>
      </c>
      <c r="L54" s="13">
        <f>SUM('1.5.2 Männlich'!L54+'1.5.3 Weiblich'!L54)</f>
        <v>15</v>
      </c>
      <c r="M54" s="13">
        <f>SUM('1.5.2 Männlich'!M54+'1.5.3 Weiblich'!M54)</f>
        <v>173956</v>
      </c>
      <c r="N54" s="13">
        <f>SUM('1.5.2 Männlich'!N54+'1.5.3 Weiblich'!N54)</f>
        <v>3203</v>
      </c>
      <c r="O54" s="12">
        <v>33</v>
      </c>
    </row>
    <row r="55" spans="1:15" ht="8.25" customHeight="1" x14ac:dyDescent="0.15">
      <c r="A55" s="21">
        <v>34</v>
      </c>
      <c r="B55" s="20"/>
      <c r="C55" s="20"/>
      <c r="D55" s="20"/>
      <c r="E55" s="152" t="s">
        <v>224</v>
      </c>
      <c r="F55" s="150">
        <f>SUM('1.5.2 Männlich'!F55+'1.5.3 Weiblich'!F55)</f>
        <v>181968</v>
      </c>
      <c r="G55" s="150">
        <f>SUM('1.5.2 Männlich'!G55+'1.5.3 Weiblich'!G55)</f>
        <v>1033</v>
      </c>
      <c r="H55" s="150">
        <f>SUM('1.5.2 Männlich'!H55+'1.5.3 Weiblich'!H55)</f>
        <v>57</v>
      </c>
      <c r="I55" s="150">
        <f>SUM('1.5.2 Männlich'!I55+'1.5.3 Weiblich'!I55)</f>
        <v>53</v>
      </c>
      <c r="J55" s="150">
        <f>SUM('1.5.2 Männlich'!J55+'1.5.3 Weiblich'!J55)</f>
        <v>32</v>
      </c>
      <c r="K55" s="150">
        <f>SUM('1.5.2 Männlich'!K55+'1.5.3 Weiblich'!K55)</f>
        <v>51</v>
      </c>
      <c r="L55" s="150">
        <f>SUM('1.5.2 Männlich'!L55+'1.5.3 Weiblich'!L55)</f>
        <v>48</v>
      </c>
      <c r="M55" s="150">
        <f>SUM('1.5.2 Männlich'!M55+'1.5.3 Weiblich'!M55)</f>
        <v>177285</v>
      </c>
      <c r="N55" s="150">
        <f>SUM('1.5.2 Männlich'!N55+'1.5.3 Weiblich'!N55)</f>
        <v>3409</v>
      </c>
      <c r="O55" s="12">
        <v>34</v>
      </c>
    </row>
    <row r="56" spans="1:15" ht="8.25" customHeight="1" x14ac:dyDescent="0.15">
      <c r="A56" s="16"/>
      <c r="B56" s="36" t="s">
        <v>90</v>
      </c>
      <c r="C56" s="5"/>
      <c r="D56" s="5"/>
      <c r="E56" s="16"/>
      <c r="F56" s="13"/>
      <c r="G56" s="13"/>
      <c r="H56" s="13"/>
      <c r="I56" s="13"/>
      <c r="J56" s="13"/>
      <c r="K56" s="13"/>
      <c r="L56" s="13"/>
      <c r="M56" s="13"/>
      <c r="N56" s="13"/>
      <c r="O56" s="7"/>
    </row>
    <row r="57" spans="1:15" x14ac:dyDescent="0.15">
      <c r="A57" s="16"/>
      <c r="B57" s="36" t="s">
        <v>499</v>
      </c>
      <c r="C57" s="5"/>
      <c r="D57" s="5"/>
      <c r="E57" s="16"/>
      <c r="F57" s="13"/>
      <c r="G57" s="13"/>
      <c r="H57" s="13"/>
      <c r="I57" s="13"/>
      <c r="J57" s="13"/>
      <c r="K57" s="13"/>
      <c r="L57" s="13"/>
      <c r="M57" s="13"/>
      <c r="N57" s="13"/>
      <c r="O57" s="7"/>
    </row>
    <row r="58" spans="1:15" x14ac:dyDescent="0.15">
      <c r="A58" s="21">
        <v>35</v>
      </c>
      <c r="B58" s="20"/>
      <c r="C58" s="481" t="s">
        <v>244</v>
      </c>
      <c r="D58" s="481"/>
      <c r="E58" s="486"/>
      <c r="F58" s="13">
        <f>SUM('1.5.2 Männlich'!F58+'1.5.3 Weiblich'!F58)</f>
        <v>236007</v>
      </c>
      <c r="G58" s="13">
        <f>SUM('1.5.2 Männlich'!G58+'1.5.3 Weiblich'!G58)</f>
        <v>3710</v>
      </c>
      <c r="H58" s="13">
        <f>SUM('1.5.2 Männlich'!H58+'1.5.3 Weiblich'!H58)</f>
        <v>64</v>
      </c>
      <c r="I58" s="13">
        <f>SUM('1.5.2 Männlich'!I58+'1.5.3 Weiblich'!I58)</f>
        <v>22</v>
      </c>
      <c r="J58" s="13">
        <f>SUM('1.5.2 Männlich'!J58+'1.5.3 Weiblich'!J58)</f>
        <v>14</v>
      </c>
      <c r="K58" s="13">
        <f>SUM('1.5.2 Männlich'!K58+'1.5.3 Weiblich'!K58)</f>
        <v>32</v>
      </c>
      <c r="L58" s="13">
        <f>SUM('1.5.2 Männlich'!L58+'1.5.3 Weiblich'!L58)</f>
        <v>98</v>
      </c>
      <c r="M58" s="13">
        <f>SUM('1.5.2 Männlich'!M58+'1.5.3 Weiblich'!M58)</f>
        <v>222553</v>
      </c>
      <c r="N58" s="13">
        <f>SUM('1.5.2 Männlich'!N58+'1.5.3 Weiblich'!N58)</f>
        <v>9514</v>
      </c>
      <c r="O58" s="12">
        <v>35</v>
      </c>
    </row>
    <row r="59" spans="1:15" x14ac:dyDescent="0.15">
      <c r="A59" s="21">
        <v>36</v>
      </c>
      <c r="B59" s="20"/>
      <c r="C59" s="481" t="s">
        <v>245</v>
      </c>
      <c r="D59" s="481"/>
      <c r="E59" s="486"/>
      <c r="F59" s="13">
        <f>SUM('1.5.2 Männlich'!F59+'1.5.3 Weiblich'!F59)</f>
        <v>188389</v>
      </c>
      <c r="G59" s="13">
        <f>SUM('1.5.2 Männlich'!G59+'1.5.3 Weiblich'!G59)</f>
        <v>1006</v>
      </c>
      <c r="H59" s="13">
        <f>SUM('1.5.2 Männlich'!H59+'1.5.3 Weiblich'!H59)</f>
        <v>48</v>
      </c>
      <c r="I59" s="13">
        <f>SUM('1.5.2 Männlich'!I59+'1.5.3 Weiblich'!I59)</f>
        <v>9</v>
      </c>
      <c r="J59" s="13">
        <f>SUM('1.5.2 Männlich'!J59+'1.5.3 Weiblich'!J59)</f>
        <v>9</v>
      </c>
      <c r="K59" s="13">
        <f>SUM('1.5.2 Männlich'!K59+'1.5.3 Weiblich'!K59)</f>
        <v>23</v>
      </c>
      <c r="L59" s="13">
        <f>SUM('1.5.2 Männlich'!L59+'1.5.3 Weiblich'!L59)</f>
        <v>54</v>
      </c>
      <c r="M59" s="13">
        <f>SUM('1.5.2 Männlich'!M59+'1.5.3 Weiblich'!M59)</f>
        <v>174402</v>
      </c>
      <c r="N59" s="13">
        <f>SUM('1.5.2 Männlich'!N59+'1.5.3 Weiblich'!N59)</f>
        <v>12838</v>
      </c>
      <c r="O59" s="12">
        <v>36</v>
      </c>
    </row>
    <row r="60" spans="1:15" x14ac:dyDescent="0.15">
      <c r="A60" s="21">
        <v>37</v>
      </c>
      <c r="B60" s="20"/>
      <c r="C60" s="481" t="s">
        <v>246</v>
      </c>
      <c r="D60" s="481"/>
      <c r="E60" s="486"/>
      <c r="F60" s="13">
        <f>SUM('1.5.2 Männlich'!F60+'1.5.3 Weiblich'!F60)</f>
        <v>20866</v>
      </c>
      <c r="G60" s="13">
        <f>SUM('1.5.2 Männlich'!G60+'1.5.3 Weiblich'!G60)</f>
        <v>231</v>
      </c>
      <c r="H60" s="13">
        <f>SUM('1.5.2 Männlich'!H60+'1.5.3 Weiblich'!H60)</f>
        <v>49</v>
      </c>
      <c r="I60" s="13">
        <f>SUM('1.5.2 Männlich'!I60+'1.5.3 Weiblich'!I60)</f>
        <v>24</v>
      </c>
      <c r="J60" s="13">
        <f>SUM('1.5.2 Männlich'!J60+'1.5.3 Weiblich'!J60)</f>
        <v>3</v>
      </c>
      <c r="K60" s="13">
        <f>SUM('1.5.2 Männlich'!K60+'1.5.3 Weiblich'!K60)</f>
        <v>6</v>
      </c>
      <c r="L60" s="13">
        <f>SUM('1.5.2 Männlich'!L60+'1.5.3 Weiblich'!L60)</f>
        <v>22</v>
      </c>
      <c r="M60" s="13">
        <f>SUM('1.5.2 Männlich'!M60+'1.5.3 Weiblich'!M60)</f>
        <v>20070</v>
      </c>
      <c r="N60" s="13">
        <f>SUM('1.5.2 Männlich'!N60+'1.5.3 Weiblich'!N60)</f>
        <v>461</v>
      </c>
      <c r="O60" s="12">
        <v>37</v>
      </c>
    </row>
    <row r="61" spans="1:15" x14ac:dyDescent="0.15">
      <c r="A61" s="21">
        <v>38</v>
      </c>
      <c r="B61" s="20"/>
      <c r="C61" s="481" t="s">
        <v>247</v>
      </c>
      <c r="D61" s="481"/>
      <c r="E61" s="486"/>
      <c r="F61" s="13">
        <f>SUM('1.5.2 Männlich'!F61+'1.5.3 Weiblich'!F61)</f>
        <v>10488</v>
      </c>
      <c r="G61" s="13">
        <f>SUM('1.5.2 Männlich'!G61+'1.5.3 Weiblich'!G61)</f>
        <v>74</v>
      </c>
      <c r="H61" s="13">
        <f>SUM('1.5.2 Männlich'!H61+'1.5.3 Weiblich'!H61)</f>
        <v>35</v>
      </c>
      <c r="I61" s="13">
        <f>SUM('1.5.2 Männlich'!I61+'1.5.3 Weiblich'!I61)</f>
        <v>12</v>
      </c>
      <c r="J61" s="13">
        <f>SUM('1.5.2 Männlich'!J61+'1.5.3 Weiblich'!J61)</f>
        <v>3</v>
      </c>
      <c r="K61" s="13">
        <f>SUM('1.5.2 Männlich'!K61+'1.5.3 Weiblich'!K61)</f>
        <v>3</v>
      </c>
      <c r="L61" s="13">
        <f>SUM('1.5.2 Männlich'!L61+'1.5.3 Weiblich'!L61)</f>
        <v>14</v>
      </c>
      <c r="M61" s="13">
        <f>SUM('1.5.2 Männlich'!M61+'1.5.3 Weiblich'!M61)</f>
        <v>9885</v>
      </c>
      <c r="N61" s="13">
        <f>SUM('1.5.2 Männlich'!N61+'1.5.3 Weiblich'!N61)</f>
        <v>462</v>
      </c>
      <c r="O61" s="12">
        <v>38</v>
      </c>
    </row>
    <row r="62" spans="1:15" x14ac:dyDescent="0.15">
      <c r="A62" s="21">
        <v>39</v>
      </c>
      <c r="B62" s="20"/>
      <c r="C62" s="481" t="s">
        <v>248</v>
      </c>
      <c r="D62" s="481"/>
      <c r="E62" s="486"/>
      <c r="F62" s="13">
        <f>SUM('1.5.2 Männlich'!F62+'1.5.3 Weiblich'!F62)</f>
        <v>192916</v>
      </c>
      <c r="G62" s="13">
        <f>SUM('1.5.2 Männlich'!G62+'1.5.3 Weiblich'!G62)</f>
        <v>492</v>
      </c>
      <c r="H62" s="13">
        <f>SUM('1.5.2 Männlich'!H62+'1.5.3 Weiblich'!H62)</f>
        <v>1063</v>
      </c>
      <c r="I62" s="13">
        <f>SUM('1.5.2 Männlich'!I62+'1.5.3 Weiblich'!I62)</f>
        <v>49</v>
      </c>
      <c r="J62" s="13">
        <f>SUM('1.5.2 Männlich'!J62+'1.5.3 Weiblich'!J62)</f>
        <v>10</v>
      </c>
      <c r="K62" s="13">
        <f>SUM('1.5.2 Männlich'!K62+'1.5.3 Weiblich'!K62)</f>
        <v>37</v>
      </c>
      <c r="L62" s="13">
        <f>SUM('1.5.2 Männlich'!L62+'1.5.3 Weiblich'!L62)</f>
        <v>358</v>
      </c>
      <c r="M62" s="13">
        <f>SUM('1.5.2 Männlich'!M62+'1.5.3 Weiblich'!M62)</f>
        <v>184696</v>
      </c>
      <c r="N62" s="13">
        <f>SUM('1.5.2 Männlich'!N62+'1.5.3 Weiblich'!N62)</f>
        <v>6211</v>
      </c>
      <c r="O62" s="12">
        <v>39</v>
      </c>
    </row>
    <row r="63" spans="1:15" x14ac:dyDescent="0.15">
      <c r="A63" s="21">
        <v>40</v>
      </c>
      <c r="B63" s="20"/>
      <c r="C63" s="481" t="s">
        <v>249</v>
      </c>
      <c r="D63" s="481"/>
      <c r="E63" s="486"/>
      <c r="F63" s="13">
        <f>SUM('1.5.2 Männlich'!F63+'1.5.3 Weiblich'!F63)</f>
        <v>95659</v>
      </c>
      <c r="G63" s="13">
        <f>SUM('1.5.2 Männlich'!G63+'1.5.3 Weiblich'!G63)</f>
        <v>287</v>
      </c>
      <c r="H63" s="13">
        <f>SUM('1.5.2 Männlich'!H63+'1.5.3 Weiblich'!H63)</f>
        <v>446</v>
      </c>
      <c r="I63" s="13">
        <f>SUM('1.5.2 Männlich'!I63+'1.5.3 Weiblich'!I63)</f>
        <v>24</v>
      </c>
      <c r="J63" s="13">
        <f>SUM('1.5.2 Männlich'!J63+'1.5.3 Weiblich'!J63)</f>
        <v>26</v>
      </c>
      <c r="K63" s="13">
        <f>SUM('1.5.2 Männlich'!K63+'1.5.3 Weiblich'!K63)</f>
        <v>17</v>
      </c>
      <c r="L63" s="13">
        <f>SUM('1.5.2 Männlich'!L63+'1.5.3 Weiblich'!L63)</f>
        <v>158</v>
      </c>
      <c r="M63" s="13">
        <f>SUM('1.5.2 Männlich'!M63+'1.5.3 Weiblich'!M63)</f>
        <v>88895</v>
      </c>
      <c r="N63" s="13">
        <f>SUM('1.5.2 Männlich'!N63+'1.5.3 Weiblich'!N63)</f>
        <v>5806</v>
      </c>
      <c r="O63" s="12">
        <v>40</v>
      </c>
    </row>
    <row r="64" spans="1:15" x14ac:dyDescent="0.15">
      <c r="A64" s="21">
        <v>41</v>
      </c>
      <c r="B64" s="20"/>
      <c r="C64" s="481" t="s">
        <v>250</v>
      </c>
      <c r="D64" s="481"/>
      <c r="E64" s="486"/>
      <c r="F64" s="13">
        <f>SUM('1.5.2 Männlich'!F64+'1.5.3 Weiblich'!F64)</f>
        <v>229005</v>
      </c>
      <c r="G64" s="13">
        <f>SUM('1.5.2 Männlich'!G64+'1.5.3 Weiblich'!G64)</f>
        <v>1051</v>
      </c>
      <c r="H64" s="13">
        <f>SUM('1.5.2 Männlich'!H64+'1.5.3 Weiblich'!H64)</f>
        <v>159</v>
      </c>
      <c r="I64" s="13">
        <f>SUM('1.5.2 Männlich'!I64+'1.5.3 Weiblich'!I64)</f>
        <v>50</v>
      </c>
      <c r="J64" s="13">
        <f>SUM('1.5.2 Männlich'!J64+'1.5.3 Weiblich'!J64)</f>
        <v>15</v>
      </c>
      <c r="K64" s="13">
        <f>SUM('1.5.2 Männlich'!K64+'1.5.3 Weiblich'!K64)</f>
        <v>37</v>
      </c>
      <c r="L64" s="13">
        <f>SUM('1.5.2 Männlich'!L64+'1.5.3 Weiblich'!L64)</f>
        <v>114</v>
      </c>
      <c r="M64" s="13">
        <f>SUM('1.5.2 Männlich'!M64+'1.5.3 Weiblich'!M64)</f>
        <v>220687</v>
      </c>
      <c r="N64" s="13">
        <f>SUM('1.5.2 Männlich'!N64+'1.5.3 Weiblich'!N64)</f>
        <v>6892</v>
      </c>
      <c r="O64" s="12">
        <v>41</v>
      </c>
    </row>
    <row r="65" spans="1:15" x14ac:dyDescent="0.15">
      <c r="A65" s="21">
        <v>42</v>
      </c>
      <c r="B65" s="20"/>
      <c r="C65" s="481" t="s">
        <v>251</v>
      </c>
      <c r="D65" s="481"/>
      <c r="E65" s="486"/>
      <c r="F65" s="13">
        <f>SUM('1.5.2 Männlich'!F65+'1.5.3 Weiblich'!F65)</f>
        <v>87889</v>
      </c>
      <c r="G65" s="13">
        <f>SUM('1.5.2 Männlich'!G65+'1.5.3 Weiblich'!G65)</f>
        <v>348</v>
      </c>
      <c r="H65" s="13">
        <f>SUM('1.5.2 Männlich'!H65+'1.5.3 Weiblich'!H65)</f>
        <v>82</v>
      </c>
      <c r="I65" s="13">
        <f>SUM('1.5.2 Männlich'!I65+'1.5.3 Weiblich'!I65)</f>
        <v>23</v>
      </c>
      <c r="J65" s="13">
        <f>SUM('1.5.2 Männlich'!J65+'1.5.3 Weiblich'!J65)</f>
        <v>4</v>
      </c>
      <c r="K65" s="13">
        <f>SUM('1.5.2 Männlich'!K65+'1.5.3 Weiblich'!K65)</f>
        <v>18</v>
      </c>
      <c r="L65" s="13">
        <f>SUM('1.5.2 Männlich'!L65+'1.5.3 Weiblich'!L65)</f>
        <v>57</v>
      </c>
      <c r="M65" s="13">
        <f>SUM('1.5.2 Männlich'!M65+'1.5.3 Weiblich'!M65)</f>
        <v>81542</v>
      </c>
      <c r="N65" s="13">
        <f>SUM('1.5.2 Männlich'!N65+'1.5.3 Weiblich'!N65)</f>
        <v>5815</v>
      </c>
      <c r="O65" s="12">
        <v>42</v>
      </c>
    </row>
    <row r="66" spans="1:15" x14ac:dyDescent="0.15">
      <c r="A66" s="21">
        <v>43</v>
      </c>
      <c r="B66" s="20"/>
      <c r="C66" s="481" t="s">
        <v>252</v>
      </c>
      <c r="D66" s="481"/>
      <c r="E66" s="486"/>
      <c r="F66" s="13">
        <f>SUM('1.5.2 Männlich'!F66+'1.5.3 Weiblich'!F66)</f>
        <v>141860</v>
      </c>
      <c r="G66" s="13">
        <f>SUM('1.5.2 Männlich'!G66+'1.5.3 Weiblich'!G66)</f>
        <v>808</v>
      </c>
      <c r="H66" s="13">
        <f>SUM('1.5.2 Männlich'!H66+'1.5.3 Weiblich'!H66)</f>
        <v>123</v>
      </c>
      <c r="I66" s="13">
        <f>SUM('1.5.2 Männlich'!I66+'1.5.3 Weiblich'!I66)</f>
        <v>74</v>
      </c>
      <c r="J66" s="13">
        <f>SUM('1.5.2 Männlich'!J66+'1.5.3 Weiblich'!J66)</f>
        <v>8</v>
      </c>
      <c r="K66" s="13">
        <f>SUM('1.5.2 Männlich'!K66+'1.5.3 Weiblich'!K66)</f>
        <v>42</v>
      </c>
      <c r="L66" s="13">
        <f>SUM('1.5.2 Männlich'!L66+'1.5.3 Weiblich'!L66)</f>
        <v>65</v>
      </c>
      <c r="M66" s="13">
        <f>SUM('1.5.2 Männlich'!M66+'1.5.3 Weiblich'!M66)</f>
        <v>136919</v>
      </c>
      <c r="N66" s="13">
        <f>SUM('1.5.2 Männlich'!N66+'1.5.3 Weiblich'!N66)</f>
        <v>3821</v>
      </c>
      <c r="O66" s="12">
        <v>43</v>
      </c>
    </row>
    <row r="67" spans="1:15" x14ac:dyDescent="0.15">
      <c r="A67" s="21">
        <v>44</v>
      </c>
      <c r="B67" s="20"/>
      <c r="C67" s="481" t="s">
        <v>253</v>
      </c>
      <c r="D67" s="481"/>
      <c r="E67" s="486"/>
      <c r="F67" s="13">
        <f>SUM('1.5.2 Männlich'!F67+'1.5.3 Weiblich'!F67)</f>
        <v>72930</v>
      </c>
      <c r="G67" s="13">
        <f>SUM('1.5.2 Männlich'!G67+'1.5.3 Weiblich'!G67)</f>
        <v>426</v>
      </c>
      <c r="H67" s="13">
        <f>SUM('1.5.2 Männlich'!H67+'1.5.3 Weiblich'!H67)</f>
        <v>83</v>
      </c>
      <c r="I67" s="13">
        <f>SUM('1.5.2 Männlich'!I67+'1.5.3 Weiblich'!I67)</f>
        <v>34</v>
      </c>
      <c r="J67" s="13">
        <f>SUM('1.5.2 Männlich'!J67+'1.5.3 Weiblich'!J67)</f>
        <v>1</v>
      </c>
      <c r="K67" s="13">
        <f>SUM('1.5.2 Männlich'!K67+'1.5.3 Weiblich'!K67)</f>
        <v>25</v>
      </c>
      <c r="L67" s="13">
        <f>SUM('1.5.2 Männlich'!L67+'1.5.3 Weiblich'!L67)</f>
        <v>39</v>
      </c>
      <c r="M67" s="13">
        <f>SUM('1.5.2 Männlich'!M67+'1.5.3 Weiblich'!M67)</f>
        <v>67847</v>
      </c>
      <c r="N67" s="13">
        <f>SUM('1.5.2 Männlich'!N67+'1.5.3 Weiblich'!N67)</f>
        <v>4475</v>
      </c>
      <c r="O67" s="12">
        <v>44</v>
      </c>
    </row>
    <row r="68" spans="1:15" x14ac:dyDescent="0.15">
      <c r="A68" s="21">
        <v>45</v>
      </c>
      <c r="B68" s="20"/>
      <c r="C68" s="481" t="s">
        <v>254</v>
      </c>
      <c r="D68" s="481"/>
      <c r="E68" s="486"/>
      <c r="F68" s="13">
        <f>SUM('1.5.2 Männlich'!F68+'1.5.3 Weiblich'!F68)</f>
        <v>296098</v>
      </c>
      <c r="G68" s="13">
        <f>SUM('1.5.2 Männlich'!G68+'1.5.3 Weiblich'!G68)</f>
        <v>147</v>
      </c>
      <c r="H68" s="13">
        <f>SUM('1.5.2 Männlich'!H68+'1.5.3 Weiblich'!H68)</f>
        <v>40</v>
      </c>
      <c r="I68" s="13">
        <f>SUM('1.5.2 Männlich'!I68+'1.5.3 Weiblich'!I68)</f>
        <v>11</v>
      </c>
      <c r="J68" s="13">
        <f>SUM('1.5.2 Männlich'!J68+'1.5.3 Weiblich'!J68)</f>
        <v>4</v>
      </c>
      <c r="K68" s="13">
        <f>SUM('1.5.2 Männlich'!K68+'1.5.3 Weiblich'!K68)</f>
        <v>52</v>
      </c>
      <c r="L68" s="13">
        <f>SUM('1.5.2 Männlich'!L68+'1.5.3 Weiblich'!L68)</f>
        <v>46</v>
      </c>
      <c r="M68" s="13">
        <f>SUM('1.5.2 Männlich'!M68+'1.5.3 Weiblich'!M68)</f>
        <v>287268</v>
      </c>
      <c r="N68" s="13">
        <f>SUM('1.5.2 Männlich'!N68+'1.5.3 Weiblich'!N68)</f>
        <v>8530</v>
      </c>
      <c r="O68" s="12">
        <v>45</v>
      </c>
    </row>
    <row r="69" spans="1:15" x14ac:dyDescent="0.15">
      <c r="A69" s="21">
        <v>46</v>
      </c>
      <c r="B69" s="20"/>
      <c r="C69" s="481" t="s">
        <v>255</v>
      </c>
      <c r="D69" s="481"/>
      <c r="E69" s="486"/>
      <c r="F69" s="13">
        <f>SUM('1.5.2 Männlich'!F69+'1.5.3 Weiblich'!F69)</f>
        <v>72118</v>
      </c>
      <c r="G69" s="13">
        <f>SUM('1.5.2 Männlich'!G69+'1.5.3 Weiblich'!G69)</f>
        <v>67</v>
      </c>
      <c r="H69" s="13">
        <f>SUM('1.5.2 Männlich'!H69+'1.5.3 Weiblich'!H69)</f>
        <v>14</v>
      </c>
      <c r="I69" s="13">
        <f>SUM('1.5.2 Männlich'!I69+'1.5.3 Weiblich'!I69)</f>
        <v>4</v>
      </c>
      <c r="J69" s="13">
        <f>SUM('1.5.2 Männlich'!J69+'1.5.3 Weiblich'!J69)</f>
        <v>3</v>
      </c>
      <c r="K69" s="13">
        <f>SUM('1.5.2 Männlich'!K69+'1.5.3 Weiblich'!K69)</f>
        <v>10</v>
      </c>
      <c r="L69" s="13">
        <f>SUM('1.5.2 Männlich'!L69+'1.5.3 Weiblich'!L69)</f>
        <v>10</v>
      </c>
      <c r="M69" s="13">
        <f>SUM('1.5.2 Männlich'!M69+'1.5.3 Weiblich'!M69)</f>
        <v>65819</v>
      </c>
      <c r="N69" s="13">
        <f>SUM('1.5.2 Männlich'!N69+'1.5.3 Weiblich'!N69)</f>
        <v>6191</v>
      </c>
      <c r="O69" s="12">
        <v>46</v>
      </c>
    </row>
    <row r="70" spans="1:15" x14ac:dyDescent="0.15">
      <c r="A70" s="21">
        <v>47</v>
      </c>
      <c r="B70" s="20"/>
      <c r="C70" s="481" t="s">
        <v>256</v>
      </c>
      <c r="D70" s="481"/>
      <c r="E70" s="486"/>
      <c r="F70" s="13">
        <f>SUM('1.5.2 Männlich'!F70+'1.5.3 Weiblich'!F70)</f>
        <v>189929</v>
      </c>
      <c r="G70" s="13">
        <f>SUM('1.5.2 Männlich'!G70+'1.5.3 Weiblich'!G70)</f>
        <v>1665</v>
      </c>
      <c r="H70" s="13">
        <f>SUM('1.5.2 Männlich'!H70+'1.5.3 Weiblich'!H70)</f>
        <v>32</v>
      </c>
      <c r="I70" s="13">
        <f>SUM('1.5.2 Männlich'!I70+'1.5.3 Weiblich'!I70)</f>
        <v>15</v>
      </c>
      <c r="J70" s="13">
        <f>SUM('1.5.2 Männlich'!J70+'1.5.3 Weiblich'!J70)</f>
        <v>8</v>
      </c>
      <c r="K70" s="13">
        <f>SUM('1.5.2 Männlich'!K70+'1.5.3 Weiblich'!K70)</f>
        <v>14</v>
      </c>
      <c r="L70" s="13">
        <f>SUM('1.5.2 Männlich'!L70+'1.5.3 Weiblich'!L70)</f>
        <v>36</v>
      </c>
      <c r="M70" s="13">
        <f>SUM('1.5.2 Männlich'!M70+'1.5.3 Weiblich'!M70)</f>
        <v>180131</v>
      </c>
      <c r="N70" s="13">
        <f>SUM('1.5.2 Männlich'!N70+'1.5.3 Weiblich'!N70)</f>
        <v>8028</v>
      </c>
      <c r="O70" s="12">
        <v>47</v>
      </c>
    </row>
    <row r="71" spans="1:15" x14ac:dyDescent="0.15">
      <c r="A71" s="21">
        <v>48</v>
      </c>
      <c r="B71" s="20"/>
      <c r="C71" s="481" t="s">
        <v>257</v>
      </c>
      <c r="D71" s="481"/>
      <c r="E71" s="486"/>
      <c r="F71" s="13">
        <f>SUM('1.5.2 Männlich'!F71+'1.5.3 Weiblich'!F71)</f>
        <v>72360</v>
      </c>
      <c r="G71" s="13">
        <f>SUM('1.5.2 Männlich'!G71+'1.5.3 Weiblich'!G71)</f>
        <v>448</v>
      </c>
      <c r="H71" s="13">
        <f>SUM('1.5.2 Männlich'!H71+'1.5.3 Weiblich'!H71)</f>
        <v>19</v>
      </c>
      <c r="I71" s="13">
        <f>SUM('1.5.2 Männlich'!I71+'1.5.3 Weiblich'!I71)</f>
        <v>4</v>
      </c>
      <c r="J71" s="13">
        <f>SUM('1.5.2 Männlich'!J71+'1.5.3 Weiblich'!J71)</f>
        <v>7</v>
      </c>
      <c r="K71" s="13">
        <f>SUM('1.5.2 Männlich'!K71+'1.5.3 Weiblich'!K71)</f>
        <v>8</v>
      </c>
      <c r="L71" s="13">
        <f>SUM('1.5.2 Männlich'!L71+'1.5.3 Weiblich'!L71)</f>
        <v>11</v>
      </c>
      <c r="M71" s="13">
        <f>SUM('1.5.2 Männlich'!M71+'1.5.3 Weiblich'!M71)</f>
        <v>64274</v>
      </c>
      <c r="N71" s="13">
        <f>SUM('1.5.2 Männlich'!N71+'1.5.3 Weiblich'!N71)</f>
        <v>7589</v>
      </c>
      <c r="O71" s="12">
        <v>48</v>
      </c>
    </row>
    <row r="72" spans="1:15" x14ac:dyDescent="0.15">
      <c r="A72" s="21">
        <v>49</v>
      </c>
      <c r="B72" s="20"/>
      <c r="C72" s="481" t="s">
        <v>258</v>
      </c>
      <c r="D72" s="481"/>
      <c r="E72" s="486"/>
      <c r="F72" s="13">
        <f>SUM('1.5.2 Männlich'!F72+'1.5.3 Weiblich'!F72)</f>
        <v>75166</v>
      </c>
      <c r="G72" s="13">
        <f>SUM('1.5.2 Männlich'!G72+'1.5.3 Weiblich'!G72)</f>
        <v>1220</v>
      </c>
      <c r="H72" s="13">
        <f>SUM('1.5.2 Männlich'!H72+'1.5.3 Weiblich'!H72)</f>
        <v>52</v>
      </c>
      <c r="I72" s="13">
        <f>SUM('1.5.2 Männlich'!I72+'1.5.3 Weiblich'!I72)</f>
        <v>9</v>
      </c>
      <c r="J72" s="13">
        <f>SUM('1.5.2 Männlich'!J72+'1.5.3 Weiblich'!J72)</f>
        <v>3</v>
      </c>
      <c r="K72" s="13">
        <f>SUM('1.5.2 Männlich'!K72+'1.5.3 Weiblich'!K72)</f>
        <v>6</v>
      </c>
      <c r="L72" s="13">
        <f>SUM('1.5.2 Männlich'!L72+'1.5.3 Weiblich'!L72)</f>
        <v>15</v>
      </c>
      <c r="M72" s="13">
        <f>SUM('1.5.2 Männlich'!M72+'1.5.3 Weiblich'!M72)</f>
        <v>71659</v>
      </c>
      <c r="N72" s="13">
        <f>SUM('1.5.2 Männlich'!N72+'1.5.3 Weiblich'!N72)</f>
        <v>2202</v>
      </c>
      <c r="O72" s="12">
        <v>49</v>
      </c>
    </row>
    <row r="73" spans="1:15" ht="8.25" customHeight="1" x14ac:dyDescent="0.15">
      <c r="A73" s="21">
        <v>50</v>
      </c>
      <c r="B73" s="20"/>
      <c r="C73" s="481" t="s">
        <v>259</v>
      </c>
      <c r="D73" s="481"/>
      <c r="E73" s="486"/>
      <c r="F73" s="13">
        <f>SUM('1.5.2 Männlich'!F73+'1.5.3 Weiblich'!F73)</f>
        <v>21598</v>
      </c>
      <c r="G73" s="13">
        <f>SUM('1.5.2 Männlich'!G73+'1.5.3 Weiblich'!G73)</f>
        <v>221</v>
      </c>
      <c r="H73" s="13">
        <f>SUM('1.5.2 Männlich'!H73+'1.5.3 Weiblich'!H73)</f>
        <v>15</v>
      </c>
      <c r="I73" s="13">
        <f>SUM('1.5.2 Männlich'!I73+'1.5.3 Weiblich'!I73)</f>
        <v>3</v>
      </c>
      <c r="J73" s="13">
        <f>SUM('1.5.2 Männlich'!J73+'1.5.3 Weiblich'!J73)</f>
        <v>2</v>
      </c>
      <c r="K73" s="13">
        <f>SUM('1.5.2 Männlich'!K73+'1.5.3 Weiblich'!K73)</f>
        <v>0</v>
      </c>
      <c r="L73" s="13">
        <f>SUM('1.5.2 Männlich'!L73+'1.5.3 Weiblich'!L73)</f>
        <v>3</v>
      </c>
      <c r="M73" s="13">
        <f>SUM('1.5.2 Männlich'!M73+'1.5.3 Weiblich'!M73)</f>
        <v>19390</v>
      </c>
      <c r="N73" s="13">
        <f>SUM('1.5.2 Männlich'!N73+'1.5.3 Weiblich'!N73)</f>
        <v>1964</v>
      </c>
      <c r="O73" s="12">
        <v>50</v>
      </c>
    </row>
    <row r="74" spans="1:15" ht="8.25" customHeight="1" x14ac:dyDescent="0.15">
      <c r="A74" s="21">
        <v>51</v>
      </c>
      <c r="B74" s="20"/>
      <c r="C74" s="20"/>
      <c r="D74" s="20"/>
      <c r="E74" s="152" t="s">
        <v>224</v>
      </c>
      <c r="F74" s="150">
        <f>SUM('1.5.2 Männlich'!F74+'1.5.3 Weiblich'!F74)</f>
        <v>2003278</v>
      </c>
      <c r="G74" s="150">
        <f>SUM('1.5.2 Männlich'!G74+'1.5.3 Weiblich'!G74)</f>
        <v>12201</v>
      </c>
      <c r="H74" s="150">
        <f>SUM('1.5.2 Männlich'!H74+'1.5.3 Weiblich'!H74)</f>
        <v>2324</v>
      </c>
      <c r="I74" s="150">
        <f>SUM('1.5.2 Männlich'!I74+'1.5.3 Weiblich'!I74)</f>
        <v>367</v>
      </c>
      <c r="J74" s="150">
        <f>SUM('1.5.2 Männlich'!J74+'1.5.3 Weiblich'!J74)</f>
        <v>120</v>
      </c>
      <c r="K74" s="150">
        <f>SUM('1.5.2 Männlich'!K74+'1.5.3 Weiblich'!K74)</f>
        <v>330</v>
      </c>
      <c r="L74" s="150">
        <f>SUM('1.5.2 Männlich'!L74+'1.5.3 Weiblich'!L74)</f>
        <v>1100</v>
      </c>
      <c r="M74" s="150">
        <f>SUM('1.5.2 Männlich'!M74+'1.5.3 Weiblich'!M74)</f>
        <v>1896037</v>
      </c>
      <c r="N74" s="150">
        <f>SUM('1.5.2 Männlich'!N74+'1.5.3 Weiblich'!N74)</f>
        <v>90799</v>
      </c>
      <c r="O74" s="12">
        <v>51</v>
      </c>
    </row>
    <row r="75" spans="1:15" ht="8.25" customHeight="1" x14ac:dyDescent="0.15">
      <c r="A75" s="16"/>
      <c r="B75" s="36" t="s">
        <v>91</v>
      </c>
      <c r="C75" s="5"/>
      <c r="D75" s="5"/>
      <c r="E75" s="16"/>
      <c r="F75" s="13"/>
      <c r="G75" s="13"/>
      <c r="H75" s="13"/>
      <c r="I75" s="13"/>
      <c r="J75" s="13"/>
      <c r="K75" s="13"/>
      <c r="L75" s="13"/>
      <c r="M75" s="13"/>
      <c r="N75" s="13"/>
      <c r="O75" s="7"/>
    </row>
    <row r="76" spans="1:15" x14ac:dyDescent="0.15">
      <c r="A76" s="16"/>
      <c r="B76" s="36" t="s">
        <v>500</v>
      </c>
      <c r="C76" s="20"/>
      <c r="D76" s="20"/>
      <c r="E76" s="16"/>
      <c r="F76" s="13"/>
      <c r="G76" s="13"/>
      <c r="H76" s="13"/>
      <c r="I76" s="13"/>
      <c r="J76" s="13"/>
      <c r="K76" s="13"/>
      <c r="L76" s="13"/>
      <c r="M76" s="13"/>
      <c r="N76" s="13"/>
      <c r="O76" s="7"/>
    </row>
    <row r="77" spans="1:15" x14ac:dyDescent="0.15">
      <c r="A77" s="21">
        <v>52</v>
      </c>
      <c r="B77" s="20"/>
      <c r="C77" s="481" t="s">
        <v>260</v>
      </c>
      <c r="D77" s="481"/>
      <c r="E77" s="486"/>
      <c r="F77" s="13">
        <f>SUM('1.5.2 Männlich'!F77+'1.5.3 Weiblich'!F77)</f>
        <v>16385</v>
      </c>
      <c r="G77" s="13">
        <f>SUM('1.5.2 Männlich'!G77+'1.5.3 Weiblich'!G77)</f>
        <v>831</v>
      </c>
      <c r="H77" s="13">
        <f>SUM('1.5.2 Männlich'!H77+'1.5.3 Weiblich'!H77)</f>
        <v>1287</v>
      </c>
      <c r="I77" s="13">
        <f>SUM('1.5.2 Männlich'!I77+'1.5.3 Weiblich'!I77)</f>
        <v>2012</v>
      </c>
      <c r="J77" s="13">
        <f>SUM('1.5.2 Männlich'!J77+'1.5.3 Weiblich'!J77)</f>
        <v>308</v>
      </c>
      <c r="K77" s="13">
        <f>SUM('1.5.2 Männlich'!K77+'1.5.3 Weiblich'!K77)</f>
        <v>1351</v>
      </c>
      <c r="L77" s="13">
        <f>SUM('1.5.2 Männlich'!L77+'1.5.3 Weiblich'!L77)</f>
        <v>59</v>
      </c>
      <c r="M77" s="13">
        <f>SUM('1.5.2 Männlich'!M77+'1.5.3 Weiblich'!M77)</f>
        <v>9513</v>
      </c>
      <c r="N77" s="13">
        <f>SUM('1.5.2 Männlich'!N77+'1.5.3 Weiblich'!N77)</f>
        <v>1024</v>
      </c>
      <c r="O77" s="12">
        <v>52</v>
      </c>
    </row>
    <row r="78" spans="1:15" x14ac:dyDescent="0.15">
      <c r="A78" s="21">
        <v>53</v>
      </c>
      <c r="B78" s="20"/>
      <c r="C78" s="482" t="s">
        <v>108</v>
      </c>
      <c r="D78" s="482"/>
      <c r="E78" s="485"/>
      <c r="F78" s="13"/>
      <c r="G78" s="13"/>
      <c r="H78" s="13"/>
      <c r="I78" s="13"/>
      <c r="J78" s="13"/>
      <c r="K78" s="13"/>
      <c r="L78" s="13"/>
      <c r="M78" s="13"/>
      <c r="N78" s="13"/>
      <c r="O78" s="12"/>
    </row>
    <row r="79" spans="1:15" x14ac:dyDescent="0.15">
      <c r="A79" s="21"/>
      <c r="B79" s="20"/>
      <c r="C79" s="483" t="s">
        <v>369</v>
      </c>
      <c r="D79" s="483"/>
      <c r="E79" s="484"/>
      <c r="F79" s="13">
        <f>SUM('1.5.2 Männlich'!F79+'1.5.3 Weiblich'!F79)</f>
        <v>94731</v>
      </c>
      <c r="G79" s="13">
        <f>SUM('1.5.2 Männlich'!G79+'1.5.3 Weiblich'!G79)</f>
        <v>6371</v>
      </c>
      <c r="H79" s="13">
        <f>SUM('1.5.2 Männlich'!H79+'1.5.3 Weiblich'!H79)</f>
        <v>332</v>
      </c>
      <c r="I79" s="13">
        <f>SUM('1.5.2 Männlich'!I79+'1.5.3 Weiblich'!I79)</f>
        <v>497</v>
      </c>
      <c r="J79" s="13">
        <f>SUM('1.5.2 Männlich'!J79+'1.5.3 Weiblich'!J79)</f>
        <v>83</v>
      </c>
      <c r="K79" s="13">
        <f>SUM('1.5.2 Männlich'!K79+'1.5.3 Weiblich'!K79)</f>
        <v>295</v>
      </c>
      <c r="L79" s="13">
        <f>SUM('1.5.2 Männlich'!L79+'1.5.3 Weiblich'!L79)</f>
        <v>170</v>
      </c>
      <c r="M79" s="13">
        <f>SUM('1.5.2 Männlich'!M79+'1.5.3 Weiblich'!M79)</f>
        <v>80385</v>
      </c>
      <c r="N79" s="13">
        <f>SUM('1.5.2 Männlich'!N79+'1.5.3 Weiblich'!N79)</f>
        <v>6598</v>
      </c>
      <c r="O79" s="12">
        <v>53</v>
      </c>
    </row>
    <row r="80" spans="1:15" x14ac:dyDescent="0.15">
      <c r="A80" s="21">
        <v>54</v>
      </c>
      <c r="B80" s="20"/>
      <c r="C80" s="482" t="s">
        <v>109</v>
      </c>
      <c r="D80" s="482"/>
      <c r="E80" s="485"/>
      <c r="F80" s="13"/>
      <c r="G80" s="13"/>
      <c r="H80" s="13"/>
      <c r="I80" s="13"/>
      <c r="J80" s="13"/>
      <c r="K80" s="13"/>
      <c r="L80" s="13"/>
      <c r="M80" s="13"/>
      <c r="N80" s="13"/>
      <c r="O80" s="12"/>
    </row>
    <row r="81" spans="1:15" x14ac:dyDescent="0.15">
      <c r="A81" s="21"/>
      <c r="B81" s="20"/>
      <c r="C81" s="483" t="s">
        <v>369</v>
      </c>
      <c r="D81" s="483"/>
      <c r="E81" s="484"/>
      <c r="F81" s="13">
        <f>SUM('1.5.2 Männlich'!F81+'1.5.3 Weiblich'!F81)</f>
        <v>52649</v>
      </c>
      <c r="G81" s="13">
        <f>SUM('1.5.2 Männlich'!G81+'1.5.3 Weiblich'!G81)</f>
        <v>6966</v>
      </c>
      <c r="H81" s="13">
        <f>SUM('1.5.2 Männlich'!H81+'1.5.3 Weiblich'!H81)</f>
        <v>197</v>
      </c>
      <c r="I81" s="13">
        <f>SUM('1.5.2 Männlich'!I81+'1.5.3 Weiblich'!I81)</f>
        <v>439</v>
      </c>
      <c r="J81" s="13">
        <f>SUM('1.5.2 Männlich'!J81+'1.5.3 Weiblich'!J81)</f>
        <v>59</v>
      </c>
      <c r="K81" s="13">
        <f>SUM('1.5.2 Männlich'!K81+'1.5.3 Weiblich'!K81)</f>
        <v>194</v>
      </c>
      <c r="L81" s="13">
        <f>SUM('1.5.2 Männlich'!L81+'1.5.3 Weiblich'!L81)</f>
        <v>109</v>
      </c>
      <c r="M81" s="13">
        <f>SUM('1.5.2 Männlich'!M81+'1.5.3 Weiblich'!M81)</f>
        <v>41757</v>
      </c>
      <c r="N81" s="13">
        <f>SUM('1.5.2 Männlich'!N81+'1.5.3 Weiblich'!N81)</f>
        <v>2928</v>
      </c>
      <c r="O81" s="12">
        <v>54</v>
      </c>
    </row>
    <row r="82" spans="1:15" x14ac:dyDescent="0.15">
      <c r="A82" s="21">
        <v>55</v>
      </c>
      <c r="B82" s="20"/>
      <c r="C82" s="482" t="s">
        <v>105</v>
      </c>
      <c r="D82" s="482"/>
      <c r="E82" s="485"/>
      <c r="F82" s="13"/>
      <c r="G82" s="13"/>
      <c r="H82" s="13"/>
      <c r="I82" s="13"/>
      <c r="J82" s="13"/>
      <c r="K82" s="13"/>
      <c r="L82" s="13"/>
      <c r="M82" s="13"/>
      <c r="N82" s="13"/>
      <c r="O82" s="12"/>
    </row>
    <row r="83" spans="1:15" x14ac:dyDescent="0.15">
      <c r="A83" s="21"/>
      <c r="B83" s="20"/>
      <c r="C83" s="482" t="s">
        <v>370</v>
      </c>
      <c r="D83" s="482"/>
      <c r="E83" s="485"/>
      <c r="F83" s="13"/>
      <c r="G83" s="13"/>
      <c r="H83" s="13"/>
      <c r="I83" s="13"/>
      <c r="J83" s="13"/>
      <c r="K83" s="13"/>
      <c r="L83" s="13"/>
      <c r="M83" s="13"/>
      <c r="N83" s="13"/>
      <c r="O83" s="12"/>
    </row>
    <row r="84" spans="1:15" x14ac:dyDescent="0.15">
      <c r="A84" s="21"/>
      <c r="B84" s="20"/>
      <c r="C84" s="481" t="s">
        <v>283</v>
      </c>
      <c r="D84" s="481"/>
      <c r="E84" s="486"/>
      <c r="F84" s="13">
        <f>SUM('1.5.2 Männlich'!F84+'1.5.3 Weiblich'!F84)</f>
        <v>253008</v>
      </c>
      <c r="G84" s="13">
        <f>SUM('1.5.2 Männlich'!G84+'1.5.3 Weiblich'!G84)</f>
        <v>0</v>
      </c>
      <c r="H84" s="13">
        <f>SUM('1.5.2 Männlich'!H84+'1.5.3 Weiblich'!H84)</f>
        <v>1627</v>
      </c>
      <c r="I84" s="13">
        <f>SUM('1.5.2 Männlich'!I84+'1.5.3 Weiblich'!I84)</f>
        <v>2141</v>
      </c>
      <c r="J84" s="13">
        <f>SUM('1.5.2 Männlich'!J84+'1.5.3 Weiblich'!J84)</f>
        <v>239</v>
      </c>
      <c r="K84" s="13">
        <f>SUM('1.5.2 Männlich'!K84+'1.5.3 Weiblich'!K84)</f>
        <v>882</v>
      </c>
      <c r="L84" s="13">
        <f>SUM('1.5.2 Männlich'!L84+'1.5.3 Weiblich'!L84)</f>
        <v>384</v>
      </c>
      <c r="M84" s="13">
        <f>SUM('1.5.2 Männlich'!M84+'1.5.3 Weiblich'!M84)</f>
        <v>230132</v>
      </c>
      <c r="N84" s="13">
        <f>SUM('1.5.2 Männlich'!N84+'1.5.3 Weiblich'!N84)</f>
        <v>17603</v>
      </c>
      <c r="O84" s="12">
        <v>55</v>
      </c>
    </row>
    <row r="85" spans="1:15" x14ac:dyDescent="0.15">
      <c r="A85" s="21">
        <v>56</v>
      </c>
      <c r="B85" s="20"/>
      <c r="C85" s="482" t="s">
        <v>105</v>
      </c>
      <c r="D85" s="482"/>
      <c r="E85" s="485"/>
      <c r="F85" s="13"/>
      <c r="G85" s="13"/>
      <c r="H85" s="13"/>
      <c r="I85" s="13"/>
      <c r="J85" s="13"/>
      <c r="K85" s="13"/>
      <c r="L85" s="13"/>
      <c r="M85" s="13"/>
      <c r="N85" s="13"/>
      <c r="O85" s="12"/>
    </row>
    <row r="86" spans="1:15" x14ac:dyDescent="0.15">
      <c r="A86" s="21"/>
      <c r="B86" s="20"/>
      <c r="C86" s="481" t="s">
        <v>371</v>
      </c>
      <c r="D86" s="481"/>
      <c r="E86" s="486"/>
      <c r="F86" s="13">
        <f>SUM('1.5.2 Männlich'!F86+'1.5.3 Weiblich'!F86)</f>
        <v>311101</v>
      </c>
      <c r="G86" s="13">
        <f>SUM('1.5.2 Männlich'!G86+'1.5.3 Weiblich'!G86)</f>
        <v>0</v>
      </c>
      <c r="H86" s="13">
        <f>SUM('1.5.2 Männlich'!H86+'1.5.3 Weiblich'!H86)</f>
        <v>1991</v>
      </c>
      <c r="I86" s="13">
        <f>SUM('1.5.2 Männlich'!I86+'1.5.3 Weiblich'!I86)</f>
        <v>3396</v>
      </c>
      <c r="J86" s="13">
        <f>SUM('1.5.2 Männlich'!J86+'1.5.3 Weiblich'!J86)</f>
        <v>371</v>
      </c>
      <c r="K86" s="13">
        <f>SUM('1.5.2 Männlich'!K86+'1.5.3 Weiblich'!K86)</f>
        <v>1351</v>
      </c>
      <c r="L86" s="13">
        <f>SUM('1.5.2 Männlich'!L86+'1.5.3 Weiblich'!L86)</f>
        <v>319</v>
      </c>
      <c r="M86" s="13">
        <f>SUM('1.5.2 Männlich'!M86+'1.5.3 Weiblich'!M86)</f>
        <v>290266</v>
      </c>
      <c r="N86" s="13">
        <f>SUM('1.5.2 Männlich'!N86+'1.5.3 Weiblich'!N86)</f>
        <v>13407</v>
      </c>
      <c r="O86" s="12">
        <v>56</v>
      </c>
    </row>
    <row r="87" spans="1:15" x14ac:dyDescent="0.15">
      <c r="A87" s="21">
        <v>57</v>
      </c>
      <c r="B87" s="20"/>
      <c r="C87" s="481" t="s">
        <v>501</v>
      </c>
      <c r="D87" s="481"/>
      <c r="E87" s="486"/>
      <c r="F87" s="13">
        <f>SUM('1.5.2 Männlich'!F87+'1.5.3 Weiblich'!F87)</f>
        <v>331027</v>
      </c>
      <c r="G87" s="13">
        <f>SUM('1.5.2 Männlich'!G87+'1.5.3 Weiblich'!G87)</f>
        <v>129379</v>
      </c>
      <c r="H87" s="13">
        <f>SUM('1.5.2 Männlich'!H87+'1.5.3 Weiblich'!H87)</f>
        <v>141</v>
      </c>
      <c r="I87" s="13">
        <f>SUM('1.5.2 Männlich'!I87+'1.5.3 Weiblich'!I87)</f>
        <v>196</v>
      </c>
      <c r="J87" s="13">
        <f>SUM('1.5.2 Männlich'!J87+'1.5.3 Weiblich'!J87)</f>
        <v>79</v>
      </c>
      <c r="K87" s="13">
        <f>SUM('1.5.2 Männlich'!K87+'1.5.3 Weiblich'!K87)</f>
        <v>157</v>
      </c>
      <c r="L87" s="13">
        <f>SUM('1.5.2 Männlich'!L87+'1.5.3 Weiblich'!L87)</f>
        <v>62</v>
      </c>
      <c r="M87" s="13">
        <f>SUM('1.5.2 Männlich'!M87+'1.5.3 Weiblich'!M87)</f>
        <v>187600</v>
      </c>
      <c r="N87" s="13">
        <f>SUM('1.5.2 Männlich'!N87+'1.5.3 Weiblich'!N87)</f>
        <v>13413</v>
      </c>
      <c r="O87" s="12">
        <v>57</v>
      </c>
    </row>
    <row r="88" spans="1:15" x14ac:dyDescent="0.15">
      <c r="A88" s="21">
        <v>58</v>
      </c>
      <c r="B88" s="20"/>
      <c r="C88" s="481" t="s">
        <v>261</v>
      </c>
      <c r="D88" s="481"/>
      <c r="E88" s="486"/>
      <c r="F88" s="13">
        <f>SUM('1.5.2 Männlich'!F88+'1.5.3 Weiblich'!F88)</f>
        <v>218801</v>
      </c>
      <c r="G88" s="13">
        <f>SUM('1.5.2 Männlich'!G88+'1.5.3 Weiblich'!G88)</f>
        <v>0</v>
      </c>
      <c r="H88" s="13">
        <f>SUM('1.5.2 Männlich'!H88+'1.5.3 Weiblich'!H88)</f>
        <v>0</v>
      </c>
      <c r="I88" s="13">
        <f>SUM('1.5.2 Männlich'!I88+'1.5.3 Weiblich'!I88)</f>
        <v>0</v>
      </c>
      <c r="J88" s="13">
        <f>SUM('1.5.2 Männlich'!J88+'1.5.3 Weiblich'!J88)</f>
        <v>0</v>
      </c>
      <c r="K88" s="13">
        <f>SUM('1.5.2 Männlich'!K88+'1.5.3 Weiblich'!K88)</f>
        <v>0</v>
      </c>
      <c r="L88" s="13">
        <f>SUM('1.5.2 Männlich'!L88+'1.5.3 Weiblich'!L88)</f>
        <v>0</v>
      </c>
      <c r="M88" s="13">
        <f>SUM('1.5.2 Männlich'!M88+'1.5.3 Weiblich'!M88)</f>
        <v>204038</v>
      </c>
      <c r="N88" s="13">
        <f>SUM('1.5.2 Männlich'!N88+'1.5.3 Weiblich'!N88)</f>
        <v>14763</v>
      </c>
      <c r="O88" s="12">
        <v>58</v>
      </c>
    </row>
    <row r="89" spans="1:15" x14ac:dyDescent="0.15">
      <c r="A89" s="21">
        <v>59</v>
      </c>
      <c r="B89" s="20"/>
      <c r="C89" s="481" t="s">
        <v>262</v>
      </c>
      <c r="D89" s="481"/>
      <c r="E89" s="486"/>
      <c r="F89" s="13">
        <f>SUM('1.5.2 Männlich'!F89+'1.5.3 Weiblich'!F89)</f>
        <v>420279</v>
      </c>
      <c r="G89" s="13">
        <f>SUM('1.5.2 Männlich'!G89+'1.5.3 Weiblich'!G89)</f>
        <v>0</v>
      </c>
      <c r="H89" s="13">
        <f>SUM('1.5.2 Männlich'!H89+'1.5.3 Weiblich'!H89)</f>
        <v>369</v>
      </c>
      <c r="I89" s="13">
        <f>SUM('1.5.2 Männlich'!I89+'1.5.3 Weiblich'!I89)</f>
        <v>135</v>
      </c>
      <c r="J89" s="13">
        <f>SUM('1.5.2 Männlich'!J89+'1.5.3 Weiblich'!J89)</f>
        <v>32</v>
      </c>
      <c r="K89" s="13">
        <f>SUM('1.5.2 Männlich'!K89+'1.5.3 Weiblich'!K89)</f>
        <v>118</v>
      </c>
      <c r="L89" s="13">
        <f>SUM('1.5.2 Männlich'!L89+'1.5.3 Weiblich'!L89)</f>
        <v>420</v>
      </c>
      <c r="M89" s="13">
        <f>SUM('1.5.2 Männlich'!M89+'1.5.3 Weiblich'!M89)</f>
        <v>387239</v>
      </c>
      <c r="N89" s="13">
        <f>SUM('1.5.2 Männlich'!N89+'1.5.3 Weiblich'!N89)</f>
        <v>31966</v>
      </c>
      <c r="O89" s="12">
        <v>59</v>
      </c>
    </row>
    <row r="90" spans="1:15" ht="8.25" customHeight="1" x14ac:dyDescent="0.15">
      <c r="A90" s="21">
        <v>60</v>
      </c>
      <c r="B90" s="20"/>
      <c r="C90" s="481" t="s">
        <v>263</v>
      </c>
      <c r="D90" s="481"/>
      <c r="E90" s="486"/>
      <c r="F90" s="13">
        <f>SUM('1.5.2 Männlich'!F90+'1.5.3 Weiblich'!F90)</f>
        <v>58995</v>
      </c>
      <c r="G90" s="13">
        <f>SUM('1.5.2 Männlich'!G90+'1.5.3 Weiblich'!G90)</f>
        <v>0</v>
      </c>
      <c r="H90" s="13">
        <f>SUM('1.5.2 Männlich'!H90+'1.5.3 Weiblich'!H90)</f>
        <v>7</v>
      </c>
      <c r="I90" s="13">
        <f>SUM('1.5.2 Männlich'!I90+'1.5.3 Weiblich'!I90)</f>
        <v>7</v>
      </c>
      <c r="J90" s="13">
        <f>SUM('1.5.2 Männlich'!J90+'1.5.3 Weiblich'!J90)</f>
        <v>2</v>
      </c>
      <c r="K90" s="13">
        <f>SUM('1.5.2 Männlich'!K90+'1.5.3 Weiblich'!K90)</f>
        <v>14</v>
      </c>
      <c r="L90" s="13">
        <f>SUM('1.5.2 Männlich'!L90+'1.5.3 Weiblich'!L90)</f>
        <v>15</v>
      </c>
      <c r="M90" s="13">
        <f>SUM('1.5.2 Männlich'!M90+'1.5.3 Weiblich'!M90)</f>
        <v>54709</v>
      </c>
      <c r="N90" s="13">
        <f>SUM('1.5.2 Männlich'!N90+'1.5.3 Weiblich'!N90)</f>
        <v>4241</v>
      </c>
      <c r="O90" s="12">
        <v>60</v>
      </c>
    </row>
    <row r="91" spans="1:15" ht="8.25" customHeight="1" x14ac:dyDescent="0.15">
      <c r="A91" s="21">
        <v>61</v>
      </c>
      <c r="B91" s="20"/>
      <c r="C91" s="20"/>
      <c r="D91" s="20"/>
      <c r="E91" s="152" t="s">
        <v>224</v>
      </c>
      <c r="F91" s="150">
        <f>SUM('1.5.2 Männlich'!F91+'1.5.3 Weiblich'!F91)</f>
        <v>1756976</v>
      </c>
      <c r="G91" s="150">
        <f>SUM('1.5.2 Männlich'!G91+'1.5.3 Weiblich'!G91)</f>
        <v>143547</v>
      </c>
      <c r="H91" s="150">
        <f>SUM('1.5.2 Männlich'!H91+'1.5.3 Weiblich'!H91)</f>
        <v>5951</v>
      </c>
      <c r="I91" s="150">
        <f>SUM('1.5.2 Männlich'!I91+'1.5.3 Weiblich'!I91)</f>
        <v>8823</v>
      </c>
      <c r="J91" s="150">
        <f>SUM('1.5.2 Männlich'!J91+'1.5.3 Weiblich'!J91)</f>
        <v>1173</v>
      </c>
      <c r="K91" s="150">
        <f>SUM('1.5.2 Männlich'!K91+'1.5.3 Weiblich'!K91)</f>
        <v>4362</v>
      </c>
      <c r="L91" s="150">
        <f>SUM('1.5.2 Männlich'!L91+'1.5.3 Weiblich'!L91)</f>
        <v>1538</v>
      </c>
      <c r="M91" s="150">
        <f>SUM('1.5.2 Männlich'!M91+'1.5.3 Weiblich'!M91)</f>
        <v>1485639</v>
      </c>
      <c r="N91" s="150">
        <f>SUM('1.5.2 Männlich'!N91+'1.5.3 Weiblich'!N91)</f>
        <v>105943</v>
      </c>
      <c r="O91" s="12">
        <v>61</v>
      </c>
    </row>
    <row r="92" spans="1:15" x14ac:dyDescent="0.15">
      <c r="A92" s="21"/>
      <c r="B92" s="36" t="s">
        <v>266</v>
      </c>
      <c r="C92" s="20"/>
      <c r="D92" s="20"/>
      <c r="E92" s="16"/>
      <c r="F92" s="13"/>
      <c r="G92" s="13"/>
      <c r="H92" s="13"/>
      <c r="I92" s="13"/>
      <c r="J92" s="13"/>
      <c r="K92" s="13"/>
      <c r="L92" s="13"/>
      <c r="M92" s="13"/>
      <c r="N92" s="13"/>
      <c r="O92" s="12"/>
    </row>
    <row r="93" spans="1:15" x14ac:dyDescent="0.15">
      <c r="A93" s="21">
        <v>62</v>
      </c>
      <c r="B93" s="20"/>
      <c r="C93" s="481" t="s">
        <v>264</v>
      </c>
      <c r="D93" s="481"/>
      <c r="E93" s="486"/>
      <c r="F93" s="13">
        <f>SUM('1.5.2 Männlich'!F93+'1.5.3 Weiblich'!F93)</f>
        <v>29053</v>
      </c>
      <c r="G93" s="13">
        <f>SUM('1.5.2 Männlich'!G93+'1.5.3 Weiblich'!G93)</f>
        <v>85</v>
      </c>
      <c r="H93" s="13">
        <f>SUM('1.5.2 Männlich'!H93+'1.5.3 Weiblich'!H93)</f>
        <v>165</v>
      </c>
      <c r="I93" s="13">
        <f>SUM('1.5.2 Männlich'!I93+'1.5.3 Weiblich'!I93)</f>
        <v>20</v>
      </c>
      <c r="J93" s="13">
        <f>SUM('1.5.2 Männlich'!J93+'1.5.3 Weiblich'!J93)</f>
        <v>7</v>
      </c>
      <c r="K93" s="13">
        <f>SUM('1.5.2 Männlich'!K93+'1.5.3 Weiblich'!K93)</f>
        <v>22</v>
      </c>
      <c r="L93" s="13">
        <f>SUM('1.5.2 Männlich'!L93+'1.5.3 Weiblich'!L93)</f>
        <v>48</v>
      </c>
      <c r="M93" s="13">
        <f>SUM('1.5.2 Männlich'!M93+'1.5.3 Weiblich'!M93)</f>
        <v>23348</v>
      </c>
      <c r="N93" s="13">
        <f>SUM('1.5.2 Männlich'!N93+'1.5.3 Weiblich'!N93)</f>
        <v>5358</v>
      </c>
      <c r="O93" s="12">
        <v>62</v>
      </c>
    </row>
    <row r="94" spans="1:15" x14ac:dyDescent="0.15">
      <c r="A94" s="21">
        <v>63</v>
      </c>
      <c r="B94" s="20"/>
      <c r="C94" s="481" t="s">
        <v>265</v>
      </c>
      <c r="D94" s="481"/>
      <c r="E94" s="486"/>
      <c r="F94" s="13">
        <f>SUM('1.5.2 Männlich'!F94+'1.5.3 Weiblich'!F94)</f>
        <v>1498632</v>
      </c>
      <c r="G94" s="13">
        <f>SUM('1.5.2 Männlich'!G94+'1.5.3 Weiblich'!G94)</f>
        <v>38154</v>
      </c>
      <c r="H94" s="13">
        <f>SUM('1.5.2 Männlich'!H94+'1.5.3 Weiblich'!H94)</f>
        <v>13576</v>
      </c>
      <c r="I94" s="13">
        <f>SUM('1.5.2 Männlich'!I94+'1.5.3 Weiblich'!I94)</f>
        <v>3617</v>
      </c>
      <c r="J94" s="13">
        <f>SUM('1.5.2 Männlich'!J94+'1.5.3 Weiblich'!J94)</f>
        <v>731</v>
      </c>
      <c r="K94" s="13">
        <f>SUM('1.5.2 Männlich'!K94+'1.5.3 Weiblich'!K94)</f>
        <v>2364</v>
      </c>
      <c r="L94" s="13">
        <f>SUM('1.5.2 Männlich'!L94+'1.5.3 Weiblich'!L94)</f>
        <v>3442</v>
      </c>
      <c r="M94" s="13">
        <f>SUM('1.5.2 Männlich'!M94+'1.5.3 Weiblich'!M94)</f>
        <v>1356074</v>
      </c>
      <c r="N94" s="13">
        <f>SUM('1.5.2 Männlich'!N94+'1.5.3 Weiblich'!N94)</f>
        <v>80674</v>
      </c>
      <c r="O94" s="12">
        <v>63</v>
      </c>
    </row>
    <row r="95" spans="1:15" x14ac:dyDescent="0.15">
      <c r="A95" s="21">
        <v>64</v>
      </c>
      <c r="B95" s="20"/>
      <c r="C95" s="20"/>
      <c r="D95" s="20"/>
      <c r="E95" s="152" t="s">
        <v>224</v>
      </c>
      <c r="F95" s="150">
        <f>SUM('1.5.2 Männlich'!F95+'1.5.3 Weiblich'!F95)</f>
        <v>1527685</v>
      </c>
      <c r="G95" s="150">
        <f>SUM('1.5.2 Männlich'!G95+'1.5.3 Weiblich'!G95)</f>
        <v>38239</v>
      </c>
      <c r="H95" s="150">
        <f>SUM('1.5.2 Männlich'!H95+'1.5.3 Weiblich'!H95)</f>
        <v>13741</v>
      </c>
      <c r="I95" s="150">
        <f>SUM('1.5.2 Männlich'!I95+'1.5.3 Weiblich'!I95)</f>
        <v>3637</v>
      </c>
      <c r="J95" s="150">
        <f>SUM('1.5.2 Männlich'!J95+'1.5.3 Weiblich'!J95)</f>
        <v>738</v>
      </c>
      <c r="K95" s="150">
        <f>SUM('1.5.2 Männlich'!K95+'1.5.3 Weiblich'!K95)</f>
        <v>2386</v>
      </c>
      <c r="L95" s="150">
        <f>SUM('1.5.2 Männlich'!L95+'1.5.3 Weiblich'!L95)</f>
        <v>3490</v>
      </c>
      <c r="M95" s="150">
        <f>SUM('1.5.2 Männlich'!M95+'1.5.3 Weiblich'!M95)</f>
        <v>1379422</v>
      </c>
      <c r="N95" s="150">
        <f>SUM('1.5.2 Männlich'!N95+'1.5.3 Weiblich'!N95)</f>
        <v>86032</v>
      </c>
      <c r="O95" s="12">
        <v>64</v>
      </c>
    </row>
    <row r="96" spans="1:15" ht="7.5" customHeight="1" x14ac:dyDescent="0.15">
      <c r="A96" s="21"/>
      <c r="B96" s="20"/>
      <c r="C96" s="20"/>
      <c r="D96" s="20"/>
      <c r="E96" s="16"/>
      <c r="F96" s="13"/>
      <c r="G96" s="13"/>
      <c r="H96" s="13"/>
      <c r="I96" s="13"/>
      <c r="J96" s="13"/>
      <c r="K96" s="13"/>
      <c r="L96" s="13"/>
      <c r="M96" s="13"/>
      <c r="N96" s="13"/>
      <c r="O96" s="12"/>
    </row>
    <row r="97" spans="1:15" x14ac:dyDescent="0.15">
      <c r="A97" s="21">
        <v>65</v>
      </c>
      <c r="B97" s="20"/>
      <c r="C97" s="20"/>
      <c r="D97" s="20"/>
      <c r="E97" s="152" t="s">
        <v>219</v>
      </c>
      <c r="F97" s="150">
        <f>SUM('1.5.2 Männlich'!F97+'1.5.3 Weiblich'!F97)</f>
        <v>7902960</v>
      </c>
      <c r="G97" s="150">
        <f>SUM('1.5.2 Männlich'!G97+'1.5.3 Weiblich'!G97)</f>
        <v>257541</v>
      </c>
      <c r="H97" s="150">
        <f>SUM('1.5.2 Männlich'!H97+'1.5.3 Weiblich'!H97)</f>
        <v>55774</v>
      </c>
      <c r="I97" s="150">
        <f>SUM('1.5.2 Männlich'!I97+'1.5.3 Weiblich'!I97)</f>
        <v>30031</v>
      </c>
      <c r="J97" s="150">
        <f>SUM('1.5.2 Männlich'!J97+'1.5.3 Weiblich'!J97)</f>
        <v>5785</v>
      </c>
      <c r="K97" s="150">
        <f>SUM('1.5.2 Männlich'!K97+'1.5.3 Weiblich'!K97)</f>
        <v>20315</v>
      </c>
      <c r="L97" s="150">
        <f>SUM('1.5.2 Männlich'!L97+'1.5.3 Weiblich'!L97)</f>
        <v>13192</v>
      </c>
      <c r="M97" s="150">
        <f>SUM('1.5.2 Männlich'!M97+'1.5.3 Weiblich'!M97)</f>
        <v>7062264</v>
      </c>
      <c r="N97" s="150">
        <f>SUM('1.5.2 Männlich'!N97+'1.5.3 Weiblich'!N97)</f>
        <v>458058</v>
      </c>
      <c r="O97" s="12">
        <v>65</v>
      </c>
    </row>
    <row r="98" spans="1:15" x14ac:dyDescent="0.15">
      <c r="F98" s="46"/>
      <c r="G98" s="46"/>
      <c r="H98" s="46"/>
      <c r="I98" s="46"/>
      <c r="J98" s="46"/>
      <c r="K98" s="46"/>
      <c r="L98" s="46"/>
      <c r="M98" s="46"/>
      <c r="N98" s="46"/>
    </row>
  </sheetData>
  <mergeCells count="79">
    <mergeCell ref="H2:N2"/>
    <mergeCell ref="C46:E46"/>
    <mergeCell ref="H11:I11"/>
    <mergeCell ref="C22:E22"/>
    <mergeCell ref="C23:E23"/>
    <mergeCell ref="C17:E17"/>
    <mergeCell ref="C18:E18"/>
    <mergeCell ref="C21:E21"/>
    <mergeCell ref="C25:E25"/>
    <mergeCell ref="C26:E26"/>
    <mergeCell ref="C27:E27"/>
    <mergeCell ref="C32:E32"/>
    <mergeCell ref="C31:E31"/>
    <mergeCell ref="C14:E14"/>
    <mergeCell ref="C15:E15"/>
    <mergeCell ref="C16:E16"/>
    <mergeCell ref="C24:E24"/>
    <mergeCell ref="C39:E39"/>
    <mergeCell ref="C44:E44"/>
    <mergeCell ref="C45:E45"/>
    <mergeCell ref="C43:E43"/>
    <mergeCell ref="C33:E33"/>
    <mergeCell ref="C34:E34"/>
    <mergeCell ref="C38:E38"/>
    <mergeCell ref="C37:E37"/>
    <mergeCell ref="C59:E59"/>
    <mergeCell ref="C48:E48"/>
    <mergeCell ref="C47:E47"/>
    <mergeCell ref="C61:E61"/>
    <mergeCell ref="C52:E52"/>
    <mergeCell ref="C53:E53"/>
    <mergeCell ref="C54:E54"/>
    <mergeCell ref="C58:E58"/>
    <mergeCell ref="C60:E60"/>
    <mergeCell ref="C66:E66"/>
    <mergeCell ref="C67:E67"/>
    <mergeCell ref="C68:E68"/>
    <mergeCell ref="C69:E69"/>
    <mergeCell ref="C62:E62"/>
    <mergeCell ref="C63:E63"/>
    <mergeCell ref="C65:E65"/>
    <mergeCell ref="C64:E64"/>
    <mergeCell ref="C73:E73"/>
    <mergeCell ref="C77:E77"/>
    <mergeCell ref="C78:E78"/>
    <mergeCell ref="C79:E79"/>
    <mergeCell ref="C81:E81"/>
    <mergeCell ref="C13:E13"/>
    <mergeCell ref="C93:E93"/>
    <mergeCell ref="C94:E94"/>
    <mergeCell ref="C89:E89"/>
    <mergeCell ref="C90:E90"/>
    <mergeCell ref="C80:E80"/>
    <mergeCell ref="C83:E83"/>
    <mergeCell ref="C84:E84"/>
    <mergeCell ref="C88:E88"/>
    <mergeCell ref="C87:E87"/>
    <mergeCell ref="C85:E85"/>
    <mergeCell ref="C86:E86"/>
    <mergeCell ref="C70:E70"/>
    <mergeCell ref="C71:E71"/>
    <mergeCell ref="C82:E82"/>
    <mergeCell ref="C72:E72"/>
    <mergeCell ref="A1:O1"/>
    <mergeCell ref="L5:L9"/>
    <mergeCell ref="M5:M9"/>
    <mergeCell ref="N5:N9"/>
    <mergeCell ref="F5:F9"/>
    <mergeCell ref="G5:G9"/>
    <mergeCell ref="A5:A9"/>
    <mergeCell ref="B5:E9"/>
    <mergeCell ref="A3:G3"/>
    <mergeCell ref="H3:O3"/>
    <mergeCell ref="O5:O9"/>
    <mergeCell ref="H5:H9"/>
    <mergeCell ref="I5:I9"/>
    <mergeCell ref="J5:J9"/>
    <mergeCell ref="K5:K9"/>
    <mergeCell ref="A2:G2"/>
  </mergeCells>
  <phoneticPr fontId="7" type="noConversion"/>
  <hyperlinks>
    <hyperlink ref="A1:E1" location="Inhaltsverzeichnis!A1" display="Inhaltsverzeichnis!A1"/>
    <hyperlink ref="A1:O1" location="Inhaltsverzeichnis!A1" display="Inhaltsverzeichnis!A1"/>
  </hyperlinks>
  <pageMargins left="0.4" right="0.34" top="0.19685039370078741" bottom="0.23622047244094491" header="0.19685039370078741" footer="0.15748031496062992"/>
  <pageSetup paperSize="9" scale="95" orientation="portrait" r:id="rId1"/>
  <headerFooter alignWithMargins="0"/>
  <colBreaks count="1" manualBreakCount="1">
    <brk id="7"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11"/>
  <dimension ref="A1:P99"/>
  <sheetViews>
    <sheetView showGridLines="0" zoomScaleNormal="100" workbookViewId="0">
      <selection sqref="A1:O1"/>
    </sheetView>
  </sheetViews>
  <sheetFormatPr baseColWidth="10" defaultColWidth="11.42578125" defaultRowHeight="9" x14ac:dyDescent="0.15"/>
  <cols>
    <col min="1" max="3" width="3.5703125" style="2" customWidth="1"/>
    <col min="4" max="4" width="2.42578125" style="2" customWidth="1"/>
    <col min="5" max="5" width="56.5703125" style="2" customWidth="1"/>
    <col min="6" max="6" width="9.7109375" style="2" customWidth="1"/>
    <col min="7" max="7" width="9.5703125" style="2" customWidth="1"/>
    <col min="8" max="8" width="11.5703125" style="2" customWidth="1"/>
    <col min="9" max="10" width="11.140625" style="2" customWidth="1"/>
    <col min="11" max="12" width="11.5703125" style="2" customWidth="1"/>
    <col min="13" max="13" width="13.140625" style="2" customWidth="1"/>
    <col min="14" max="14" width="11.5703125" style="2" customWidth="1"/>
    <col min="15" max="15" width="3" style="2" customWidth="1"/>
    <col min="16" max="16" width="11.42578125" style="17"/>
    <col min="17" max="16384" width="11.42578125" style="2"/>
  </cols>
  <sheetData>
    <row r="1" spans="1:16" s="19" customFormat="1" ht="12.75" customHeight="1" x14ac:dyDescent="0.2">
      <c r="A1" s="495" t="s">
        <v>67</v>
      </c>
      <c r="B1" s="495"/>
      <c r="C1" s="495"/>
      <c r="D1" s="495"/>
      <c r="E1" s="495"/>
      <c r="F1" s="495"/>
      <c r="G1" s="495"/>
      <c r="H1" s="495"/>
      <c r="I1" s="495"/>
      <c r="J1" s="495"/>
      <c r="K1" s="495"/>
      <c r="L1" s="495"/>
      <c r="M1" s="495"/>
      <c r="N1" s="495"/>
      <c r="O1" s="495"/>
      <c r="P1" s="18"/>
    </row>
    <row r="2" spans="1:16" s="3" customFormat="1" ht="12.75" customHeight="1" x14ac:dyDescent="0.2">
      <c r="A2" s="534" t="s">
        <v>634</v>
      </c>
      <c r="B2" s="534"/>
      <c r="C2" s="534"/>
      <c r="D2" s="534"/>
      <c r="E2" s="534"/>
      <c r="F2" s="534"/>
      <c r="G2" s="534"/>
      <c r="H2" s="534" t="s">
        <v>634</v>
      </c>
      <c r="I2" s="534"/>
      <c r="J2" s="534"/>
      <c r="K2" s="534"/>
      <c r="L2" s="534"/>
      <c r="M2" s="534"/>
      <c r="N2" s="534"/>
      <c r="O2" s="272"/>
      <c r="P2" s="17"/>
    </row>
    <row r="3" spans="1:16" s="3" customFormat="1" ht="12.75" customHeight="1" x14ac:dyDescent="0.2">
      <c r="A3" s="513" t="s">
        <v>576</v>
      </c>
      <c r="B3" s="513"/>
      <c r="C3" s="513"/>
      <c r="D3" s="513"/>
      <c r="E3" s="513"/>
      <c r="F3" s="513"/>
      <c r="G3" s="513"/>
      <c r="H3" s="513" t="s">
        <v>576</v>
      </c>
      <c r="I3" s="513"/>
      <c r="J3" s="513"/>
      <c r="K3" s="513"/>
      <c r="L3" s="513"/>
      <c r="M3" s="513"/>
      <c r="N3" s="513"/>
      <c r="O3" s="513"/>
      <c r="P3" s="17"/>
    </row>
    <row r="4" spans="1:16" ht="10.5" customHeight="1" x14ac:dyDescent="0.15"/>
    <row r="5" spans="1:16" x14ac:dyDescent="0.15">
      <c r="A5" s="497" t="s">
        <v>84</v>
      </c>
      <c r="B5" s="489" t="s">
        <v>78</v>
      </c>
      <c r="C5" s="499"/>
      <c r="D5" s="499"/>
      <c r="E5" s="499"/>
      <c r="F5" s="487" t="s">
        <v>66</v>
      </c>
      <c r="G5" s="510" t="s">
        <v>220</v>
      </c>
      <c r="H5" s="497" t="s">
        <v>167</v>
      </c>
      <c r="I5" s="487" t="s">
        <v>96</v>
      </c>
      <c r="J5" s="511" t="s">
        <v>221</v>
      </c>
      <c r="K5" s="511" t="s">
        <v>222</v>
      </c>
      <c r="L5" s="511" t="s">
        <v>268</v>
      </c>
      <c r="M5" s="511" t="s">
        <v>269</v>
      </c>
      <c r="N5" s="511" t="s">
        <v>223</v>
      </c>
      <c r="O5" s="510" t="s">
        <v>84</v>
      </c>
    </row>
    <row r="6" spans="1:16" x14ac:dyDescent="0.15">
      <c r="A6" s="498"/>
      <c r="B6" s="500"/>
      <c r="C6" s="501"/>
      <c r="D6" s="501"/>
      <c r="E6" s="501"/>
      <c r="F6" s="496"/>
      <c r="G6" s="500"/>
      <c r="H6" s="498"/>
      <c r="I6" s="496"/>
      <c r="J6" s="496"/>
      <c r="K6" s="496"/>
      <c r="L6" s="496"/>
      <c r="M6" s="496"/>
      <c r="N6" s="496"/>
      <c r="O6" s="500"/>
    </row>
    <row r="7" spans="1:16" x14ac:dyDescent="0.15">
      <c r="A7" s="498"/>
      <c r="B7" s="500"/>
      <c r="C7" s="501"/>
      <c r="D7" s="501"/>
      <c r="E7" s="501"/>
      <c r="F7" s="496"/>
      <c r="G7" s="500"/>
      <c r="H7" s="498"/>
      <c r="I7" s="496"/>
      <c r="J7" s="496"/>
      <c r="K7" s="496"/>
      <c r="L7" s="496"/>
      <c r="M7" s="496"/>
      <c r="N7" s="496"/>
      <c r="O7" s="500"/>
    </row>
    <row r="8" spans="1:16" ht="12" customHeight="1" x14ac:dyDescent="0.15">
      <c r="A8" s="498"/>
      <c r="B8" s="500"/>
      <c r="C8" s="501"/>
      <c r="D8" s="501"/>
      <c r="E8" s="501"/>
      <c r="F8" s="496"/>
      <c r="G8" s="500"/>
      <c r="H8" s="498"/>
      <c r="I8" s="496"/>
      <c r="J8" s="496"/>
      <c r="K8" s="496"/>
      <c r="L8" s="496"/>
      <c r="M8" s="496"/>
      <c r="N8" s="496"/>
      <c r="O8" s="500"/>
    </row>
    <row r="9" spans="1:16" ht="9.75" customHeight="1" x14ac:dyDescent="0.15">
      <c r="A9" s="494"/>
      <c r="B9" s="490"/>
      <c r="C9" s="502"/>
      <c r="D9" s="502"/>
      <c r="E9" s="502"/>
      <c r="F9" s="488"/>
      <c r="G9" s="490"/>
      <c r="H9" s="494"/>
      <c r="I9" s="488"/>
      <c r="J9" s="488"/>
      <c r="K9" s="488"/>
      <c r="L9" s="488"/>
      <c r="M9" s="488"/>
      <c r="N9" s="488"/>
      <c r="O9" s="490"/>
    </row>
    <row r="10" spans="1:16" s="5" customFormat="1" ht="6" customHeight="1" x14ac:dyDescent="0.15">
      <c r="A10" s="34"/>
      <c r="B10" s="34"/>
      <c r="C10" s="34"/>
      <c r="D10" s="34"/>
      <c r="E10" s="34"/>
      <c r="F10" s="34"/>
      <c r="G10" s="34"/>
      <c r="H10" s="34"/>
      <c r="I10" s="34"/>
      <c r="J10" s="34"/>
      <c r="K10" s="34"/>
      <c r="L10" s="34"/>
      <c r="M10" s="34"/>
      <c r="N10" s="34"/>
      <c r="O10" s="34"/>
      <c r="P10" s="17"/>
    </row>
    <row r="11" spans="1:16" ht="12" x14ac:dyDescent="0.2">
      <c r="B11" s="269"/>
      <c r="C11" s="269"/>
      <c r="D11" s="269"/>
      <c r="E11" s="269"/>
      <c r="F11" s="269" t="s">
        <v>615</v>
      </c>
      <c r="G11" s="269"/>
      <c r="H11" s="535" t="s">
        <v>615</v>
      </c>
      <c r="I11" s="535"/>
      <c r="J11" s="75"/>
      <c r="K11" s="75"/>
      <c r="L11" s="75"/>
      <c r="M11" s="75"/>
      <c r="N11" s="75"/>
      <c r="O11" s="75"/>
    </row>
    <row r="12" spans="1:16" x14ac:dyDescent="0.15">
      <c r="A12" s="16"/>
      <c r="B12" s="36" t="s">
        <v>458</v>
      </c>
      <c r="C12" s="5"/>
      <c r="D12" s="5"/>
      <c r="E12" s="16"/>
      <c r="F12" s="5"/>
      <c r="O12" s="7"/>
    </row>
    <row r="13" spans="1:16" x14ac:dyDescent="0.15">
      <c r="A13" s="21">
        <v>1</v>
      </c>
      <c r="B13" s="20"/>
      <c r="C13" s="481" t="s">
        <v>227</v>
      </c>
      <c r="D13" s="481"/>
      <c r="E13" s="486"/>
      <c r="F13" s="240">
        <f>SUM(G13:N13)</f>
        <v>8272</v>
      </c>
      <c r="G13" s="45">
        <v>743</v>
      </c>
      <c r="H13" s="45">
        <v>1525</v>
      </c>
      <c r="I13" s="45">
        <v>276</v>
      </c>
      <c r="J13" s="45">
        <v>154</v>
      </c>
      <c r="K13" s="45">
        <v>510</v>
      </c>
      <c r="L13" s="45">
        <v>434</v>
      </c>
      <c r="M13" s="45">
        <v>3826</v>
      </c>
      <c r="N13" s="45">
        <v>804</v>
      </c>
      <c r="O13" s="12">
        <v>1</v>
      </c>
    </row>
    <row r="14" spans="1:16" x14ac:dyDescent="0.15">
      <c r="A14" s="21">
        <v>2</v>
      </c>
      <c r="B14" s="20"/>
      <c r="C14" s="481" t="s">
        <v>228</v>
      </c>
      <c r="D14" s="481"/>
      <c r="E14" s="486"/>
      <c r="F14" s="240">
        <f t="shared" ref="F14:F19" si="0">SUM(G14:N14)</f>
        <v>21952</v>
      </c>
      <c r="G14" s="45">
        <v>178</v>
      </c>
      <c r="H14" s="45">
        <v>2272</v>
      </c>
      <c r="I14" s="45">
        <v>1785</v>
      </c>
      <c r="J14" s="45">
        <v>94</v>
      </c>
      <c r="K14" s="45">
        <v>763</v>
      </c>
      <c r="L14" s="45">
        <v>724</v>
      </c>
      <c r="M14" s="45">
        <v>14523</v>
      </c>
      <c r="N14" s="45">
        <v>1613</v>
      </c>
      <c r="O14" s="12">
        <v>2</v>
      </c>
    </row>
    <row r="15" spans="1:16" x14ac:dyDescent="0.15">
      <c r="A15" s="21">
        <v>3</v>
      </c>
      <c r="B15" s="20"/>
      <c r="C15" s="481" t="s">
        <v>229</v>
      </c>
      <c r="D15" s="481"/>
      <c r="E15" s="486"/>
      <c r="F15" s="240">
        <f t="shared" si="0"/>
        <v>1108</v>
      </c>
      <c r="G15" s="45">
        <v>137</v>
      </c>
      <c r="H15" s="45">
        <v>204</v>
      </c>
      <c r="I15" s="45">
        <v>20</v>
      </c>
      <c r="J15" s="45">
        <v>23</v>
      </c>
      <c r="K15" s="45">
        <v>80</v>
      </c>
      <c r="L15" s="45">
        <v>61</v>
      </c>
      <c r="M15" s="45">
        <v>502</v>
      </c>
      <c r="N15" s="45">
        <v>81</v>
      </c>
      <c r="O15" s="12">
        <v>3</v>
      </c>
    </row>
    <row r="16" spans="1:16" x14ac:dyDescent="0.15">
      <c r="A16" s="21">
        <v>4</v>
      </c>
      <c r="B16" s="20"/>
      <c r="C16" s="481" t="s">
        <v>230</v>
      </c>
      <c r="D16" s="481"/>
      <c r="E16" s="486"/>
      <c r="F16" s="240">
        <f t="shared" si="0"/>
        <v>3186</v>
      </c>
      <c r="G16" s="45">
        <v>44</v>
      </c>
      <c r="H16" s="45">
        <v>200</v>
      </c>
      <c r="I16" s="45">
        <v>120</v>
      </c>
      <c r="J16" s="45">
        <v>9</v>
      </c>
      <c r="K16" s="45">
        <v>103</v>
      </c>
      <c r="L16" s="45">
        <v>68</v>
      </c>
      <c r="M16" s="45">
        <v>2301</v>
      </c>
      <c r="N16" s="45">
        <v>341</v>
      </c>
      <c r="O16" s="12">
        <v>4</v>
      </c>
    </row>
    <row r="17" spans="1:15" x14ac:dyDescent="0.15">
      <c r="A17" s="21">
        <v>5</v>
      </c>
      <c r="B17" s="20"/>
      <c r="C17" s="481" t="s">
        <v>231</v>
      </c>
      <c r="D17" s="481"/>
      <c r="E17" s="486"/>
      <c r="F17" s="240">
        <f t="shared" si="0"/>
        <v>764</v>
      </c>
      <c r="G17" s="45">
        <v>70</v>
      </c>
      <c r="H17" s="45">
        <v>82</v>
      </c>
      <c r="I17" s="45">
        <v>56</v>
      </c>
      <c r="J17" s="45">
        <v>7</v>
      </c>
      <c r="K17" s="45">
        <v>30</v>
      </c>
      <c r="L17" s="45">
        <v>29</v>
      </c>
      <c r="M17" s="45">
        <v>427</v>
      </c>
      <c r="N17" s="341">
        <v>63</v>
      </c>
      <c r="O17" s="20">
        <v>5</v>
      </c>
    </row>
    <row r="18" spans="1:15" ht="8.25" customHeight="1" x14ac:dyDescent="0.15">
      <c r="A18" s="21">
        <v>6</v>
      </c>
      <c r="B18" s="20"/>
      <c r="C18" s="481" t="s">
        <v>292</v>
      </c>
      <c r="D18" s="481"/>
      <c r="E18" s="486"/>
      <c r="F18" s="240">
        <f t="shared" si="0"/>
        <v>751</v>
      </c>
      <c r="G18" s="45">
        <v>63</v>
      </c>
      <c r="H18" s="45">
        <v>93</v>
      </c>
      <c r="I18" s="45">
        <v>38</v>
      </c>
      <c r="J18" s="45">
        <v>9</v>
      </c>
      <c r="K18" s="45">
        <v>40</v>
      </c>
      <c r="L18" s="45">
        <v>19</v>
      </c>
      <c r="M18" s="45">
        <v>427</v>
      </c>
      <c r="N18" s="341">
        <v>62</v>
      </c>
      <c r="O18" s="20">
        <v>6</v>
      </c>
    </row>
    <row r="19" spans="1:15" ht="8.25" customHeight="1" x14ac:dyDescent="0.15">
      <c r="A19" s="21">
        <v>7</v>
      </c>
      <c r="B19" s="20"/>
      <c r="C19" s="20"/>
      <c r="D19" s="20"/>
      <c r="E19" s="152" t="s">
        <v>224</v>
      </c>
      <c r="F19" s="183">
        <f t="shared" si="0"/>
        <v>36033</v>
      </c>
      <c r="G19" s="183">
        <f>SUM(G13:G18)</f>
        <v>1235</v>
      </c>
      <c r="H19" s="183">
        <f t="shared" ref="H19:N19" si="1">SUM(H13:H18)</f>
        <v>4376</v>
      </c>
      <c r="I19" s="183">
        <f t="shared" si="1"/>
        <v>2295</v>
      </c>
      <c r="J19" s="183">
        <f t="shared" si="1"/>
        <v>296</v>
      </c>
      <c r="K19" s="183">
        <f t="shared" si="1"/>
        <v>1526</v>
      </c>
      <c r="L19" s="183">
        <f t="shared" si="1"/>
        <v>1335</v>
      </c>
      <c r="M19" s="183">
        <f t="shared" si="1"/>
        <v>22006</v>
      </c>
      <c r="N19" s="336">
        <f t="shared" si="1"/>
        <v>2964</v>
      </c>
      <c r="O19" s="20">
        <v>7</v>
      </c>
    </row>
    <row r="20" spans="1:15" x14ac:dyDescent="0.15">
      <c r="A20" s="16"/>
      <c r="B20" s="36" t="s">
        <v>459</v>
      </c>
      <c r="C20" s="5"/>
      <c r="D20" s="5"/>
      <c r="E20" s="16"/>
      <c r="F20" s="240"/>
      <c r="G20" s="45"/>
      <c r="H20" s="45"/>
      <c r="I20" s="45"/>
      <c r="J20" s="45"/>
      <c r="K20" s="45"/>
      <c r="L20" s="45"/>
      <c r="M20" s="45"/>
      <c r="N20" s="341"/>
      <c r="O20" s="5"/>
    </row>
    <row r="21" spans="1:15" x14ac:dyDescent="0.15">
      <c r="A21" s="21">
        <v>8</v>
      </c>
      <c r="B21" s="20"/>
      <c r="C21" s="481" t="s">
        <v>227</v>
      </c>
      <c r="D21" s="481"/>
      <c r="E21" s="486"/>
      <c r="F21" s="240">
        <f t="shared" ref="F21:F28" si="2">SUM(G21:N21)</f>
        <v>28508</v>
      </c>
      <c r="G21" s="45">
        <v>2385</v>
      </c>
      <c r="H21" s="45">
        <v>5154</v>
      </c>
      <c r="I21" s="45">
        <v>1862</v>
      </c>
      <c r="J21" s="45">
        <v>554</v>
      </c>
      <c r="K21" s="45">
        <v>1689</v>
      </c>
      <c r="L21" s="45">
        <v>848</v>
      </c>
      <c r="M21" s="45">
        <v>14392</v>
      </c>
      <c r="N21" s="341">
        <v>1624</v>
      </c>
      <c r="O21" s="20">
        <v>8</v>
      </c>
    </row>
    <row r="22" spans="1:15" x14ac:dyDescent="0.15">
      <c r="A22" s="21">
        <v>9</v>
      </c>
      <c r="B22" s="20"/>
      <c r="C22" s="481" t="s">
        <v>228</v>
      </c>
      <c r="D22" s="481"/>
      <c r="E22" s="486"/>
      <c r="F22" s="240">
        <f t="shared" si="2"/>
        <v>79227</v>
      </c>
      <c r="G22" s="45">
        <v>1674</v>
      </c>
      <c r="H22" s="45">
        <v>7289</v>
      </c>
      <c r="I22" s="45">
        <v>3670</v>
      </c>
      <c r="J22" s="45">
        <v>515</v>
      </c>
      <c r="K22" s="45">
        <v>2353</v>
      </c>
      <c r="L22" s="45">
        <v>1304</v>
      </c>
      <c r="M22" s="45">
        <v>56529</v>
      </c>
      <c r="N22" s="341">
        <v>5893</v>
      </c>
      <c r="O22" s="20">
        <v>9</v>
      </c>
    </row>
    <row r="23" spans="1:15" x14ac:dyDescent="0.15">
      <c r="A23" s="21">
        <v>10</v>
      </c>
      <c r="B23" s="20"/>
      <c r="C23" s="481" t="s">
        <v>229</v>
      </c>
      <c r="D23" s="481"/>
      <c r="E23" s="486"/>
      <c r="F23" s="240">
        <f t="shared" si="2"/>
        <v>12158</v>
      </c>
      <c r="G23" s="45">
        <v>671</v>
      </c>
      <c r="H23" s="45">
        <v>861</v>
      </c>
      <c r="I23" s="45">
        <v>249</v>
      </c>
      <c r="J23" s="45">
        <v>90</v>
      </c>
      <c r="K23" s="45">
        <v>273</v>
      </c>
      <c r="L23" s="45">
        <v>119</v>
      </c>
      <c r="M23" s="45">
        <v>8633</v>
      </c>
      <c r="N23" s="341">
        <v>1262</v>
      </c>
      <c r="O23" s="20">
        <v>10</v>
      </c>
    </row>
    <row r="24" spans="1:15" x14ac:dyDescent="0.15">
      <c r="A24" s="21">
        <v>11</v>
      </c>
      <c r="B24" s="20"/>
      <c r="C24" s="481" t="s">
        <v>230</v>
      </c>
      <c r="D24" s="481"/>
      <c r="E24" s="486"/>
      <c r="F24" s="240">
        <f t="shared" si="2"/>
        <v>236641</v>
      </c>
      <c r="G24" s="45">
        <v>3828</v>
      </c>
      <c r="H24" s="45">
        <v>3854</v>
      </c>
      <c r="I24" s="45">
        <v>1726</v>
      </c>
      <c r="J24" s="45">
        <v>250</v>
      </c>
      <c r="K24" s="45">
        <v>1048</v>
      </c>
      <c r="L24" s="45">
        <v>590</v>
      </c>
      <c r="M24" s="45">
        <v>209060</v>
      </c>
      <c r="N24" s="341">
        <v>16285</v>
      </c>
      <c r="O24" s="20">
        <v>11</v>
      </c>
    </row>
    <row r="25" spans="1:15" x14ac:dyDescent="0.15">
      <c r="A25" s="21">
        <v>12</v>
      </c>
      <c r="B25" s="20"/>
      <c r="C25" s="481" t="s">
        <v>231</v>
      </c>
      <c r="D25" s="481"/>
      <c r="E25" s="486"/>
      <c r="F25" s="240">
        <f t="shared" si="2"/>
        <v>23039</v>
      </c>
      <c r="G25" s="45">
        <v>1408</v>
      </c>
      <c r="H25" s="45">
        <v>1302</v>
      </c>
      <c r="I25" s="45">
        <v>699</v>
      </c>
      <c r="J25" s="45">
        <v>68</v>
      </c>
      <c r="K25" s="45">
        <v>261</v>
      </c>
      <c r="L25" s="45">
        <v>231</v>
      </c>
      <c r="M25" s="45">
        <v>16942</v>
      </c>
      <c r="N25" s="341">
        <v>2128</v>
      </c>
      <c r="O25" s="20">
        <v>12</v>
      </c>
    </row>
    <row r="26" spans="1:15" x14ac:dyDescent="0.15">
      <c r="A26" s="21">
        <v>13</v>
      </c>
      <c r="B26" s="20"/>
      <c r="C26" s="481" t="s">
        <v>293</v>
      </c>
      <c r="D26" s="481"/>
      <c r="E26" s="486"/>
      <c r="F26" s="240">
        <f t="shared" si="2"/>
        <v>6428</v>
      </c>
      <c r="G26" s="45">
        <v>285</v>
      </c>
      <c r="H26" s="45">
        <v>628</v>
      </c>
      <c r="I26" s="45">
        <v>268</v>
      </c>
      <c r="J26" s="45">
        <v>37</v>
      </c>
      <c r="K26" s="45">
        <v>126</v>
      </c>
      <c r="L26" s="45">
        <v>99</v>
      </c>
      <c r="M26" s="45">
        <v>4309</v>
      </c>
      <c r="N26" s="341">
        <v>676</v>
      </c>
      <c r="O26" s="20">
        <v>13</v>
      </c>
    </row>
    <row r="27" spans="1:15" ht="8.25" customHeight="1" x14ac:dyDescent="0.15">
      <c r="A27" s="21">
        <v>14</v>
      </c>
      <c r="B27" s="20"/>
      <c r="C27" s="481" t="s">
        <v>232</v>
      </c>
      <c r="D27" s="481"/>
      <c r="E27" s="486"/>
      <c r="F27" s="240">
        <f t="shared" si="2"/>
        <v>30569</v>
      </c>
      <c r="G27" s="45">
        <v>2272</v>
      </c>
      <c r="H27" s="45">
        <v>456</v>
      </c>
      <c r="I27" s="45">
        <v>316</v>
      </c>
      <c r="J27" s="45">
        <v>50</v>
      </c>
      <c r="K27" s="45">
        <v>184</v>
      </c>
      <c r="L27" s="45">
        <v>81</v>
      </c>
      <c r="M27" s="45">
        <v>24230</v>
      </c>
      <c r="N27" s="341">
        <v>2980</v>
      </c>
      <c r="O27" s="20">
        <v>14</v>
      </c>
    </row>
    <row r="28" spans="1:15" ht="8.25" customHeight="1" x14ac:dyDescent="0.15">
      <c r="A28" s="21">
        <v>15</v>
      </c>
      <c r="B28" s="20"/>
      <c r="C28" s="20"/>
      <c r="D28" s="20"/>
      <c r="E28" s="152" t="s">
        <v>224</v>
      </c>
      <c r="F28" s="183">
        <f t="shared" si="2"/>
        <v>416570</v>
      </c>
      <c r="G28" s="183">
        <f>SUM(G21:G27)</f>
        <v>12523</v>
      </c>
      <c r="H28" s="183">
        <f t="shared" ref="H28:N28" si="3">SUM(H21:H27)</f>
        <v>19544</v>
      </c>
      <c r="I28" s="183">
        <f t="shared" si="3"/>
        <v>8790</v>
      </c>
      <c r="J28" s="183">
        <f t="shared" si="3"/>
        <v>1564</v>
      </c>
      <c r="K28" s="183">
        <f t="shared" si="3"/>
        <v>5934</v>
      </c>
      <c r="L28" s="183">
        <f t="shared" si="3"/>
        <v>3272</v>
      </c>
      <c r="M28" s="183">
        <f t="shared" si="3"/>
        <v>334095</v>
      </c>
      <c r="N28" s="336">
        <f t="shared" si="3"/>
        <v>30848</v>
      </c>
      <c r="O28" s="20">
        <v>15</v>
      </c>
    </row>
    <row r="29" spans="1:15" ht="8.25" customHeight="1" x14ac:dyDescent="0.15">
      <c r="A29" s="16"/>
      <c r="B29" s="36" t="s">
        <v>87</v>
      </c>
      <c r="C29" s="5"/>
      <c r="D29" s="5"/>
      <c r="E29" s="16"/>
      <c r="F29" s="240"/>
      <c r="G29" s="45"/>
      <c r="H29" s="45"/>
      <c r="I29" s="45"/>
      <c r="J29" s="45"/>
      <c r="K29" s="45"/>
      <c r="L29" s="45"/>
      <c r="M29" s="45"/>
      <c r="N29" s="341"/>
      <c r="O29" s="5"/>
    </row>
    <row r="30" spans="1:15" x14ac:dyDescent="0.15">
      <c r="A30" s="16"/>
      <c r="B30" s="36" t="s">
        <v>496</v>
      </c>
      <c r="C30" s="36"/>
      <c r="D30" s="36"/>
      <c r="E30" s="145"/>
      <c r="F30" s="240"/>
      <c r="G30" s="45"/>
      <c r="H30" s="45"/>
      <c r="I30" s="45"/>
      <c r="J30" s="45"/>
      <c r="K30" s="45"/>
      <c r="L30" s="45"/>
      <c r="M30" s="45"/>
      <c r="N30" s="341"/>
      <c r="O30" s="5"/>
    </row>
    <row r="31" spans="1:15" x14ac:dyDescent="0.15">
      <c r="A31" s="21">
        <v>16</v>
      </c>
      <c r="B31" s="20"/>
      <c r="C31" s="481" t="s">
        <v>233</v>
      </c>
      <c r="D31" s="481"/>
      <c r="E31" s="486"/>
      <c r="F31" s="240">
        <f t="shared" ref="F31:F40" si="4">SUM(G31:N31)</f>
        <v>1100</v>
      </c>
      <c r="G31" s="45">
        <v>85</v>
      </c>
      <c r="H31" s="45">
        <v>19</v>
      </c>
      <c r="I31" s="45">
        <v>4</v>
      </c>
      <c r="J31" s="45">
        <v>0</v>
      </c>
      <c r="K31" s="45">
        <v>4</v>
      </c>
      <c r="L31" s="45">
        <v>23</v>
      </c>
      <c r="M31" s="45">
        <v>895</v>
      </c>
      <c r="N31" s="341">
        <v>70</v>
      </c>
      <c r="O31" s="20">
        <v>16</v>
      </c>
    </row>
    <row r="32" spans="1:15" x14ac:dyDescent="0.15">
      <c r="A32" s="21">
        <v>17</v>
      </c>
      <c r="B32" s="20"/>
      <c r="C32" s="481" t="s">
        <v>234</v>
      </c>
      <c r="D32" s="481"/>
      <c r="E32" s="486"/>
      <c r="F32" s="240">
        <f t="shared" si="4"/>
        <v>184470</v>
      </c>
      <c r="G32" s="45">
        <v>571</v>
      </c>
      <c r="H32" s="45">
        <v>991</v>
      </c>
      <c r="I32" s="45">
        <v>301</v>
      </c>
      <c r="J32" s="45">
        <v>120</v>
      </c>
      <c r="K32" s="45">
        <v>315</v>
      </c>
      <c r="L32" s="45">
        <v>163</v>
      </c>
      <c r="M32" s="45">
        <v>170350</v>
      </c>
      <c r="N32" s="341">
        <v>11659</v>
      </c>
      <c r="O32" s="20">
        <v>17</v>
      </c>
    </row>
    <row r="33" spans="1:15" x14ac:dyDescent="0.15">
      <c r="A33" s="21">
        <v>18</v>
      </c>
      <c r="B33" s="20"/>
      <c r="C33" s="481" t="s">
        <v>289</v>
      </c>
      <c r="D33" s="481"/>
      <c r="E33" s="486"/>
      <c r="F33" s="240">
        <f t="shared" si="4"/>
        <v>192551</v>
      </c>
      <c r="G33" s="45">
        <v>882</v>
      </c>
      <c r="H33" s="45">
        <v>1629</v>
      </c>
      <c r="I33" s="45">
        <v>574</v>
      </c>
      <c r="J33" s="45">
        <v>125</v>
      </c>
      <c r="K33" s="45">
        <v>441</v>
      </c>
      <c r="L33" s="45">
        <v>206</v>
      </c>
      <c r="M33" s="45">
        <v>171640</v>
      </c>
      <c r="N33" s="341">
        <v>17054</v>
      </c>
      <c r="O33" s="20">
        <v>18</v>
      </c>
    </row>
    <row r="34" spans="1:15" ht="8.25" customHeight="1" x14ac:dyDescent="0.15">
      <c r="A34" s="21">
        <v>19</v>
      </c>
      <c r="B34" s="20"/>
      <c r="C34" s="481" t="s">
        <v>464</v>
      </c>
      <c r="D34" s="481"/>
      <c r="E34" s="486"/>
      <c r="F34" s="240">
        <f t="shared" si="4"/>
        <v>7080</v>
      </c>
      <c r="G34" s="45">
        <v>193</v>
      </c>
      <c r="H34" s="45">
        <v>162</v>
      </c>
      <c r="I34" s="45">
        <v>69</v>
      </c>
      <c r="J34" s="45">
        <v>7</v>
      </c>
      <c r="K34" s="45">
        <v>35</v>
      </c>
      <c r="L34" s="45">
        <v>39</v>
      </c>
      <c r="M34" s="45">
        <v>5928</v>
      </c>
      <c r="N34" s="45">
        <v>647</v>
      </c>
      <c r="O34" s="12">
        <v>19</v>
      </c>
    </row>
    <row r="35" spans="1:15" ht="8.25" customHeight="1" x14ac:dyDescent="0.15">
      <c r="A35" s="21">
        <v>20</v>
      </c>
      <c r="B35" s="20"/>
      <c r="C35" s="20"/>
      <c r="D35" s="20"/>
      <c r="E35" s="152" t="s">
        <v>224</v>
      </c>
      <c r="F35" s="183">
        <f t="shared" si="4"/>
        <v>385201</v>
      </c>
      <c r="G35" s="183">
        <f>SUM(G31:G34)</f>
        <v>1731</v>
      </c>
      <c r="H35" s="183">
        <f t="shared" ref="H35:N35" si="5">SUM(H31:H34)</f>
        <v>2801</v>
      </c>
      <c r="I35" s="183">
        <f t="shared" si="5"/>
        <v>948</v>
      </c>
      <c r="J35" s="183">
        <f t="shared" si="5"/>
        <v>252</v>
      </c>
      <c r="K35" s="183">
        <f t="shared" si="5"/>
        <v>795</v>
      </c>
      <c r="L35" s="183">
        <f t="shared" si="5"/>
        <v>431</v>
      </c>
      <c r="M35" s="183">
        <f t="shared" si="5"/>
        <v>348813</v>
      </c>
      <c r="N35" s="183">
        <f t="shared" si="5"/>
        <v>29430</v>
      </c>
      <c r="O35" s="12">
        <v>20</v>
      </c>
    </row>
    <row r="36" spans="1:15" x14ac:dyDescent="0.15">
      <c r="A36" s="16"/>
      <c r="B36" s="36" t="s">
        <v>88</v>
      </c>
      <c r="C36" s="20"/>
      <c r="D36" s="20"/>
      <c r="E36" s="16"/>
      <c r="F36" s="240"/>
      <c r="G36" s="45"/>
      <c r="H36" s="45"/>
      <c r="I36" s="45"/>
      <c r="J36" s="45"/>
      <c r="K36" s="45"/>
      <c r="L36" s="45"/>
      <c r="M36" s="45"/>
      <c r="N36" s="45"/>
      <c r="O36" s="7"/>
    </row>
    <row r="37" spans="1:15" ht="7.5" customHeight="1" x14ac:dyDescent="0.15">
      <c r="A37" s="21">
        <v>21</v>
      </c>
      <c r="B37" s="20"/>
      <c r="C37" s="481" t="s">
        <v>235</v>
      </c>
      <c r="D37" s="481"/>
      <c r="E37" s="486"/>
      <c r="F37" s="240">
        <f t="shared" si="4"/>
        <v>30322</v>
      </c>
      <c r="G37" s="45">
        <v>2315</v>
      </c>
      <c r="H37" s="45">
        <v>169</v>
      </c>
      <c r="I37" s="45">
        <v>116</v>
      </c>
      <c r="J37" s="45">
        <v>30</v>
      </c>
      <c r="K37" s="45">
        <v>124</v>
      </c>
      <c r="L37" s="45">
        <v>164</v>
      </c>
      <c r="M37" s="45">
        <v>25800</v>
      </c>
      <c r="N37" s="45">
        <v>1604</v>
      </c>
      <c r="O37" s="12">
        <v>21</v>
      </c>
    </row>
    <row r="38" spans="1:15" x14ac:dyDescent="0.15">
      <c r="A38" s="21">
        <v>22</v>
      </c>
      <c r="B38" s="20"/>
      <c r="C38" s="481" t="s">
        <v>236</v>
      </c>
      <c r="D38" s="481"/>
      <c r="E38" s="486"/>
      <c r="F38" s="240">
        <f t="shared" si="4"/>
        <v>17822</v>
      </c>
      <c r="G38" s="45">
        <v>623</v>
      </c>
      <c r="H38" s="45">
        <v>61</v>
      </c>
      <c r="I38" s="45">
        <v>36</v>
      </c>
      <c r="J38" s="45">
        <v>11</v>
      </c>
      <c r="K38" s="45">
        <v>24</v>
      </c>
      <c r="L38" s="45">
        <v>33</v>
      </c>
      <c r="M38" s="45">
        <v>16094</v>
      </c>
      <c r="N38" s="45">
        <v>940</v>
      </c>
      <c r="O38" s="12">
        <v>22</v>
      </c>
    </row>
    <row r="39" spans="1:15" ht="8.25" customHeight="1" x14ac:dyDescent="0.15">
      <c r="A39" s="21">
        <v>23</v>
      </c>
      <c r="B39" s="20"/>
      <c r="C39" s="481" t="s">
        <v>237</v>
      </c>
      <c r="D39" s="481"/>
      <c r="E39" s="486"/>
      <c r="F39" s="240">
        <f t="shared" si="4"/>
        <v>97138</v>
      </c>
      <c r="G39" s="45">
        <v>2276</v>
      </c>
      <c r="H39" s="45">
        <v>1238</v>
      </c>
      <c r="I39" s="45">
        <v>327</v>
      </c>
      <c r="J39" s="45">
        <v>183</v>
      </c>
      <c r="K39" s="45">
        <v>660</v>
      </c>
      <c r="L39" s="45">
        <v>390</v>
      </c>
      <c r="M39" s="45">
        <v>87314</v>
      </c>
      <c r="N39" s="45">
        <v>4750</v>
      </c>
      <c r="O39" s="12">
        <v>23</v>
      </c>
    </row>
    <row r="40" spans="1:15" ht="8.25" customHeight="1" x14ac:dyDescent="0.15">
      <c r="A40" s="21">
        <v>24</v>
      </c>
      <c r="B40" s="20"/>
      <c r="C40" s="20"/>
      <c r="D40" s="20"/>
      <c r="E40" s="152" t="s">
        <v>224</v>
      </c>
      <c r="F40" s="183">
        <f t="shared" si="4"/>
        <v>145282</v>
      </c>
      <c r="G40" s="183">
        <f>SUM(G37:G39)</f>
        <v>5214</v>
      </c>
      <c r="H40" s="183">
        <f t="shared" ref="H40:N40" si="6">SUM(H37:H39)</f>
        <v>1468</v>
      </c>
      <c r="I40" s="183">
        <f t="shared" si="6"/>
        <v>479</v>
      </c>
      <c r="J40" s="183">
        <f t="shared" si="6"/>
        <v>224</v>
      </c>
      <c r="K40" s="183">
        <f t="shared" si="6"/>
        <v>808</v>
      </c>
      <c r="L40" s="183">
        <f t="shared" si="6"/>
        <v>587</v>
      </c>
      <c r="M40" s="183">
        <f t="shared" si="6"/>
        <v>129208</v>
      </c>
      <c r="N40" s="183">
        <f t="shared" si="6"/>
        <v>7294</v>
      </c>
      <c r="O40" s="12">
        <v>24</v>
      </c>
    </row>
    <row r="41" spans="1:15" ht="8.25" customHeight="1" x14ac:dyDescent="0.15">
      <c r="A41" s="21"/>
      <c r="B41" s="36" t="s">
        <v>89</v>
      </c>
      <c r="C41" s="20"/>
      <c r="D41" s="20"/>
      <c r="E41" s="16"/>
      <c r="F41" s="183"/>
      <c r="G41" s="45"/>
      <c r="H41" s="45"/>
      <c r="I41" s="45"/>
      <c r="J41" s="45"/>
      <c r="K41" s="45"/>
      <c r="L41" s="45"/>
      <c r="M41" s="45"/>
      <c r="N41" s="45"/>
      <c r="O41" s="12"/>
    </row>
    <row r="42" spans="1:15" x14ac:dyDescent="0.15">
      <c r="A42" s="21"/>
      <c r="B42" s="36" t="s">
        <v>497</v>
      </c>
      <c r="C42" s="20"/>
      <c r="D42" s="20"/>
      <c r="E42" s="16"/>
      <c r="F42" s="240"/>
      <c r="G42" s="45"/>
      <c r="H42" s="45"/>
      <c r="I42" s="45"/>
      <c r="J42" s="45"/>
      <c r="K42" s="45"/>
      <c r="L42" s="45"/>
      <c r="M42" s="45"/>
      <c r="N42" s="45"/>
      <c r="O42" s="12"/>
    </row>
    <row r="43" spans="1:15" x14ac:dyDescent="0.15">
      <c r="A43" s="21">
        <v>25</v>
      </c>
      <c r="B43" s="20"/>
      <c r="C43" s="481" t="s">
        <v>238</v>
      </c>
      <c r="D43" s="481"/>
      <c r="E43" s="486"/>
      <c r="F43" s="240">
        <f t="shared" ref="F43:F49" si="7">SUM(G43:N43)</f>
        <v>4249</v>
      </c>
      <c r="G43" s="45">
        <v>428</v>
      </c>
      <c r="H43" s="45">
        <v>14</v>
      </c>
      <c r="I43" s="45">
        <v>18</v>
      </c>
      <c r="J43" s="45">
        <v>2</v>
      </c>
      <c r="K43" s="45">
        <v>3</v>
      </c>
      <c r="L43" s="45">
        <v>9</v>
      </c>
      <c r="M43" s="45">
        <v>3465</v>
      </c>
      <c r="N43" s="45">
        <v>310</v>
      </c>
      <c r="O43" s="12">
        <v>25</v>
      </c>
    </row>
    <row r="44" spans="1:15" x14ac:dyDescent="0.15">
      <c r="A44" s="21">
        <v>26</v>
      </c>
      <c r="B44" s="20"/>
      <c r="C44" s="481" t="s">
        <v>239</v>
      </c>
      <c r="D44" s="481"/>
      <c r="E44" s="486"/>
      <c r="F44" s="240">
        <f t="shared" si="7"/>
        <v>14097</v>
      </c>
      <c r="G44" s="45">
        <v>3520</v>
      </c>
      <c r="H44" s="45">
        <v>38</v>
      </c>
      <c r="I44" s="45">
        <v>2</v>
      </c>
      <c r="J44" s="45">
        <v>8</v>
      </c>
      <c r="K44" s="45">
        <v>13</v>
      </c>
      <c r="L44" s="45">
        <v>31</v>
      </c>
      <c r="M44" s="45">
        <v>9905</v>
      </c>
      <c r="N44" s="45">
        <v>580</v>
      </c>
      <c r="O44" s="12">
        <v>26</v>
      </c>
    </row>
    <row r="45" spans="1:15" x14ac:dyDescent="0.15">
      <c r="A45" s="21">
        <v>27</v>
      </c>
      <c r="B45" s="20"/>
      <c r="C45" s="482" t="s">
        <v>106</v>
      </c>
      <c r="D45" s="482"/>
      <c r="E45" s="485"/>
      <c r="F45" s="240"/>
      <c r="G45" s="45"/>
      <c r="H45" s="45"/>
      <c r="I45" s="45"/>
      <c r="J45" s="45"/>
      <c r="K45" s="45"/>
      <c r="L45" s="45"/>
      <c r="M45" s="45"/>
      <c r="N45" s="45"/>
      <c r="O45" s="7"/>
    </row>
    <row r="46" spans="1:15" ht="9" customHeight="1" x14ac:dyDescent="0.15">
      <c r="A46" s="21"/>
      <c r="B46" s="20"/>
      <c r="C46" s="483" t="s">
        <v>282</v>
      </c>
      <c r="D46" s="483"/>
      <c r="E46" s="484"/>
      <c r="F46" s="240">
        <f t="shared" si="7"/>
        <v>10726</v>
      </c>
      <c r="G46" s="45">
        <v>4456</v>
      </c>
      <c r="H46" s="45">
        <v>6</v>
      </c>
      <c r="I46" s="45">
        <v>6</v>
      </c>
      <c r="J46" s="45">
        <v>3</v>
      </c>
      <c r="K46" s="45">
        <v>7</v>
      </c>
      <c r="L46" s="45">
        <v>12</v>
      </c>
      <c r="M46" s="45">
        <v>5776</v>
      </c>
      <c r="N46" s="45">
        <v>460</v>
      </c>
      <c r="O46" s="12">
        <v>27</v>
      </c>
    </row>
    <row r="47" spans="1:15" x14ac:dyDescent="0.15">
      <c r="A47" s="21">
        <v>28</v>
      </c>
      <c r="B47" s="20"/>
      <c r="C47" s="481" t="s">
        <v>240</v>
      </c>
      <c r="D47" s="481"/>
      <c r="E47" s="486"/>
      <c r="F47" s="240">
        <f t="shared" si="7"/>
        <v>133542</v>
      </c>
      <c r="G47" s="45">
        <v>2748</v>
      </c>
      <c r="H47" s="45">
        <v>702</v>
      </c>
      <c r="I47" s="45">
        <v>50</v>
      </c>
      <c r="J47" s="45">
        <v>18</v>
      </c>
      <c r="K47" s="45">
        <v>55</v>
      </c>
      <c r="L47" s="45">
        <v>210</v>
      </c>
      <c r="M47" s="45">
        <v>121014</v>
      </c>
      <c r="N47" s="45">
        <v>8745</v>
      </c>
      <c r="O47" s="12">
        <v>28</v>
      </c>
    </row>
    <row r="48" spans="1:15" ht="8.25" customHeight="1" x14ac:dyDescent="0.15">
      <c r="A48" s="21">
        <v>29</v>
      </c>
      <c r="B48" s="20"/>
      <c r="C48" s="481" t="s">
        <v>241</v>
      </c>
      <c r="D48" s="481"/>
      <c r="E48" s="486"/>
      <c r="F48" s="240">
        <f t="shared" si="7"/>
        <v>4144</v>
      </c>
      <c r="G48" s="45">
        <v>34</v>
      </c>
      <c r="H48" s="45">
        <v>11</v>
      </c>
      <c r="I48" s="45">
        <v>9</v>
      </c>
      <c r="J48" s="45">
        <v>1</v>
      </c>
      <c r="K48" s="45">
        <v>8</v>
      </c>
      <c r="L48" s="45">
        <v>1</v>
      </c>
      <c r="M48" s="45">
        <v>3651</v>
      </c>
      <c r="N48" s="45">
        <v>429</v>
      </c>
      <c r="O48" s="12">
        <v>29</v>
      </c>
    </row>
    <row r="49" spans="1:15" ht="8.25" customHeight="1" x14ac:dyDescent="0.15">
      <c r="A49" s="21">
        <v>30</v>
      </c>
      <c r="B49" s="20"/>
      <c r="C49" s="20"/>
      <c r="D49" s="20"/>
      <c r="E49" s="152" t="s">
        <v>224</v>
      </c>
      <c r="F49" s="183">
        <f t="shared" si="7"/>
        <v>166758</v>
      </c>
      <c r="G49" s="183">
        <f>SUM(G43,G44,G46,G47,G48)</f>
        <v>11186</v>
      </c>
      <c r="H49" s="183">
        <f t="shared" ref="H49:N49" si="8">SUM(H43,H44,H46,H47,H48)</f>
        <v>771</v>
      </c>
      <c r="I49" s="183">
        <f t="shared" si="8"/>
        <v>85</v>
      </c>
      <c r="J49" s="183">
        <f t="shared" si="8"/>
        <v>32</v>
      </c>
      <c r="K49" s="183">
        <f t="shared" si="8"/>
        <v>86</v>
      </c>
      <c r="L49" s="183">
        <f t="shared" si="8"/>
        <v>263</v>
      </c>
      <c r="M49" s="183">
        <f t="shared" si="8"/>
        <v>143811</v>
      </c>
      <c r="N49" s="183">
        <f t="shared" si="8"/>
        <v>10524</v>
      </c>
      <c r="O49" s="12">
        <v>30</v>
      </c>
    </row>
    <row r="50" spans="1:15" ht="8.25" customHeight="1" x14ac:dyDescent="0.15">
      <c r="A50" s="16"/>
      <c r="B50" s="36" t="s">
        <v>214</v>
      </c>
      <c r="C50" s="20"/>
      <c r="D50" s="20"/>
      <c r="E50" s="16"/>
      <c r="F50" s="240"/>
      <c r="G50" s="45"/>
      <c r="H50" s="45"/>
      <c r="I50" s="45"/>
      <c r="J50" s="45"/>
      <c r="K50" s="45"/>
      <c r="L50" s="45"/>
      <c r="M50" s="45"/>
      <c r="N50" s="45"/>
      <c r="O50" s="7"/>
    </row>
    <row r="51" spans="1:15" x14ac:dyDescent="0.15">
      <c r="A51" s="16"/>
      <c r="B51" s="36" t="s">
        <v>498</v>
      </c>
      <c r="C51" s="5"/>
      <c r="D51" s="5"/>
      <c r="E51" s="16"/>
      <c r="F51" s="240"/>
      <c r="G51" s="45"/>
      <c r="H51" s="45"/>
      <c r="I51" s="45"/>
      <c r="J51" s="45"/>
      <c r="K51" s="45"/>
      <c r="L51" s="45"/>
      <c r="M51" s="45"/>
      <c r="N51" s="45"/>
      <c r="O51" s="7"/>
    </row>
    <row r="52" spans="1:15" x14ac:dyDescent="0.15">
      <c r="A52" s="21">
        <v>31</v>
      </c>
      <c r="B52" s="20"/>
      <c r="C52" s="481" t="s">
        <v>242</v>
      </c>
      <c r="D52" s="481"/>
      <c r="E52" s="486"/>
      <c r="F52" s="240">
        <f>SUM(G52:N52)</f>
        <v>459</v>
      </c>
      <c r="G52" s="240">
        <v>208</v>
      </c>
      <c r="H52" s="251">
        <v>0</v>
      </c>
      <c r="I52" s="251">
        <v>1</v>
      </c>
      <c r="J52" s="251">
        <v>0</v>
      </c>
      <c r="K52" s="45">
        <v>1</v>
      </c>
      <c r="L52" s="251">
        <v>0</v>
      </c>
      <c r="M52" s="45">
        <v>225</v>
      </c>
      <c r="N52" s="45">
        <v>24</v>
      </c>
      <c r="O52" s="12">
        <v>31</v>
      </c>
    </row>
    <row r="53" spans="1:15" x14ac:dyDescent="0.15">
      <c r="A53" s="21">
        <v>32</v>
      </c>
      <c r="B53" s="20"/>
      <c r="C53" s="481" t="s">
        <v>294</v>
      </c>
      <c r="D53" s="481"/>
      <c r="E53" s="486"/>
      <c r="F53" s="240">
        <f>SUM(G53:N53)</f>
        <v>1784</v>
      </c>
      <c r="G53" s="45">
        <v>274</v>
      </c>
      <c r="H53" s="240">
        <v>34</v>
      </c>
      <c r="I53" s="45">
        <v>19</v>
      </c>
      <c r="J53" s="45">
        <v>10</v>
      </c>
      <c r="K53" s="45">
        <v>17</v>
      </c>
      <c r="L53" s="45">
        <v>29</v>
      </c>
      <c r="M53" s="45">
        <v>1342</v>
      </c>
      <c r="N53" s="45">
        <v>59</v>
      </c>
      <c r="O53" s="12">
        <v>32</v>
      </c>
    </row>
    <row r="54" spans="1:15" ht="8.25" customHeight="1" x14ac:dyDescent="0.15">
      <c r="A54" s="21">
        <v>33</v>
      </c>
      <c r="B54" s="20"/>
      <c r="C54" s="481" t="s">
        <v>243</v>
      </c>
      <c r="D54" s="481"/>
      <c r="E54" s="486"/>
      <c r="F54" s="240">
        <f>SUM(G54:N54)</f>
        <v>1394</v>
      </c>
      <c r="G54" s="251">
        <v>0</v>
      </c>
      <c r="H54" s="240">
        <v>2</v>
      </c>
      <c r="I54" s="251">
        <v>0</v>
      </c>
      <c r="J54" s="251">
        <v>0</v>
      </c>
      <c r="K54" s="45">
        <v>1</v>
      </c>
      <c r="L54" s="45">
        <v>1</v>
      </c>
      <c r="M54" s="45">
        <v>1378</v>
      </c>
      <c r="N54" s="45">
        <v>12</v>
      </c>
      <c r="O54" s="12">
        <v>33</v>
      </c>
    </row>
    <row r="55" spans="1:15" ht="8.25" customHeight="1" x14ac:dyDescent="0.15">
      <c r="A55" s="21">
        <v>34</v>
      </c>
      <c r="B55" s="20"/>
      <c r="C55" s="20"/>
      <c r="D55" s="20"/>
      <c r="E55" s="152" t="s">
        <v>224</v>
      </c>
      <c r="F55" s="183">
        <f>SUM(G55:N55)</f>
        <v>3637</v>
      </c>
      <c r="G55" s="183">
        <f>SUM(G52:G54)</f>
        <v>482</v>
      </c>
      <c r="H55" s="183">
        <f t="shared" ref="H55:N55" si="9">SUM(H52:H54)</f>
        <v>36</v>
      </c>
      <c r="I55" s="183">
        <f t="shared" si="9"/>
        <v>20</v>
      </c>
      <c r="J55" s="183">
        <f t="shared" si="9"/>
        <v>10</v>
      </c>
      <c r="K55" s="183">
        <f t="shared" si="9"/>
        <v>19</v>
      </c>
      <c r="L55" s="183">
        <f t="shared" si="9"/>
        <v>30</v>
      </c>
      <c r="M55" s="183">
        <f t="shared" si="9"/>
        <v>2945</v>
      </c>
      <c r="N55" s="183">
        <f t="shared" si="9"/>
        <v>95</v>
      </c>
      <c r="O55" s="12">
        <v>34</v>
      </c>
    </row>
    <row r="56" spans="1:15" ht="8.25" customHeight="1" x14ac:dyDescent="0.15">
      <c r="A56" s="16"/>
      <c r="B56" s="36" t="s">
        <v>90</v>
      </c>
      <c r="C56" s="5"/>
      <c r="D56" s="5"/>
      <c r="E56" s="16"/>
      <c r="F56" s="240"/>
      <c r="G56" s="45"/>
      <c r="H56" s="45"/>
      <c r="I56" s="45"/>
      <c r="J56" s="45"/>
      <c r="K56" s="45"/>
      <c r="L56" s="45"/>
      <c r="M56" s="45"/>
      <c r="N56" s="45"/>
      <c r="O56" s="7"/>
    </row>
    <row r="57" spans="1:15" x14ac:dyDescent="0.15">
      <c r="A57" s="16"/>
      <c r="B57" s="36" t="s">
        <v>499</v>
      </c>
      <c r="C57" s="5"/>
      <c r="D57" s="5"/>
      <c r="E57" s="16"/>
      <c r="F57" s="240"/>
      <c r="G57" s="45"/>
      <c r="H57" s="45"/>
      <c r="I57" s="45"/>
      <c r="J57" s="45"/>
      <c r="K57" s="45"/>
      <c r="L57" s="45"/>
      <c r="M57" s="45"/>
      <c r="N57" s="45"/>
      <c r="O57" s="7"/>
    </row>
    <row r="58" spans="1:15" x14ac:dyDescent="0.15">
      <c r="A58" s="21">
        <v>35</v>
      </c>
      <c r="B58" s="20"/>
      <c r="C58" s="481" t="s">
        <v>244</v>
      </c>
      <c r="D58" s="481"/>
      <c r="E58" s="486"/>
      <c r="F58" s="240">
        <f t="shared" ref="F58:F74" si="10">SUM(G58:N58)</f>
        <v>154764</v>
      </c>
      <c r="G58" s="45">
        <v>2022</v>
      </c>
      <c r="H58" s="240">
        <v>52</v>
      </c>
      <c r="I58" s="45">
        <v>15</v>
      </c>
      <c r="J58" s="45">
        <v>10</v>
      </c>
      <c r="K58" s="45">
        <v>24</v>
      </c>
      <c r="L58" s="45">
        <v>71</v>
      </c>
      <c r="M58" s="45">
        <v>146356</v>
      </c>
      <c r="N58" s="45">
        <v>6214</v>
      </c>
      <c r="O58" s="12">
        <v>35</v>
      </c>
    </row>
    <row r="59" spans="1:15" x14ac:dyDescent="0.15">
      <c r="A59" s="21">
        <v>36</v>
      </c>
      <c r="B59" s="20"/>
      <c r="C59" s="481" t="s">
        <v>245</v>
      </c>
      <c r="D59" s="481"/>
      <c r="E59" s="486"/>
      <c r="F59" s="240">
        <f t="shared" si="10"/>
        <v>122037</v>
      </c>
      <c r="G59" s="45">
        <v>565</v>
      </c>
      <c r="H59" s="45">
        <v>40</v>
      </c>
      <c r="I59" s="45">
        <v>6</v>
      </c>
      <c r="J59" s="45">
        <v>5</v>
      </c>
      <c r="K59" s="45">
        <v>15</v>
      </c>
      <c r="L59" s="45">
        <v>41</v>
      </c>
      <c r="M59" s="45">
        <v>113072</v>
      </c>
      <c r="N59" s="45">
        <v>8293</v>
      </c>
      <c r="O59" s="12">
        <v>36</v>
      </c>
    </row>
    <row r="60" spans="1:15" x14ac:dyDescent="0.15">
      <c r="A60" s="21">
        <v>37</v>
      </c>
      <c r="B60" s="20"/>
      <c r="C60" s="481" t="s">
        <v>246</v>
      </c>
      <c r="D60" s="481"/>
      <c r="E60" s="486"/>
      <c r="F60" s="240">
        <f t="shared" si="10"/>
        <v>14235</v>
      </c>
      <c r="G60" s="45">
        <v>140</v>
      </c>
      <c r="H60" s="45">
        <v>45</v>
      </c>
      <c r="I60" s="45">
        <v>15</v>
      </c>
      <c r="J60" s="45">
        <v>3</v>
      </c>
      <c r="K60" s="45">
        <v>5</v>
      </c>
      <c r="L60" s="45">
        <v>16</v>
      </c>
      <c r="M60" s="45">
        <v>13721</v>
      </c>
      <c r="N60" s="45">
        <v>290</v>
      </c>
      <c r="O60" s="12">
        <v>37</v>
      </c>
    </row>
    <row r="61" spans="1:15" x14ac:dyDescent="0.15">
      <c r="A61" s="21">
        <v>38</v>
      </c>
      <c r="B61" s="20"/>
      <c r="C61" s="481" t="s">
        <v>247</v>
      </c>
      <c r="D61" s="481"/>
      <c r="E61" s="486"/>
      <c r="F61" s="240">
        <f t="shared" si="10"/>
        <v>6987</v>
      </c>
      <c r="G61" s="45">
        <v>53</v>
      </c>
      <c r="H61" s="45">
        <v>31</v>
      </c>
      <c r="I61" s="45">
        <v>10</v>
      </c>
      <c r="J61" s="251">
        <v>0</v>
      </c>
      <c r="K61" s="45">
        <v>2</v>
      </c>
      <c r="L61" s="45">
        <v>12</v>
      </c>
      <c r="M61" s="45">
        <v>6600</v>
      </c>
      <c r="N61" s="45">
        <v>279</v>
      </c>
      <c r="O61" s="12">
        <v>38</v>
      </c>
    </row>
    <row r="62" spans="1:15" x14ac:dyDescent="0.15">
      <c r="A62" s="21">
        <v>39</v>
      </c>
      <c r="B62" s="20"/>
      <c r="C62" s="481" t="s">
        <v>248</v>
      </c>
      <c r="D62" s="481"/>
      <c r="E62" s="486"/>
      <c r="F62" s="240">
        <f t="shared" si="10"/>
        <v>106271</v>
      </c>
      <c r="G62" s="45">
        <v>272</v>
      </c>
      <c r="H62" s="45">
        <v>960</v>
      </c>
      <c r="I62" s="45">
        <v>33</v>
      </c>
      <c r="J62" s="45">
        <v>8</v>
      </c>
      <c r="K62" s="45">
        <v>26</v>
      </c>
      <c r="L62" s="45">
        <v>308</v>
      </c>
      <c r="M62" s="45">
        <v>101498</v>
      </c>
      <c r="N62" s="45">
        <v>3166</v>
      </c>
      <c r="O62" s="12">
        <v>39</v>
      </c>
    </row>
    <row r="63" spans="1:15" x14ac:dyDescent="0.15">
      <c r="A63" s="21">
        <v>40</v>
      </c>
      <c r="B63" s="20"/>
      <c r="C63" s="481" t="s">
        <v>249</v>
      </c>
      <c r="D63" s="481"/>
      <c r="E63" s="486"/>
      <c r="F63" s="240">
        <f t="shared" si="10"/>
        <v>54916</v>
      </c>
      <c r="G63" s="45">
        <v>171</v>
      </c>
      <c r="H63" s="45">
        <v>411</v>
      </c>
      <c r="I63" s="45">
        <v>19</v>
      </c>
      <c r="J63" s="45">
        <v>16</v>
      </c>
      <c r="K63" s="45">
        <v>13</v>
      </c>
      <c r="L63" s="45">
        <v>130</v>
      </c>
      <c r="M63" s="45">
        <v>50943</v>
      </c>
      <c r="N63" s="45">
        <v>3213</v>
      </c>
      <c r="O63" s="12">
        <v>40</v>
      </c>
    </row>
    <row r="64" spans="1:15" x14ac:dyDescent="0.15">
      <c r="A64" s="21">
        <v>41</v>
      </c>
      <c r="B64" s="20"/>
      <c r="C64" s="481" t="s">
        <v>250</v>
      </c>
      <c r="D64" s="481"/>
      <c r="E64" s="486"/>
      <c r="F64" s="240">
        <f t="shared" si="10"/>
        <v>127748</v>
      </c>
      <c r="G64" s="45">
        <v>611</v>
      </c>
      <c r="H64" s="45">
        <v>117</v>
      </c>
      <c r="I64" s="45">
        <v>39</v>
      </c>
      <c r="J64" s="45">
        <v>14</v>
      </c>
      <c r="K64" s="45">
        <v>24</v>
      </c>
      <c r="L64" s="45">
        <v>92</v>
      </c>
      <c r="M64" s="45">
        <v>123257</v>
      </c>
      <c r="N64" s="45">
        <v>3594</v>
      </c>
      <c r="O64" s="12">
        <v>41</v>
      </c>
    </row>
    <row r="65" spans="1:15" x14ac:dyDescent="0.15">
      <c r="A65" s="21">
        <v>42</v>
      </c>
      <c r="B65" s="20"/>
      <c r="C65" s="481" t="s">
        <v>251</v>
      </c>
      <c r="D65" s="481"/>
      <c r="E65" s="486"/>
      <c r="F65" s="240">
        <f t="shared" si="10"/>
        <v>51279</v>
      </c>
      <c r="G65" s="45">
        <v>205</v>
      </c>
      <c r="H65" s="45">
        <v>66</v>
      </c>
      <c r="I65" s="45">
        <v>18</v>
      </c>
      <c r="J65" s="45">
        <v>4</v>
      </c>
      <c r="K65" s="45">
        <v>15</v>
      </c>
      <c r="L65" s="45">
        <v>44</v>
      </c>
      <c r="M65" s="45">
        <v>47656</v>
      </c>
      <c r="N65" s="45">
        <v>3271</v>
      </c>
      <c r="O65" s="12">
        <v>42</v>
      </c>
    </row>
    <row r="66" spans="1:15" x14ac:dyDescent="0.15">
      <c r="A66" s="21">
        <v>43</v>
      </c>
      <c r="B66" s="20"/>
      <c r="C66" s="481" t="s">
        <v>252</v>
      </c>
      <c r="D66" s="481"/>
      <c r="E66" s="486"/>
      <c r="F66" s="240">
        <f t="shared" si="10"/>
        <v>89386</v>
      </c>
      <c r="G66" s="45">
        <v>528</v>
      </c>
      <c r="H66" s="45">
        <v>108</v>
      </c>
      <c r="I66" s="45">
        <v>52</v>
      </c>
      <c r="J66" s="45">
        <v>6</v>
      </c>
      <c r="K66" s="45">
        <v>32</v>
      </c>
      <c r="L66" s="45">
        <v>56</v>
      </c>
      <c r="M66" s="45">
        <v>86411</v>
      </c>
      <c r="N66" s="45">
        <v>2193</v>
      </c>
      <c r="O66" s="12">
        <v>43</v>
      </c>
    </row>
    <row r="67" spans="1:15" x14ac:dyDescent="0.15">
      <c r="A67" s="21">
        <v>44</v>
      </c>
      <c r="B67" s="20"/>
      <c r="C67" s="481" t="s">
        <v>253</v>
      </c>
      <c r="D67" s="481"/>
      <c r="E67" s="486"/>
      <c r="F67" s="240">
        <f t="shared" si="10"/>
        <v>47600</v>
      </c>
      <c r="G67" s="45">
        <v>267</v>
      </c>
      <c r="H67" s="45">
        <v>71</v>
      </c>
      <c r="I67" s="45">
        <v>25</v>
      </c>
      <c r="J67" s="45">
        <v>1</v>
      </c>
      <c r="K67" s="45">
        <v>17</v>
      </c>
      <c r="L67" s="45">
        <v>34</v>
      </c>
      <c r="M67" s="45">
        <v>44359</v>
      </c>
      <c r="N67" s="45">
        <v>2826</v>
      </c>
      <c r="O67" s="12">
        <v>44</v>
      </c>
    </row>
    <row r="68" spans="1:15" x14ac:dyDescent="0.15">
      <c r="A68" s="21">
        <v>45</v>
      </c>
      <c r="B68" s="20"/>
      <c r="C68" s="481" t="s">
        <v>254</v>
      </c>
      <c r="D68" s="481"/>
      <c r="E68" s="486"/>
      <c r="F68" s="240">
        <f t="shared" si="10"/>
        <v>140282</v>
      </c>
      <c r="G68" s="45">
        <v>69</v>
      </c>
      <c r="H68" s="45">
        <v>32</v>
      </c>
      <c r="I68" s="45">
        <v>10</v>
      </c>
      <c r="J68" s="45">
        <v>2</v>
      </c>
      <c r="K68" s="45">
        <v>21</v>
      </c>
      <c r="L68" s="45">
        <v>26</v>
      </c>
      <c r="M68" s="45">
        <v>136162</v>
      </c>
      <c r="N68" s="45">
        <v>3960</v>
      </c>
      <c r="O68" s="12">
        <v>45</v>
      </c>
    </row>
    <row r="69" spans="1:15" x14ac:dyDescent="0.15">
      <c r="A69" s="21">
        <v>46</v>
      </c>
      <c r="B69" s="20"/>
      <c r="C69" s="481" t="s">
        <v>255</v>
      </c>
      <c r="D69" s="481"/>
      <c r="E69" s="486"/>
      <c r="F69" s="240">
        <f t="shared" si="10"/>
        <v>39653</v>
      </c>
      <c r="G69" s="45">
        <v>31</v>
      </c>
      <c r="H69" s="45">
        <v>10</v>
      </c>
      <c r="I69" s="45">
        <v>2</v>
      </c>
      <c r="J69" s="45">
        <v>1</v>
      </c>
      <c r="K69" s="45">
        <v>5</v>
      </c>
      <c r="L69" s="45">
        <v>8</v>
      </c>
      <c r="M69" s="45">
        <v>36122</v>
      </c>
      <c r="N69" s="45">
        <v>3474</v>
      </c>
      <c r="O69" s="12">
        <v>46</v>
      </c>
    </row>
    <row r="70" spans="1:15" x14ac:dyDescent="0.15">
      <c r="A70" s="21">
        <v>47</v>
      </c>
      <c r="B70" s="20"/>
      <c r="C70" s="481" t="s">
        <v>256</v>
      </c>
      <c r="D70" s="481"/>
      <c r="E70" s="486"/>
      <c r="F70" s="240">
        <f t="shared" si="10"/>
        <v>104380</v>
      </c>
      <c r="G70" s="45">
        <v>921</v>
      </c>
      <c r="H70" s="45">
        <v>24</v>
      </c>
      <c r="I70" s="45">
        <v>10</v>
      </c>
      <c r="J70" s="45">
        <v>3</v>
      </c>
      <c r="K70" s="45">
        <v>10</v>
      </c>
      <c r="L70" s="45">
        <v>20</v>
      </c>
      <c r="M70" s="45">
        <v>98943</v>
      </c>
      <c r="N70" s="45">
        <v>4449</v>
      </c>
      <c r="O70" s="12">
        <v>47</v>
      </c>
    </row>
    <row r="71" spans="1:15" x14ac:dyDescent="0.15">
      <c r="A71" s="21">
        <v>48</v>
      </c>
      <c r="B71" s="20"/>
      <c r="C71" s="481" t="s">
        <v>257</v>
      </c>
      <c r="D71" s="481"/>
      <c r="E71" s="486"/>
      <c r="F71" s="240">
        <f t="shared" si="10"/>
        <v>42076</v>
      </c>
      <c r="G71" s="45">
        <v>250</v>
      </c>
      <c r="H71" s="45">
        <v>11</v>
      </c>
      <c r="I71" s="45">
        <v>1</v>
      </c>
      <c r="J71" s="45">
        <v>5</v>
      </c>
      <c r="K71" s="45">
        <v>7</v>
      </c>
      <c r="L71" s="45">
        <v>8</v>
      </c>
      <c r="M71" s="45">
        <v>37177</v>
      </c>
      <c r="N71" s="45">
        <v>4617</v>
      </c>
      <c r="O71" s="12">
        <v>48</v>
      </c>
    </row>
    <row r="72" spans="1:15" x14ac:dyDescent="0.15">
      <c r="A72" s="21">
        <v>49</v>
      </c>
      <c r="B72" s="20"/>
      <c r="C72" s="481" t="s">
        <v>258</v>
      </c>
      <c r="D72" s="481"/>
      <c r="E72" s="486"/>
      <c r="F72" s="240">
        <f t="shared" si="10"/>
        <v>42896</v>
      </c>
      <c r="G72" s="45">
        <v>998</v>
      </c>
      <c r="H72" s="45">
        <v>45</v>
      </c>
      <c r="I72" s="45">
        <v>8</v>
      </c>
      <c r="J72" s="45">
        <v>1</v>
      </c>
      <c r="K72" s="45">
        <v>4</v>
      </c>
      <c r="L72" s="45">
        <v>12</v>
      </c>
      <c r="M72" s="45">
        <v>40528</v>
      </c>
      <c r="N72" s="45">
        <v>1300</v>
      </c>
      <c r="O72" s="12">
        <v>49</v>
      </c>
    </row>
    <row r="73" spans="1:15" ht="8.25" customHeight="1" x14ac:dyDescent="0.15">
      <c r="A73" s="21">
        <v>50</v>
      </c>
      <c r="B73" s="20"/>
      <c r="C73" s="481" t="s">
        <v>259</v>
      </c>
      <c r="D73" s="481"/>
      <c r="E73" s="486"/>
      <c r="F73" s="240">
        <f t="shared" si="10"/>
        <v>13335</v>
      </c>
      <c r="G73" s="45">
        <v>164</v>
      </c>
      <c r="H73" s="45">
        <v>13</v>
      </c>
      <c r="I73" s="45">
        <v>3</v>
      </c>
      <c r="J73" s="45">
        <v>1</v>
      </c>
      <c r="K73" s="45">
        <v>0</v>
      </c>
      <c r="L73" s="45">
        <v>2</v>
      </c>
      <c r="M73" s="45">
        <v>11820</v>
      </c>
      <c r="N73" s="45">
        <v>1332</v>
      </c>
      <c r="O73" s="12">
        <v>50</v>
      </c>
    </row>
    <row r="74" spans="1:15" ht="8.25" customHeight="1" x14ac:dyDescent="0.15">
      <c r="A74" s="21">
        <v>51</v>
      </c>
      <c r="B74" s="20"/>
      <c r="C74" s="20"/>
      <c r="D74" s="20"/>
      <c r="E74" s="152" t="s">
        <v>224</v>
      </c>
      <c r="F74" s="183">
        <f t="shared" si="10"/>
        <v>1157845</v>
      </c>
      <c r="G74" s="183">
        <f>SUM(G58:G73)</f>
        <v>7267</v>
      </c>
      <c r="H74" s="183">
        <f t="shared" ref="H74:N74" si="11">SUM(H58:H73)</f>
        <v>2036</v>
      </c>
      <c r="I74" s="183">
        <f t="shared" si="11"/>
        <v>266</v>
      </c>
      <c r="J74" s="183">
        <f t="shared" si="11"/>
        <v>80</v>
      </c>
      <c r="K74" s="183">
        <f t="shared" si="11"/>
        <v>220</v>
      </c>
      <c r="L74" s="183">
        <f t="shared" si="11"/>
        <v>880</v>
      </c>
      <c r="M74" s="183">
        <f t="shared" si="11"/>
        <v>1094625</v>
      </c>
      <c r="N74" s="183">
        <f t="shared" si="11"/>
        <v>52471</v>
      </c>
      <c r="O74" s="12">
        <v>51</v>
      </c>
    </row>
    <row r="75" spans="1:15" ht="8.25" customHeight="1" x14ac:dyDescent="0.15">
      <c r="A75" s="16"/>
      <c r="B75" s="36" t="s">
        <v>91</v>
      </c>
      <c r="C75" s="5"/>
      <c r="D75" s="5"/>
      <c r="E75" s="16"/>
      <c r="F75" s="240"/>
      <c r="G75" s="45"/>
      <c r="H75" s="45"/>
      <c r="I75" s="45"/>
      <c r="J75" s="45"/>
      <c r="K75" s="45"/>
      <c r="L75" s="45"/>
      <c r="M75" s="45"/>
      <c r="N75" s="45"/>
      <c r="O75" s="7"/>
    </row>
    <row r="76" spans="1:15" x14ac:dyDescent="0.15">
      <c r="A76" s="16"/>
      <c r="B76" s="36" t="s">
        <v>500</v>
      </c>
      <c r="C76" s="20"/>
      <c r="D76" s="20"/>
      <c r="E76" s="16"/>
      <c r="F76" s="240"/>
      <c r="G76" s="45"/>
      <c r="H76" s="45"/>
      <c r="I76" s="45"/>
      <c r="J76" s="45"/>
      <c r="K76" s="45"/>
      <c r="L76" s="45"/>
      <c r="M76" s="45"/>
      <c r="N76" s="45"/>
      <c r="O76" s="7"/>
    </row>
    <row r="77" spans="1:15" x14ac:dyDescent="0.15">
      <c r="A77" s="21">
        <v>52</v>
      </c>
      <c r="B77" s="20"/>
      <c r="C77" s="481" t="s">
        <v>260</v>
      </c>
      <c r="D77" s="481"/>
      <c r="E77" s="486"/>
      <c r="F77" s="240">
        <f t="shared" ref="F77:F95" si="12">SUM(G77:N77)</f>
        <v>11332</v>
      </c>
      <c r="G77" s="45">
        <v>427</v>
      </c>
      <c r="H77" s="45">
        <v>1140</v>
      </c>
      <c r="I77" s="45">
        <v>1557</v>
      </c>
      <c r="J77" s="45">
        <v>212</v>
      </c>
      <c r="K77" s="45">
        <v>1073</v>
      </c>
      <c r="L77" s="45">
        <v>55</v>
      </c>
      <c r="M77" s="45">
        <v>6160</v>
      </c>
      <c r="N77" s="45">
        <v>708</v>
      </c>
      <c r="O77" s="12">
        <v>52</v>
      </c>
    </row>
    <row r="78" spans="1:15" x14ac:dyDescent="0.15">
      <c r="A78" s="21">
        <v>53</v>
      </c>
      <c r="B78" s="20"/>
      <c r="C78" s="482" t="s">
        <v>108</v>
      </c>
      <c r="D78" s="482"/>
      <c r="E78" s="485"/>
      <c r="F78" s="240"/>
      <c r="G78" s="45"/>
      <c r="H78" s="45"/>
      <c r="I78" s="45"/>
      <c r="J78" s="45"/>
      <c r="K78" s="45"/>
      <c r="L78" s="45"/>
      <c r="M78" s="45"/>
      <c r="N78" s="45"/>
      <c r="O78" s="12"/>
    </row>
    <row r="79" spans="1:15" x14ac:dyDescent="0.15">
      <c r="A79" s="21"/>
      <c r="B79" s="20"/>
      <c r="C79" s="483" t="s">
        <v>369</v>
      </c>
      <c r="D79" s="483"/>
      <c r="E79" s="484"/>
      <c r="F79" s="240">
        <f t="shared" si="12"/>
        <v>49872</v>
      </c>
      <c r="G79" s="240">
        <v>3562</v>
      </c>
      <c r="H79" s="240">
        <v>276</v>
      </c>
      <c r="I79" s="240">
        <v>360</v>
      </c>
      <c r="J79" s="240">
        <v>51</v>
      </c>
      <c r="K79" s="240">
        <v>218</v>
      </c>
      <c r="L79" s="240">
        <v>132</v>
      </c>
      <c r="M79" s="240">
        <v>41756</v>
      </c>
      <c r="N79" s="240">
        <v>3517</v>
      </c>
      <c r="O79" s="12">
        <v>53</v>
      </c>
    </row>
    <row r="80" spans="1:15" x14ac:dyDescent="0.15">
      <c r="A80" s="21">
        <v>54</v>
      </c>
      <c r="B80" s="20"/>
      <c r="C80" s="482" t="s">
        <v>109</v>
      </c>
      <c r="D80" s="482"/>
      <c r="E80" s="485"/>
      <c r="F80" s="240"/>
      <c r="G80" s="240"/>
      <c r="H80" s="240"/>
      <c r="I80" s="240"/>
      <c r="J80" s="240"/>
      <c r="K80" s="240"/>
      <c r="L80" s="240"/>
      <c r="M80" s="240"/>
      <c r="N80" s="45"/>
      <c r="O80" s="12"/>
    </row>
    <row r="81" spans="1:15" x14ac:dyDescent="0.15">
      <c r="A81" s="21"/>
      <c r="B81" s="20"/>
      <c r="C81" s="483" t="s">
        <v>369</v>
      </c>
      <c r="D81" s="483"/>
      <c r="E81" s="484"/>
      <c r="F81" s="240">
        <f t="shared" si="12"/>
        <v>27890</v>
      </c>
      <c r="G81" s="240">
        <v>3884</v>
      </c>
      <c r="H81" s="240">
        <v>165</v>
      </c>
      <c r="I81" s="240">
        <v>306</v>
      </c>
      <c r="J81" s="240">
        <v>42</v>
      </c>
      <c r="K81" s="240">
        <v>129</v>
      </c>
      <c r="L81" s="240">
        <v>77</v>
      </c>
      <c r="M81" s="240">
        <v>21744</v>
      </c>
      <c r="N81" s="240">
        <v>1543</v>
      </c>
      <c r="O81" s="12">
        <v>54</v>
      </c>
    </row>
    <row r="82" spans="1:15" x14ac:dyDescent="0.15">
      <c r="A82" s="21">
        <v>55</v>
      </c>
      <c r="B82" s="20"/>
      <c r="C82" s="482" t="s">
        <v>105</v>
      </c>
      <c r="D82" s="482"/>
      <c r="E82" s="485"/>
      <c r="F82" s="240"/>
      <c r="G82" s="240"/>
      <c r="H82" s="240"/>
      <c r="I82" s="240"/>
      <c r="J82" s="240"/>
      <c r="K82" s="240"/>
      <c r="L82" s="240"/>
      <c r="M82" s="240"/>
      <c r="N82" s="45"/>
      <c r="O82" s="12"/>
    </row>
    <row r="83" spans="1:15" x14ac:dyDescent="0.15">
      <c r="A83" s="21"/>
      <c r="B83" s="20"/>
      <c r="C83" s="482" t="s">
        <v>370</v>
      </c>
      <c r="D83" s="482"/>
      <c r="E83" s="485"/>
      <c r="F83" s="240"/>
      <c r="G83" s="240"/>
      <c r="H83" s="240"/>
      <c r="I83" s="240"/>
      <c r="J83" s="240"/>
      <c r="K83" s="240"/>
      <c r="L83" s="240"/>
      <c r="M83" s="240"/>
      <c r="N83" s="45"/>
      <c r="O83" s="12"/>
    </row>
    <row r="84" spans="1:15" x14ac:dyDescent="0.15">
      <c r="A84" s="21"/>
      <c r="B84" s="20"/>
      <c r="C84" s="481" t="s">
        <v>283</v>
      </c>
      <c r="D84" s="481"/>
      <c r="E84" s="486"/>
      <c r="F84" s="240">
        <f t="shared" si="12"/>
        <v>132940</v>
      </c>
      <c r="G84" s="251">
        <v>0</v>
      </c>
      <c r="H84" s="240">
        <v>1341</v>
      </c>
      <c r="I84" s="240">
        <v>1539</v>
      </c>
      <c r="J84" s="240">
        <v>165</v>
      </c>
      <c r="K84" s="240">
        <v>678</v>
      </c>
      <c r="L84" s="240">
        <v>319</v>
      </c>
      <c r="M84" s="240">
        <v>119080</v>
      </c>
      <c r="N84" s="240">
        <v>9818</v>
      </c>
      <c r="O84" s="12">
        <v>55</v>
      </c>
    </row>
    <row r="85" spans="1:15" x14ac:dyDescent="0.15">
      <c r="A85" s="21">
        <v>56</v>
      </c>
      <c r="B85" s="20"/>
      <c r="C85" s="482" t="s">
        <v>105</v>
      </c>
      <c r="D85" s="482"/>
      <c r="E85" s="485"/>
      <c r="F85" s="240"/>
      <c r="G85" s="240"/>
      <c r="H85" s="240"/>
      <c r="I85" s="240"/>
      <c r="J85" s="240"/>
      <c r="K85" s="240"/>
      <c r="L85" s="240"/>
      <c r="M85" s="240"/>
      <c r="N85" s="45"/>
      <c r="O85" s="12"/>
    </row>
    <row r="86" spans="1:15" x14ac:dyDescent="0.15">
      <c r="A86" s="21"/>
      <c r="B86" s="20"/>
      <c r="C86" s="481" t="s">
        <v>371</v>
      </c>
      <c r="D86" s="481"/>
      <c r="E86" s="486"/>
      <c r="F86" s="240">
        <f t="shared" si="12"/>
        <v>167323</v>
      </c>
      <c r="G86" s="251">
        <v>0</v>
      </c>
      <c r="H86" s="240">
        <v>1608</v>
      </c>
      <c r="I86" s="240">
        <v>2390</v>
      </c>
      <c r="J86" s="240">
        <v>246</v>
      </c>
      <c r="K86" s="240">
        <v>995</v>
      </c>
      <c r="L86" s="240">
        <v>248</v>
      </c>
      <c r="M86" s="240">
        <v>154319</v>
      </c>
      <c r="N86" s="240">
        <v>7517</v>
      </c>
      <c r="O86" s="12">
        <v>56</v>
      </c>
    </row>
    <row r="87" spans="1:15" x14ac:dyDescent="0.15">
      <c r="A87" s="21">
        <v>57</v>
      </c>
      <c r="B87" s="20"/>
      <c r="C87" s="481" t="s">
        <v>501</v>
      </c>
      <c r="D87" s="481"/>
      <c r="E87" s="486"/>
      <c r="F87" s="240">
        <f t="shared" si="12"/>
        <v>198866</v>
      </c>
      <c r="G87" s="240">
        <v>75338</v>
      </c>
      <c r="H87" s="240">
        <v>98</v>
      </c>
      <c r="I87" s="240">
        <v>127</v>
      </c>
      <c r="J87" s="240">
        <v>50</v>
      </c>
      <c r="K87" s="240">
        <v>92</v>
      </c>
      <c r="L87" s="240">
        <v>37</v>
      </c>
      <c r="M87" s="240">
        <v>114939</v>
      </c>
      <c r="N87" s="240">
        <v>8185</v>
      </c>
      <c r="O87" s="12">
        <v>57</v>
      </c>
    </row>
    <row r="88" spans="1:15" x14ac:dyDescent="0.15">
      <c r="A88" s="21">
        <v>58</v>
      </c>
      <c r="B88" s="20"/>
      <c r="C88" s="481" t="s">
        <v>261</v>
      </c>
      <c r="D88" s="481"/>
      <c r="E88" s="486"/>
      <c r="F88" s="240">
        <f t="shared" si="12"/>
        <v>108658</v>
      </c>
      <c r="G88" s="251">
        <v>0</v>
      </c>
      <c r="H88" s="251">
        <v>0</v>
      </c>
      <c r="I88" s="251">
        <v>0</v>
      </c>
      <c r="J88" s="251">
        <v>0</v>
      </c>
      <c r="K88" s="251">
        <v>0</v>
      </c>
      <c r="L88" s="251">
        <v>0</v>
      </c>
      <c r="M88" s="240">
        <v>101586</v>
      </c>
      <c r="N88" s="240">
        <v>7072</v>
      </c>
      <c r="O88" s="12">
        <v>58</v>
      </c>
    </row>
    <row r="89" spans="1:15" x14ac:dyDescent="0.15">
      <c r="A89" s="21">
        <v>59</v>
      </c>
      <c r="B89" s="20"/>
      <c r="C89" s="481" t="s">
        <v>262</v>
      </c>
      <c r="D89" s="481"/>
      <c r="E89" s="486"/>
      <c r="F89" s="240">
        <f t="shared" si="12"/>
        <v>172279</v>
      </c>
      <c r="G89" s="251">
        <v>0</v>
      </c>
      <c r="H89" s="240">
        <v>247</v>
      </c>
      <c r="I89" s="240">
        <v>66</v>
      </c>
      <c r="J89" s="240">
        <v>19</v>
      </c>
      <c r="K89" s="240">
        <v>65</v>
      </c>
      <c r="L89" s="240">
        <v>168</v>
      </c>
      <c r="M89" s="240">
        <v>158898</v>
      </c>
      <c r="N89" s="240">
        <v>12816</v>
      </c>
      <c r="O89" s="12">
        <v>59</v>
      </c>
    </row>
    <row r="90" spans="1:15" ht="8.25" customHeight="1" x14ac:dyDescent="0.15">
      <c r="A90" s="21">
        <v>60</v>
      </c>
      <c r="B90" s="20"/>
      <c r="C90" s="481" t="s">
        <v>263</v>
      </c>
      <c r="D90" s="481"/>
      <c r="E90" s="486"/>
      <c r="F90" s="240">
        <f t="shared" si="12"/>
        <v>42705</v>
      </c>
      <c r="G90" s="251">
        <v>0</v>
      </c>
      <c r="H90" s="240">
        <v>6</v>
      </c>
      <c r="I90" s="240">
        <v>5</v>
      </c>
      <c r="J90" s="240">
        <v>2</v>
      </c>
      <c r="K90" s="240">
        <v>8</v>
      </c>
      <c r="L90" s="240">
        <v>8</v>
      </c>
      <c r="M90" s="240">
        <v>40057</v>
      </c>
      <c r="N90" s="240">
        <v>2619</v>
      </c>
      <c r="O90" s="12">
        <v>60</v>
      </c>
    </row>
    <row r="91" spans="1:15" ht="8.25" customHeight="1" x14ac:dyDescent="0.15">
      <c r="A91" s="21">
        <v>61</v>
      </c>
      <c r="B91" s="20"/>
      <c r="C91" s="20"/>
      <c r="D91" s="20"/>
      <c r="E91" s="152" t="s">
        <v>224</v>
      </c>
      <c r="F91" s="183">
        <f t="shared" si="12"/>
        <v>911865</v>
      </c>
      <c r="G91" s="183">
        <f>SUM(G77,G79,G81,G84,G86,G88,G87,G89,G90)</f>
        <v>83211</v>
      </c>
      <c r="H91" s="183">
        <f t="shared" ref="H91:N91" si="13">SUM(H77,H79,H81,H84,H86,H88,H87,H89,H90)</f>
        <v>4881</v>
      </c>
      <c r="I91" s="183">
        <f t="shared" si="13"/>
        <v>6350</v>
      </c>
      <c r="J91" s="183">
        <f t="shared" si="13"/>
        <v>787</v>
      </c>
      <c r="K91" s="183">
        <f t="shared" si="13"/>
        <v>3258</v>
      </c>
      <c r="L91" s="183">
        <f t="shared" si="13"/>
        <v>1044</v>
      </c>
      <c r="M91" s="183">
        <f t="shared" si="13"/>
        <v>758539</v>
      </c>
      <c r="N91" s="183">
        <f t="shared" si="13"/>
        <v>53795</v>
      </c>
      <c r="O91" s="12">
        <v>61</v>
      </c>
    </row>
    <row r="92" spans="1:15" x14ac:dyDescent="0.15">
      <c r="A92" s="21"/>
      <c r="B92" s="36" t="s">
        <v>266</v>
      </c>
      <c r="C92" s="20"/>
      <c r="D92" s="20"/>
      <c r="E92" s="16"/>
      <c r="F92" s="240"/>
      <c r="G92" s="45"/>
      <c r="H92" s="45"/>
      <c r="I92" s="45"/>
      <c r="J92" s="45"/>
      <c r="K92" s="45"/>
      <c r="L92" s="45"/>
      <c r="M92" s="45"/>
      <c r="N92" s="45"/>
      <c r="O92" s="12"/>
    </row>
    <row r="93" spans="1:15" x14ac:dyDescent="0.15">
      <c r="A93" s="21">
        <v>62</v>
      </c>
      <c r="B93" s="20"/>
      <c r="C93" s="481" t="s">
        <v>264</v>
      </c>
      <c r="D93" s="481"/>
      <c r="E93" s="486"/>
      <c r="F93" s="240">
        <f t="shared" si="12"/>
        <v>14732</v>
      </c>
      <c r="G93" s="240">
        <v>50</v>
      </c>
      <c r="H93" s="240">
        <v>138</v>
      </c>
      <c r="I93" s="240">
        <v>14</v>
      </c>
      <c r="J93" s="240">
        <v>5</v>
      </c>
      <c r="K93" s="240">
        <v>14</v>
      </c>
      <c r="L93" s="240">
        <v>38</v>
      </c>
      <c r="M93" s="240">
        <v>11818</v>
      </c>
      <c r="N93" s="240">
        <v>2655</v>
      </c>
      <c r="O93" s="12">
        <v>62</v>
      </c>
    </row>
    <row r="94" spans="1:15" x14ac:dyDescent="0.15">
      <c r="A94" s="21">
        <v>63</v>
      </c>
      <c r="B94" s="20"/>
      <c r="C94" s="481" t="s">
        <v>265</v>
      </c>
      <c r="D94" s="481"/>
      <c r="E94" s="486"/>
      <c r="F94" s="240">
        <f t="shared" si="12"/>
        <v>745826</v>
      </c>
      <c r="G94" s="240">
        <v>21378</v>
      </c>
      <c r="H94" s="240">
        <v>11268</v>
      </c>
      <c r="I94" s="240">
        <v>2492</v>
      </c>
      <c r="J94" s="240">
        <v>458</v>
      </c>
      <c r="K94" s="240">
        <v>1631</v>
      </c>
      <c r="L94" s="240">
        <v>2748</v>
      </c>
      <c r="M94" s="240">
        <v>666699</v>
      </c>
      <c r="N94" s="240">
        <v>39152</v>
      </c>
      <c r="O94" s="12">
        <v>63</v>
      </c>
    </row>
    <row r="95" spans="1:15" x14ac:dyDescent="0.15">
      <c r="A95" s="21">
        <v>64</v>
      </c>
      <c r="B95" s="20"/>
      <c r="C95" s="20"/>
      <c r="D95" s="20"/>
      <c r="E95" s="152" t="s">
        <v>224</v>
      </c>
      <c r="F95" s="183">
        <f t="shared" si="12"/>
        <v>760558</v>
      </c>
      <c r="G95" s="183">
        <f>SUM(G93:G94)</f>
        <v>21428</v>
      </c>
      <c r="H95" s="183">
        <f t="shared" ref="H95:N95" si="14">SUM(H93:H94)</f>
        <v>11406</v>
      </c>
      <c r="I95" s="183">
        <f t="shared" si="14"/>
        <v>2506</v>
      </c>
      <c r="J95" s="183">
        <f t="shared" si="14"/>
        <v>463</v>
      </c>
      <c r="K95" s="183">
        <f t="shared" si="14"/>
        <v>1645</v>
      </c>
      <c r="L95" s="183">
        <f t="shared" si="14"/>
        <v>2786</v>
      </c>
      <c r="M95" s="183">
        <f t="shared" si="14"/>
        <v>678517</v>
      </c>
      <c r="N95" s="183">
        <f t="shared" si="14"/>
        <v>41807</v>
      </c>
      <c r="O95" s="12">
        <v>64</v>
      </c>
    </row>
    <row r="96" spans="1:15" ht="7.5" customHeight="1" x14ac:dyDescent="0.15">
      <c r="A96" s="21"/>
      <c r="B96" s="20"/>
      <c r="C96" s="20"/>
      <c r="D96" s="20"/>
      <c r="E96" s="16"/>
      <c r="F96" s="240"/>
      <c r="G96" s="45"/>
      <c r="H96" s="45"/>
      <c r="I96" s="45"/>
      <c r="J96" s="45"/>
      <c r="K96" s="45"/>
      <c r="L96" s="45"/>
      <c r="M96" s="45"/>
      <c r="N96" s="45"/>
      <c r="O96" s="12"/>
    </row>
    <row r="97" spans="1:15" x14ac:dyDescent="0.15">
      <c r="A97" s="21">
        <v>65</v>
      </c>
      <c r="B97" s="20"/>
      <c r="C97" s="20"/>
      <c r="D97" s="20"/>
      <c r="E97" s="152" t="s">
        <v>219</v>
      </c>
      <c r="F97" s="183">
        <f>SUM(F19,F28,F35,F40,F49,F55,F74,F91,F95)</f>
        <v>3983749</v>
      </c>
      <c r="G97" s="183">
        <f t="shared" ref="G97:N97" si="15">SUM(G19,G28,G35,G40,G49,G55,G74,G91,G95)</f>
        <v>144277</v>
      </c>
      <c r="H97" s="183">
        <f t="shared" si="15"/>
        <v>47319</v>
      </c>
      <c r="I97" s="183">
        <f t="shared" si="15"/>
        <v>21739</v>
      </c>
      <c r="J97" s="183">
        <f t="shared" si="15"/>
        <v>3708</v>
      </c>
      <c r="K97" s="183">
        <f t="shared" si="15"/>
        <v>14291</v>
      </c>
      <c r="L97" s="183">
        <f t="shared" si="15"/>
        <v>10628</v>
      </c>
      <c r="M97" s="183">
        <f t="shared" si="15"/>
        <v>3512559</v>
      </c>
      <c r="N97" s="183">
        <f t="shared" si="15"/>
        <v>229228</v>
      </c>
      <c r="O97" s="12">
        <v>65</v>
      </c>
    </row>
    <row r="99" spans="1:15" x14ac:dyDescent="0.15">
      <c r="A99" s="106"/>
      <c r="B99" s="106" t="s">
        <v>632</v>
      </c>
      <c r="C99" s="106"/>
      <c r="D99" s="106"/>
      <c r="E99" s="106"/>
      <c r="F99" s="106"/>
      <c r="G99" s="106"/>
      <c r="H99" s="106" t="s">
        <v>632</v>
      </c>
      <c r="I99" s="106"/>
      <c r="J99" s="106"/>
      <c r="K99" s="106"/>
      <c r="L99" s="106"/>
      <c r="M99" s="106"/>
      <c r="N99" s="106"/>
    </row>
  </sheetData>
  <mergeCells count="79">
    <mergeCell ref="H2:N2"/>
    <mergeCell ref="C46:E46"/>
    <mergeCell ref="H11:I11"/>
    <mergeCell ref="C22:E22"/>
    <mergeCell ref="C23:E23"/>
    <mergeCell ref="C17:E17"/>
    <mergeCell ref="C18:E18"/>
    <mergeCell ref="C21:E21"/>
    <mergeCell ref="C25:E25"/>
    <mergeCell ref="C26:E26"/>
    <mergeCell ref="C27:E27"/>
    <mergeCell ref="C32:E32"/>
    <mergeCell ref="C31:E31"/>
    <mergeCell ref="C14:E14"/>
    <mergeCell ref="C15:E15"/>
    <mergeCell ref="C16:E16"/>
    <mergeCell ref="C24:E24"/>
    <mergeCell ref="C39:E39"/>
    <mergeCell ref="C44:E44"/>
    <mergeCell ref="C45:E45"/>
    <mergeCell ref="C43:E43"/>
    <mergeCell ref="C33:E33"/>
    <mergeCell ref="C34:E34"/>
    <mergeCell ref="C38:E38"/>
    <mergeCell ref="C37:E37"/>
    <mergeCell ref="C59:E59"/>
    <mergeCell ref="C48:E48"/>
    <mergeCell ref="C47:E47"/>
    <mergeCell ref="C61:E61"/>
    <mergeCell ref="C52:E52"/>
    <mergeCell ref="C53:E53"/>
    <mergeCell ref="C54:E54"/>
    <mergeCell ref="C58:E58"/>
    <mergeCell ref="C60:E60"/>
    <mergeCell ref="C66:E66"/>
    <mergeCell ref="C67:E67"/>
    <mergeCell ref="C68:E68"/>
    <mergeCell ref="C69:E69"/>
    <mergeCell ref="C62:E62"/>
    <mergeCell ref="C63:E63"/>
    <mergeCell ref="C65:E65"/>
    <mergeCell ref="C64:E64"/>
    <mergeCell ref="C73:E73"/>
    <mergeCell ref="C77:E77"/>
    <mergeCell ref="C78:E78"/>
    <mergeCell ref="C79:E79"/>
    <mergeCell ref="C81:E81"/>
    <mergeCell ref="C13:E13"/>
    <mergeCell ref="C93:E93"/>
    <mergeCell ref="C94:E94"/>
    <mergeCell ref="C89:E89"/>
    <mergeCell ref="C90:E90"/>
    <mergeCell ref="C80:E80"/>
    <mergeCell ref="C83:E83"/>
    <mergeCell ref="C84:E84"/>
    <mergeCell ref="C88:E88"/>
    <mergeCell ref="C87:E87"/>
    <mergeCell ref="C85:E85"/>
    <mergeCell ref="C86:E86"/>
    <mergeCell ref="C70:E70"/>
    <mergeCell ref="C71:E71"/>
    <mergeCell ref="C82:E82"/>
    <mergeCell ref="C72:E72"/>
    <mergeCell ref="A1:O1"/>
    <mergeCell ref="L5:L9"/>
    <mergeCell ref="M5:M9"/>
    <mergeCell ref="N5:N9"/>
    <mergeCell ref="F5:F9"/>
    <mergeCell ref="G5:G9"/>
    <mergeCell ref="A5:A9"/>
    <mergeCell ref="B5:E9"/>
    <mergeCell ref="A3:G3"/>
    <mergeCell ref="H3:O3"/>
    <mergeCell ref="O5:O9"/>
    <mergeCell ref="H5:H9"/>
    <mergeCell ref="I5:I9"/>
    <mergeCell ref="J5:J9"/>
    <mergeCell ref="K5:K9"/>
    <mergeCell ref="A2:G2"/>
  </mergeCells>
  <phoneticPr fontId="7" type="noConversion"/>
  <hyperlinks>
    <hyperlink ref="A1:E1" location="Inhaltsverzeichnis!A1" display="Inhaltsverzeichnis!A1"/>
    <hyperlink ref="A1:O1" location="Inhaltsverzeichnis!A1" display="Inhaltsverzeichnis!A1"/>
  </hyperlinks>
  <pageMargins left="0.78740157480314965" right="0.55118110236220474" top="0.19685039370078741" bottom="0.23622047244094491" header="0.19685039370078741" footer="0.15748031496062992"/>
  <pageSetup paperSize="9" scale="91"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111"/>
  <dimension ref="A1:P97"/>
  <sheetViews>
    <sheetView showGridLines="0" zoomScaleNormal="100" workbookViewId="0">
      <selection sqref="A1:O1"/>
    </sheetView>
  </sheetViews>
  <sheetFormatPr baseColWidth="10" defaultColWidth="11.42578125" defaultRowHeight="9" x14ac:dyDescent="0.15"/>
  <cols>
    <col min="1" max="3" width="3.5703125" style="2" customWidth="1"/>
    <col min="4" max="4" width="2.42578125" style="2" customWidth="1"/>
    <col min="5" max="5" width="56.5703125" style="2" customWidth="1"/>
    <col min="6" max="6" width="9.7109375" style="2" customWidth="1"/>
    <col min="7" max="7" width="9.5703125" style="2" customWidth="1"/>
    <col min="8" max="8" width="11.5703125" style="2" customWidth="1"/>
    <col min="9" max="9" width="11.140625" style="2" customWidth="1"/>
    <col min="10" max="10" width="10.85546875" style="2" customWidth="1"/>
    <col min="11" max="12" width="11.5703125" style="2" customWidth="1"/>
    <col min="13" max="13" width="13.140625" style="2" customWidth="1"/>
    <col min="14" max="14" width="11.5703125" style="2" customWidth="1"/>
    <col min="15" max="15" width="3" style="2" customWidth="1"/>
    <col min="16" max="16" width="11.42578125" style="17"/>
    <col min="17" max="16384" width="11.42578125" style="2"/>
  </cols>
  <sheetData>
    <row r="1" spans="1:16" s="19" customFormat="1" ht="12.75" customHeight="1" x14ac:dyDescent="0.2">
      <c r="A1" s="495" t="s">
        <v>67</v>
      </c>
      <c r="B1" s="495"/>
      <c r="C1" s="495"/>
      <c r="D1" s="495"/>
      <c r="E1" s="495"/>
      <c r="F1" s="495"/>
      <c r="G1" s="495"/>
      <c r="H1" s="495"/>
      <c r="I1" s="495"/>
      <c r="J1" s="495"/>
      <c r="K1" s="495"/>
      <c r="L1" s="495"/>
      <c r="M1" s="495"/>
      <c r="N1" s="495"/>
      <c r="O1" s="495"/>
      <c r="P1" s="18"/>
    </row>
    <row r="2" spans="1:16" s="3" customFormat="1" ht="12.75" customHeight="1" x14ac:dyDescent="0.2">
      <c r="A2" s="534" t="s">
        <v>634</v>
      </c>
      <c r="B2" s="534"/>
      <c r="C2" s="534"/>
      <c r="D2" s="534"/>
      <c r="E2" s="534"/>
      <c r="F2" s="534"/>
      <c r="G2" s="534"/>
      <c r="H2" s="534" t="s">
        <v>634</v>
      </c>
      <c r="I2" s="534"/>
      <c r="J2" s="534"/>
      <c r="K2" s="534"/>
      <c r="L2" s="534"/>
      <c r="M2" s="534"/>
      <c r="N2" s="534"/>
      <c r="O2" s="272"/>
      <c r="P2" s="17"/>
    </row>
    <row r="3" spans="1:16" s="3" customFormat="1" ht="12.75" customHeight="1" x14ac:dyDescent="0.2">
      <c r="A3" s="513" t="s">
        <v>576</v>
      </c>
      <c r="B3" s="513"/>
      <c r="C3" s="513"/>
      <c r="D3" s="513"/>
      <c r="E3" s="513"/>
      <c r="F3" s="513"/>
      <c r="G3" s="513"/>
      <c r="H3" s="513" t="s">
        <v>576</v>
      </c>
      <c r="I3" s="513"/>
      <c r="J3" s="513"/>
      <c r="K3" s="513"/>
      <c r="L3" s="513"/>
      <c r="M3" s="513"/>
      <c r="N3" s="513"/>
      <c r="O3" s="513"/>
      <c r="P3" s="17"/>
    </row>
    <row r="5" spans="1:16" x14ac:dyDescent="0.15">
      <c r="A5" s="497" t="s">
        <v>84</v>
      </c>
      <c r="B5" s="489" t="s">
        <v>78</v>
      </c>
      <c r="C5" s="499"/>
      <c r="D5" s="499"/>
      <c r="E5" s="499"/>
      <c r="F5" s="487" t="s">
        <v>66</v>
      </c>
      <c r="G5" s="510" t="s">
        <v>220</v>
      </c>
      <c r="H5" s="497" t="s">
        <v>167</v>
      </c>
      <c r="I5" s="487" t="s">
        <v>96</v>
      </c>
      <c r="J5" s="511" t="s">
        <v>221</v>
      </c>
      <c r="K5" s="511" t="s">
        <v>222</v>
      </c>
      <c r="L5" s="511" t="s">
        <v>268</v>
      </c>
      <c r="M5" s="511" t="s">
        <v>269</v>
      </c>
      <c r="N5" s="511" t="s">
        <v>223</v>
      </c>
      <c r="O5" s="510" t="s">
        <v>84</v>
      </c>
    </row>
    <row r="6" spans="1:16" x14ac:dyDescent="0.15">
      <c r="A6" s="498"/>
      <c r="B6" s="500"/>
      <c r="C6" s="501"/>
      <c r="D6" s="501"/>
      <c r="E6" s="501"/>
      <c r="F6" s="496"/>
      <c r="G6" s="500"/>
      <c r="H6" s="498"/>
      <c r="I6" s="496"/>
      <c r="J6" s="496"/>
      <c r="K6" s="496"/>
      <c r="L6" s="496"/>
      <c r="M6" s="496"/>
      <c r="N6" s="496"/>
      <c r="O6" s="500"/>
    </row>
    <row r="7" spans="1:16" x14ac:dyDescent="0.15">
      <c r="A7" s="498"/>
      <c r="B7" s="500"/>
      <c r="C7" s="501"/>
      <c r="D7" s="501"/>
      <c r="E7" s="501"/>
      <c r="F7" s="496"/>
      <c r="G7" s="500"/>
      <c r="H7" s="498"/>
      <c r="I7" s="496"/>
      <c r="J7" s="496"/>
      <c r="K7" s="496"/>
      <c r="L7" s="496"/>
      <c r="M7" s="496"/>
      <c r="N7" s="496"/>
      <c r="O7" s="500"/>
    </row>
    <row r="8" spans="1:16" ht="12" customHeight="1" x14ac:dyDescent="0.15">
      <c r="A8" s="498"/>
      <c r="B8" s="500"/>
      <c r="C8" s="501"/>
      <c r="D8" s="501"/>
      <c r="E8" s="501"/>
      <c r="F8" s="496"/>
      <c r="G8" s="500"/>
      <c r="H8" s="498"/>
      <c r="I8" s="496"/>
      <c r="J8" s="496"/>
      <c r="K8" s="496"/>
      <c r="L8" s="496"/>
      <c r="M8" s="496"/>
      <c r="N8" s="496"/>
      <c r="O8" s="500"/>
    </row>
    <row r="9" spans="1:16" ht="9.75" customHeight="1" x14ac:dyDescent="0.15">
      <c r="A9" s="494"/>
      <c r="B9" s="490"/>
      <c r="C9" s="502"/>
      <c r="D9" s="502"/>
      <c r="E9" s="502"/>
      <c r="F9" s="488"/>
      <c r="G9" s="490"/>
      <c r="H9" s="494"/>
      <c r="I9" s="488"/>
      <c r="J9" s="488"/>
      <c r="K9" s="488"/>
      <c r="L9" s="488"/>
      <c r="M9" s="488"/>
      <c r="N9" s="488"/>
      <c r="O9" s="490"/>
    </row>
    <row r="10" spans="1:16" s="5" customFormat="1" ht="6" customHeight="1" x14ac:dyDescent="0.15">
      <c r="A10" s="34"/>
      <c r="B10" s="34"/>
      <c r="C10" s="34"/>
      <c r="D10" s="34"/>
      <c r="E10" s="34"/>
      <c r="F10" s="34"/>
      <c r="G10" s="34"/>
      <c r="H10" s="34"/>
      <c r="I10" s="34"/>
      <c r="J10" s="34"/>
      <c r="K10" s="34"/>
      <c r="L10" s="34"/>
      <c r="M10" s="34"/>
      <c r="N10" s="34"/>
      <c r="O10" s="34"/>
      <c r="P10" s="17"/>
    </row>
    <row r="11" spans="1:16" s="5" customFormat="1" ht="12" x14ac:dyDescent="0.2">
      <c r="B11" s="269"/>
      <c r="C11" s="269"/>
      <c r="D11" s="269"/>
      <c r="E11" s="269"/>
      <c r="F11" s="269" t="s">
        <v>577</v>
      </c>
      <c r="G11" s="269"/>
      <c r="H11" s="536" t="s">
        <v>577</v>
      </c>
      <c r="I11" s="536"/>
      <c r="J11" s="155"/>
      <c r="K11" s="155"/>
      <c r="L11" s="155"/>
      <c r="M11" s="155"/>
      <c r="N11" s="155"/>
      <c r="O11" s="155"/>
      <c r="P11" s="17"/>
    </row>
    <row r="12" spans="1:16" x14ac:dyDescent="0.15">
      <c r="A12" s="16"/>
      <c r="B12" s="36" t="s">
        <v>458</v>
      </c>
      <c r="C12" s="5"/>
      <c r="D12" s="5"/>
      <c r="E12" s="16"/>
      <c r="F12" s="5"/>
      <c r="O12" s="7"/>
    </row>
    <row r="13" spans="1:16" x14ac:dyDescent="0.15">
      <c r="A13" s="21">
        <v>1</v>
      </c>
      <c r="B13" s="20"/>
      <c r="C13" s="481" t="s">
        <v>227</v>
      </c>
      <c r="D13" s="481"/>
      <c r="E13" s="486"/>
      <c r="F13" s="240">
        <f t="shared" ref="F13:F19" si="0">SUM(G13:N13)</f>
        <v>5133</v>
      </c>
      <c r="G13" s="45">
        <v>857</v>
      </c>
      <c r="H13" s="45">
        <v>196</v>
      </c>
      <c r="I13" s="45">
        <v>92</v>
      </c>
      <c r="J13" s="45">
        <v>38</v>
      </c>
      <c r="K13" s="45">
        <v>99</v>
      </c>
      <c r="L13" s="45">
        <v>51</v>
      </c>
      <c r="M13" s="45">
        <v>3019</v>
      </c>
      <c r="N13" s="45">
        <v>781</v>
      </c>
      <c r="O13" s="12">
        <v>1</v>
      </c>
    </row>
    <row r="14" spans="1:16" x14ac:dyDescent="0.15">
      <c r="A14" s="21">
        <v>2</v>
      </c>
      <c r="B14" s="20"/>
      <c r="C14" s="481" t="s">
        <v>228</v>
      </c>
      <c r="D14" s="481"/>
      <c r="E14" s="486"/>
      <c r="F14" s="240">
        <f t="shared" si="0"/>
        <v>8649</v>
      </c>
      <c r="G14" s="45">
        <v>141</v>
      </c>
      <c r="H14" s="45">
        <v>192</v>
      </c>
      <c r="I14" s="45">
        <v>481</v>
      </c>
      <c r="J14" s="45">
        <v>30</v>
      </c>
      <c r="K14" s="45">
        <v>200</v>
      </c>
      <c r="L14" s="45">
        <v>126</v>
      </c>
      <c r="M14" s="45">
        <v>6478</v>
      </c>
      <c r="N14" s="45">
        <v>1001</v>
      </c>
      <c r="O14" s="12">
        <v>2</v>
      </c>
    </row>
    <row r="15" spans="1:16" x14ac:dyDescent="0.15">
      <c r="A15" s="21">
        <v>3</v>
      </c>
      <c r="B15" s="20"/>
      <c r="C15" s="481" t="s">
        <v>229</v>
      </c>
      <c r="D15" s="481"/>
      <c r="E15" s="486"/>
      <c r="F15" s="240">
        <f t="shared" si="0"/>
        <v>552</v>
      </c>
      <c r="G15" s="45">
        <v>131</v>
      </c>
      <c r="H15" s="45">
        <v>38</v>
      </c>
      <c r="I15" s="45">
        <v>8</v>
      </c>
      <c r="J15" s="45">
        <v>3</v>
      </c>
      <c r="K15" s="45">
        <v>13</v>
      </c>
      <c r="L15" s="45">
        <v>6</v>
      </c>
      <c r="M15" s="45">
        <v>306</v>
      </c>
      <c r="N15" s="45">
        <v>47</v>
      </c>
      <c r="O15" s="12">
        <v>3</v>
      </c>
    </row>
    <row r="16" spans="1:16" x14ac:dyDescent="0.15">
      <c r="A16" s="21">
        <v>4</v>
      </c>
      <c r="B16" s="20"/>
      <c r="C16" s="481" t="s">
        <v>230</v>
      </c>
      <c r="D16" s="481"/>
      <c r="E16" s="486"/>
      <c r="F16" s="240">
        <f t="shared" si="0"/>
        <v>1665</v>
      </c>
      <c r="G16" s="45">
        <v>44</v>
      </c>
      <c r="H16" s="45">
        <v>26</v>
      </c>
      <c r="I16" s="45">
        <v>46</v>
      </c>
      <c r="J16" s="45">
        <v>6</v>
      </c>
      <c r="K16" s="45">
        <v>38</v>
      </c>
      <c r="L16" s="45">
        <v>8</v>
      </c>
      <c r="M16" s="45">
        <v>1147</v>
      </c>
      <c r="N16" s="341">
        <v>350</v>
      </c>
      <c r="O16" s="20">
        <v>4</v>
      </c>
    </row>
    <row r="17" spans="1:15" x14ac:dyDescent="0.15">
      <c r="A17" s="21">
        <v>5</v>
      </c>
      <c r="B17" s="20"/>
      <c r="C17" s="481" t="s">
        <v>231</v>
      </c>
      <c r="D17" s="481"/>
      <c r="E17" s="486"/>
      <c r="F17" s="240">
        <f t="shared" si="0"/>
        <v>360</v>
      </c>
      <c r="G17" s="45">
        <v>33</v>
      </c>
      <c r="H17" s="45">
        <v>8</v>
      </c>
      <c r="I17" s="45">
        <v>17</v>
      </c>
      <c r="J17" s="45">
        <v>1</v>
      </c>
      <c r="K17" s="45">
        <v>5</v>
      </c>
      <c r="L17" s="45">
        <v>5</v>
      </c>
      <c r="M17" s="45">
        <v>263</v>
      </c>
      <c r="N17" s="341">
        <v>28</v>
      </c>
      <c r="O17" s="20">
        <v>5</v>
      </c>
    </row>
    <row r="18" spans="1:15" ht="8.25" customHeight="1" x14ac:dyDescent="0.15">
      <c r="A18" s="21">
        <v>6</v>
      </c>
      <c r="B18" s="20"/>
      <c r="C18" s="481" t="s">
        <v>292</v>
      </c>
      <c r="D18" s="481"/>
      <c r="E18" s="486"/>
      <c r="F18" s="240">
        <f t="shared" si="0"/>
        <v>386</v>
      </c>
      <c r="G18" s="45">
        <v>55</v>
      </c>
      <c r="H18" s="45">
        <v>12</v>
      </c>
      <c r="I18" s="45">
        <v>9</v>
      </c>
      <c r="J18" s="45">
        <v>6</v>
      </c>
      <c r="K18" s="45">
        <v>6</v>
      </c>
      <c r="L18" s="45">
        <v>3</v>
      </c>
      <c r="M18" s="45">
        <v>253</v>
      </c>
      <c r="N18" s="341">
        <v>42</v>
      </c>
      <c r="O18" s="20">
        <v>6</v>
      </c>
    </row>
    <row r="19" spans="1:15" ht="8.25" customHeight="1" x14ac:dyDescent="0.15">
      <c r="A19" s="21">
        <v>7</v>
      </c>
      <c r="B19" s="20"/>
      <c r="C19" s="20"/>
      <c r="D19" s="20"/>
      <c r="E19" s="152" t="s">
        <v>224</v>
      </c>
      <c r="F19" s="183">
        <f t="shared" si="0"/>
        <v>16745</v>
      </c>
      <c r="G19" s="183">
        <f t="shared" ref="G19:N19" si="1">SUM(G13:G18)</f>
        <v>1261</v>
      </c>
      <c r="H19" s="183">
        <f t="shared" si="1"/>
        <v>472</v>
      </c>
      <c r="I19" s="183">
        <f t="shared" si="1"/>
        <v>653</v>
      </c>
      <c r="J19" s="183">
        <f t="shared" si="1"/>
        <v>84</v>
      </c>
      <c r="K19" s="183">
        <f t="shared" si="1"/>
        <v>361</v>
      </c>
      <c r="L19" s="183">
        <f t="shared" si="1"/>
        <v>199</v>
      </c>
      <c r="M19" s="183">
        <f t="shared" si="1"/>
        <v>11466</v>
      </c>
      <c r="N19" s="336">
        <f t="shared" si="1"/>
        <v>2249</v>
      </c>
      <c r="O19" s="20">
        <v>7</v>
      </c>
    </row>
    <row r="20" spans="1:15" x14ac:dyDescent="0.15">
      <c r="A20" s="16"/>
      <c r="B20" s="36" t="s">
        <v>459</v>
      </c>
      <c r="C20" s="5"/>
      <c r="D20" s="5"/>
      <c r="E20" s="16"/>
      <c r="F20" s="240"/>
      <c r="G20" s="45"/>
      <c r="H20" s="45"/>
      <c r="I20" s="45"/>
      <c r="J20" s="45"/>
      <c r="K20" s="45"/>
      <c r="L20" s="45"/>
      <c r="M20" s="45"/>
      <c r="N20" s="341"/>
      <c r="O20" s="5"/>
    </row>
    <row r="21" spans="1:15" x14ac:dyDescent="0.15">
      <c r="A21" s="21">
        <v>8</v>
      </c>
      <c r="B21" s="20"/>
      <c r="C21" s="481" t="s">
        <v>227</v>
      </c>
      <c r="D21" s="481"/>
      <c r="E21" s="486"/>
      <c r="F21" s="240">
        <f t="shared" ref="F21:F28" si="2">SUM(G21:N21)</f>
        <v>16822</v>
      </c>
      <c r="G21" s="45">
        <v>1902</v>
      </c>
      <c r="H21" s="45">
        <v>918</v>
      </c>
      <c r="I21" s="45">
        <v>424</v>
      </c>
      <c r="J21" s="45">
        <v>255</v>
      </c>
      <c r="K21" s="45">
        <v>681</v>
      </c>
      <c r="L21" s="45">
        <v>96</v>
      </c>
      <c r="M21" s="45">
        <v>11330</v>
      </c>
      <c r="N21" s="341">
        <v>1216</v>
      </c>
      <c r="O21" s="20">
        <v>8</v>
      </c>
    </row>
    <row r="22" spans="1:15" x14ac:dyDescent="0.15">
      <c r="A22" s="21">
        <v>9</v>
      </c>
      <c r="B22" s="20"/>
      <c r="C22" s="481" t="s">
        <v>228</v>
      </c>
      <c r="D22" s="481"/>
      <c r="E22" s="486"/>
      <c r="F22" s="240">
        <f t="shared" si="2"/>
        <v>68202</v>
      </c>
      <c r="G22" s="45">
        <v>1839</v>
      </c>
      <c r="H22" s="45">
        <v>1362</v>
      </c>
      <c r="I22" s="45">
        <v>1376</v>
      </c>
      <c r="J22" s="45">
        <v>415</v>
      </c>
      <c r="K22" s="45">
        <v>1269</v>
      </c>
      <c r="L22" s="45">
        <v>235</v>
      </c>
      <c r="M22" s="45">
        <v>56168</v>
      </c>
      <c r="N22" s="341">
        <v>5538</v>
      </c>
      <c r="O22" s="20">
        <v>9</v>
      </c>
    </row>
    <row r="23" spans="1:15" x14ac:dyDescent="0.15">
      <c r="A23" s="21">
        <v>10</v>
      </c>
      <c r="B23" s="20"/>
      <c r="C23" s="481" t="s">
        <v>229</v>
      </c>
      <c r="D23" s="481"/>
      <c r="E23" s="486"/>
      <c r="F23" s="240">
        <f t="shared" si="2"/>
        <v>10656</v>
      </c>
      <c r="G23" s="45">
        <v>667</v>
      </c>
      <c r="H23" s="45">
        <v>124</v>
      </c>
      <c r="I23" s="45">
        <v>70</v>
      </c>
      <c r="J23" s="45">
        <v>35</v>
      </c>
      <c r="K23" s="45">
        <v>121</v>
      </c>
      <c r="L23" s="45">
        <v>26</v>
      </c>
      <c r="M23" s="45">
        <v>8661</v>
      </c>
      <c r="N23" s="341">
        <v>952</v>
      </c>
      <c r="O23" s="20">
        <v>10</v>
      </c>
    </row>
    <row r="24" spans="1:15" x14ac:dyDescent="0.15">
      <c r="A24" s="21">
        <v>11</v>
      </c>
      <c r="B24" s="20"/>
      <c r="C24" s="481" t="s">
        <v>230</v>
      </c>
      <c r="D24" s="481"/>
      <c r="E24" s="486"/>
      <c r="F24" s="240">
        <f t="shared" si="2"/>
        <v>299442</v>
      </c>
      <c r="G24" s="45">
        <v>5195</v>
      </c>
      <c r="H24" s="45">
        <v>664</v>
      </c>
      <c r="I24" s="45">
        <v>799</v>
      </c>
      <c r="J24" s="45">
        <v>195</v>
      </c>
      <c r="K24" s="45">
        <v>629</v>
      </c>
      <c r="L24" s="45">
        <v>147</v>
      </c>
      <c r="M24" s="45">
        <v>272116</v>
      </c>
      <c r="N24" s="341">
        <v>19697</v>
      </c>
      <c r="O24" s="20">
        <v>11</v>
      </c>
    </row>
    <row r="25" spans="1:15" x14ac:dyDescent="0.15">
      <c r="A25" s="21">
        <v>12</v>
      </c>
      <c r="B25" s="20"/>
      <c r="C25" s="481" t="s">
        <v>231</v>
      </c>
      <c r="D25" s="481"/>
      <c r="E25" s="486"/>
      <c r="F25" s="240">
        <f t="shared" si="2"/>
        <v>18293</v>
      </c>
      <c r="G25" s="45">
        <v>1041</v>
      </c>
      <c r="H25" s="45">
        <v>229</v>
      </c>
      <c r="I25" s="45">
        <v>209</v>
      </c>
      <c r="J25" s="45">
        <v>38</v>
      </c>
      <c r="K25" s="45">
        <v>117</v>
      </c>
      <c r="L25" s="45">
        <v>26</v>
      </c>
      <c r="M25" s="45">
        <v>14735</v>
      </c>
      <c r="N25" s="341">
        <v>1898</v>
      </c>
      <c r="O25" s="20">
        <v>12</v>
      </c>
    </row>
    <row r="26" spans="1:15" x14ac:dyDescent="0.15">
      <c r="A26" s="21">
        <v>13</v>
      </c>
      <c r="B26" s="20"/>
      <c r="C26" s="481" t="s">
        <v>293</v>
      </c>
      <c r="D26" s="481"/>
      <c r="E26" s="486"/>
      <c r="F26" s="240">
        <f t="shared" si="2"/>
        <v>5644</v>
      </c>
      <c r="G26" s="45">
        <v>188</v>
      </c>
      <c r="H26" s="45">
        <v>110</v>
      </c>
      <c r="I26" s="45">
        <v>80</v>
      </c>
      <c r="J26" s="45">
        <v>19</v>
      </c>
      <c r="K26" s="45">
        <v>62</v>
      </c>
      <c r="L26" s="45">
        <v>11</v>
      </c>
      <c r="M26" s="45">
        <v>4609</v>
      </c>
      <c r="N26" s="45">
        <v>565</v>
      </c>
      <c r="O26" s="12">
        <v>13</v>
      </c>
    </row>
    <row r="27" spans="1:15" ht="8.25" customHeight="1" x14ac:dyDescent="0.15">
      <c r="A27" s="21">
        <v>14</v>
      </c>
      <c r="B27" s="20"/>
      <c r="C27" s="481" t="s">
        <v>232</v>
      </c>
      <c r="D27" s="481"/>
      <c r="E27" s="486"/>
      <c r="F27" s="240">
        <f t="shared" si="2"/>
        <v>49385</v>
      </c>
      <c r="G27" s="45">
        <v>1787</v>
      </c>
      <c r="H27" s="45">
        <v>83</v>
      </c>
      <c r="I27" s="45">
        <v>118</v>
      </c>
      <c r="J27" s="45">
        <v>23</v>
      </c>
      <c r="K27" s="45">
        <v>61</v>
      </c>
      <c r="L27" s="45">
        <v>16</v>
      </c>
      <c r="M27" s="45">
        <v>42450</v>
      </c>
      <c r="N27" s="45">
        <v>4847</v>
      </c>
      <c r="O27" s="12">
        <v>14</v>
      </c>
    </row>
    <row r="28" spans="1:15" ht="8.25" customHeight="1" x14ac:dyDescent="0.15">
      <c r="A28" s="21">
        <v>15</v>
      </c>
      <c r="B28" s="20"/>
      <c r="C28" s="20"/>
      <c r="D28" s="20"/>
      <c r="E28" s="152" t="s">
        <v>224</v>
      </c>
      <c r="F28" s="183">
        <f t="shared" si="2"/>
        <v>468444</v>
      </c>
      <c r="G28" s="183">
        <f>SUM(G21:G27)</f>
        <v>12619</v>
      </c>
      <c r="H28" s="183">
        <f t="shared" ref="H28:N28" si="3">SUM(H21:H27)</f>
        <v>3490</v>
      </c>
      <c r="I28" s="183">
        <f t="shared" si="3"/>
        <v>3076</v>
      </c>
      <c r="J28" s="183">
        <f t="shared" si="3"/>
        <v>980</v>
      </c>
      <c r="K28" s="183">
        <f t="shared" si="3"/>
        <v>2940</v>
      </c>
      <c r="L28" s="183">
        <f t="shared" si="3"/>
        <v>557</v>
      </c>
      <c r="M28" s="183">
        <f t="shared" si="3"/>
        <v>410069</v>
      </c>
      <c r="N28" s="336">
        <f t="shared" si="3"/>
        <v>34713</v>
      </c>
      <c r="O28" s="12">
        <v>15</v>
      </c>
    </row>
    <row r="29" spans="1:15" ht="8.25" customHeight="1" x14ac:dyDescent="0.15">
      <c r="A29" s="16"/>
      <c r="B29" s="36" t="s">
        <v>87</v>
      </c>
      <c r="C29" s="5"/>
      <c r="D29" s="5"/>
      <c r="E29" s="16"/>
      <c r="F29" s="240"/>
      <c r="G29" s="45"/>
      <c r="H29" s="45"/>
      <c r="I29" s="45"/>
      <c r="J29" s="45"/>
      <c r="K29" s="45"/>
      <c r="L29" s="45"/>
      <c r="M29" s="45"/>
      <c r="N29" s="45"/>
      <c r="O29" s="7"/>
    </row>
    <row r="30" spans="1:15" x14ac:dyDescent="0.15">
      <c r="A30" s="16"/>
      <c r="B30" s="36" t="s">
        <v>496</v>
      </c>
      <c r="C30" s="36"/>
      <c r="D30" s="36"/>
      <c r="E30" s="145"/>
      <c r="F30" s="240"/>
      <c r="G30" s="45"/>
      <c r="H30" s="45"/>
      <c r="I30" s="45"/>
      <c r="J30" s="45"/>
      <c r="K30" s="45"/>
      <c r="L30" s="45"/>
      <c r="M30" s="45"/>
      <c r="N30" s="45"/>
      <c r="O30" s="7"/>
    </row>
    <row r="31" spans="1:15" x14ac:dyDescent="0.15">
      <c r="A31" s="21">
        <v>16</v>
      </c>
      <c r="B31" s="20"/>
      <c r="C31" s="481" t="s">
        <v>233</v>
      </c>
      <c r="D31" s="481"/>
      <c r="E31" s="486"/>
      <c r="F31" s="240">
        <f>SUM(G31:N31)</f>
        <v>1047</v>
      </c>
      <c r="G31" s="45">
        <v>83</v>
      </c>
      <c r="H31" s="45">
        <v>7</v>
      </c>
      <c r="I31" s="45">
        <v>3</v>
      </c>
      <c r="J31" s="45">
        <v>2</v>
      </c>
      <c r="K31" s="45">
        <v>4</v>
      </c>
      <c r="L31" s="45">
        <v>4</v>
      </c>
      <c r="M31" s="45">
        <v>849</v>
      </c>
      <c r="N31" s="45">
        <v>95</v>
      </c>
      <c r="O31" s="12">
        <v>16</v>
      </c>
    </row>
    <row r="32" spans="1:15" x14ac:dyDescent="0.15">
      <c r="A32" s="21">
        <v>17</v>
      </c>
      <c r="B32" s="20"/>
      <c r="C32" s="481" t="s">
        <v>234</v>
      </c>
      <c r="D32" s="481"/>
      <c r="E32" s="486"/>
      <c r="F32" s="240">
        <f>SUM(G32:N32)</f>
        <v>207022</v>
      </c>
      <c r="G32" s="45">
        <v>940</v>
      </c>
      <c r="H32" s="45">
        <v>230</v>
      </c>
      <c r="I32" s="45">
        <v>216</v>
      </c>
      <c r="J32" s="45">
        <v>98</v>
      </c>
      <c r="K32" s="45">
        <v>174</v>
      </c>
      <c r="L32" s="45">
        <v>59</v>
      </c>
      <c r="M32" s="45">
        <v>191258</v>
      </c>
      <c r="N32" s="45">
        <v>14047</v>
      </c>
      <c r="O32" s="12">
        <v>17</v>
      </c>
    </row>
    <row r="33" spans="1:15" x14ac:dyDescent="0.15">
      <c r="A33" s="21">
        <v>18</v>
      </c>
      <c r="B33" s="20"/>
      <c r="C33" s="481" t="s">
        <v>289</v>
      </c>
      <c r="D33" s="481"/>
      <c r="E33" s="486"/>
      <c r="F33" s="240">
        <f>SUM(G33:N33)</f>
        <v>223204</v>
      </c>
      <c r="G33" s="45">
        <v>1116</v>
      </c>
      <c r="H33" s="45">
        <v>304</v>
      </c>
      <c r="I33" s="45">
        <v>301</v>
      </c>
      <c r="J33" s="45">
        <v>86</v>
      </c>
      <c r="K33" s="45">
        <v>264</v>
      </c>
      <c r="L33" s="45">
        <v>69</v>
      </c>
      <c r="M33" s="45">
        <v>201694</v>
      </c>
      <c r="N33" s="45">
        <v>19370</v>
      </c>
      <c r="O33" s="12">
        <v>18</v>
      </c>
    </row>
    <row r="34" spans="1:15" ht="8.25" customHeight="1" x14ac:dyDescent="0.15">
      <c r="A34" s="21">
        <v>19</v>
      </c>
      <c r="B34" s="20"/>
      <c r="C34" s="481" t="s">
        <v>464</v>
      </c>
      <c r="D34" s="481"/>
      <c r="E34" s="486"/>
      <c r="F34" s="240">
        <f>SUM(G34:N34)</f>
        <v>8124</v>
      </c>
      <c r="G34" s="45">
        <v>422</v>
      </c>
      <c r="H34" s="45">
        <v>25</v>
      </c>
      <c r="I34" s="45">
        <v>39</v>
      </c>
      <c r="J34" s="45">
        <v>9</v>
      </c>
      <c r="K34" s="45">
        <v>30</v>
      </c>
      <c r="L34" s="45">
        <v>8</v>
      </c>
      <c r="M34" s="45">
        <v>6957</v>
      </c>
      <c r="N34" s="45">
        <v>634</v>
      </c>
      <c r="O34" s="12">
        <v>19</v>
      </c>
    </row>
    <row r="35" spans="1:15" ht="8.25" customHeight="1" x14ac:dyDescent="0.15">
      <c r="A35" s="21">
        <v>20</v>
      </c>
      <c r="B35" s="20"/>
      <c r="C35" s="20"/>
      <c r="D35" s="20"/>
      <c r="E35" s="152" t="s">
        <v>224</v>
      </c>
      <c r="F35" s="183">
        <f>SUM(G35:N35)</f>
        <v>439397</v>
      </c>
      <c r="G35" s="183">
        <f t="shared" ref="G35:N35" si="4">SUM(G31:G34)</f>
        <v>2561</v>
      </c>
      <c r="H35" s="183">
        <f t="shared" si="4"/>
        <v>566</v>
      </c>
      <c r="I35" s="183">
        <f t="shared" si="4"/>
        <v>559</v>
      </c>
      <c r="J35" s="183">
        <f t="shared" si="4"/>
        <v>195</v>
      </c>
      <c r="K35" s="183">
        <f t="shared" si="4"/>
        <v>472</v>
      </c>
      <c r="L35" s="183">
        <f t="shared" si="4"/>
        <v>140</v>
      </c>
      <c r="M35" s="183">
        <f t="shared" si="4"/>
        <v>400758</v>
      </c>
      <c r="N35" s="183">
        <f t="shared" si="4"/>
        <v>34146</v>
      </c>
      <c r="O35" s="12">
        <v>20</v>
      </c>
    </row>
    <row r="36" spans="1:15" x14ac:dyDescent="0.15">
      <c r="A36" s="16"/>
      <c r="B36" s="36" t="s">
        <v>88</v>
      </c>
      <c r="C36" s="20"/>
      <c r="D36" s="20"/>
      <c r="E36" s="16"/>
      <c r="F36" s="240"/>
      <c r="G36" s="45"/>
      <c r="H36" s="45"/>
      <c r="I36" s="45"/>
      <c r="J36" s="45"/>
      <c r="K36" s="45"/>
      <c r="L36" s="45"/>
      <c r="M36" s="45"/>
      <c r="N36" s="45"/>
      <c r="O36" s="7"/>
    </row>
    <row r="37" spans="1:15" ht="7.5" customHeight="1" x14ac:dyDescent="0.15">
      <c r="A37" s="21">
        <v>21</v>
      </c>
      <c r="B37" s="20"/>
      <c r="C37" s="481" t="s">
        <v>235</v>
      </c>
      <c r="D37" s="481"/>
      <c r="E37" s="486"/>
      <c r="F37" s="240">
        <f>SUM(G37:N37)</f>
        <v>41222</v>
      </c>
      <c r="G37" s="45">
        <v>2025</v>
      </c>
      <c r="H37" s="45">
        <v>21</v>
      </c>
      <c r="I37" s="45">
        <v>44</v>
      </c>
      <c r="J37" s="45">
        <v>13</v>
      </c>
      <c r="K37" s="45">
        <v>30</v>
      </c>
      <c r="L37" s="45">
        <v>38</v>
      </c>
      <c r="M37" s="45">
        <v>36847</v>
      </c>
      <c r="N37" s="45">
        <v>2204</v>
      </c>
      <c r="O37" s="12">
        <v>21</v>
      </c>
    </row>
    <row r="38" spans="1:15" x14ac:dyDescent="0.15">
      <c r="A38" s="21">
        <v>22</v>
      </c>
      <c r="B38" s="20"/>
      <c r="C38" s="481" t="s">
        <v>236</v>
      </c>
      <c r="D38" s="481"/>
      <c r="E38" s="486"/>
      <c r="F38" s="240">
        <f>SUM(G38:N38)</f>
        <v>29036</v>
      </c>
      <c r="G38" s="45">
        <v>537</v>
      </c>
      <c r="H38" s="45">
        <v>12</v>
      </c>
      <c r="I38" s="45">
        <v>17</v>
      </c>
      <c r="J38" s="45">
        <v>2</v>
      </c>
      <c r="K38" s="45">
        <v>10</v>
      </c>
      <c r="L38" s="45">
        <v>7</v>
      </c>
      <c r="M38" s="45">
        <v>26944</v>
      </c>
      <c r="N38" s="45">
        <v>1507</v>
      </c>
      <c r="O38" s="12">
        <v>22</v>
      </c>
    </row>
    <row r="39" spans="1:15" ht="8.25" customHeight="1" x14ac:dyDescent="0.15">
      <c r="A39" s="21">
        <v>23</v>
      </c>
      <c r="B39" s="20"/>
      <c r="C39" s="481" t="s">
        <v>237</v>
      </c>
      <c r="D39" s="481"/>
      <c r="E39" s="486"/>
      <c r="F39" s="240">
        <f>SUM(G39:N39)</f>
        <v>133496</v>
      </c>
      <c r="G39" s="45">
        <v>1773</v>
      </c>
      <c r="H39" s="45">
        <v>111</v>
      </c>
      <c r="I39" s="45">
        <v>156</v>
      </c>
      <c r="J39" s="45">
        <v>59</v>
      </c>
      <c r="K39" s="45">
        <v>185</v>
      </c>
      <c r="L39" s="45">
        <v>76</v>
      </c>
      <c r="M39" s="45">
        <v>124553</v>
      </c>
      <c r="N39" s="45">
        <v>6583</v>
      </c>
      <c r="O39" s="12">
        <v>23</v>
      </c>
    </row>
    <row r="40" spans="1:15" ht="8.25" customHeight="1" x14ac:dyDescent="0.15">
      <c r="A40" s="21">
        <v>24</v>
      </c>
      <c r="B40" s="20"/>
      <c r="C40" s="20"/>
      <c r="D40" s="20"/>
      <c r="E40" s="152" t="s">
        <v>224</v>
      </c>
      <c r="F40" s="183">
        <f>SUM(G40:N40)</f>
        <v>203754</v>
      </c>
      <c r="G40" s="183">
        <f t="shared" ref="G40:N40" si="5">SUM(G37:G39)</f>
        <v>4335</v>
      </c>
      <c r="H40" s="183">
        <f t="shared" si="5"/>
        <v>144</v>
      </c>
      <c r="I40" s="183">
        <f t="shared" si="5"/>
        <v>217</v>
      </c>
      <c r="J40" s="183">
        <f t="shared" si="5"/>
        <v>74</v>
      </c>
      <c r="K40" s="183">
        <f t="shared" si="5"/>
        <v>225</v>
      </c>
      <c r="L40" s="183">
        <f t="shared" si="5"/>
        <v>121</v>
      </c>
      <c r="M40" s="183">
        <f t="shared" si="5"/>
        <v>188344</v>
      </c>
      <c r="N40" s="183">
        <f t="shared" si="5"/>
        <v>10294</v>
      </c>
      <c r="O40" s="12">
        <v>24</v>
      </c>
    </row>
    <row r="41" spans="1:15" ht="8.25" customHeight="1" x14ac:dyDescent="0.15">
      <c r="A41" s="21"/>
      <c r="B41" s="36" t="s">
        <v>89</v>
      </c>
      <c r="C41" s="20"/>
      <c r="D41" s="20"/>
      <c r="E41" s="16"/>
      <c r="F41" s="183"/>
      <c r="G41" s="45"/>
      <c r="H41" s="45"/>
      <c r="I41" s="45"/>
      <c r="J41" s="45"/>
      <c r="K41" s="45"/>
      <c r="L41" s="45"/>
      <c r="M41" s="45"/>
      <c r="N41" s="45"/>
      <c r="O41" s="12"/>
    </row>
    <row r="42" spans="1:15" x14ac:dyDescent="0.15">
      <c r="A42" s="21"/>
      <c r="B42" s="36" t="s">
        <v>497</v>
      </c>
      <c r="C42" s="20"/>
      <c r="D42" s="20"/>
      <c r="E42" s="16"/>
      <c r="F42" s="240"/>
      <c r="G42" s="45"/>
      <c r="H42" s="45"/>
      <c r="I42" s="45"/>
      <c r="J42" s="45"/>
      <c r="K42" s="45"/>
      <c r="L42" s="45"/>
      <c r="M42" s="45"/>
      <c r="N42" s="45"/>
      <c r="O42" s="12"/>
    </row>
    <row r="43" spans="1:15" x14ac:dyDescent="0.15">
      <c r="A43" s="21">
        <v>25</v>
      </c>
      <c r="B43" s="20"/>
      <c r="C43" s="481" t="s">
        <v>238</v>
      </c>
      <c r="D43" s="481"/>
      <c r="E43" s="486"/>
      <c r="F43" s="240">
        <f>SUM(G43:N43)</f>
        <v>2420</v>
      </c>
      <c r="G43" s="45">
        <v>226</v>
      </c>
      <c r="H43" s="45">
        <v>0</v>
      </c>
      <c r="I43" s="45">
        <v>10</v>
      </c>
      <c r="J43" s="251">
        <v>0</v>
      </c>
      <c r="K43" s="45">
        <v>3</v>
      </c>
      <c r="L43" s="251">
        <v>4</v>
      </c>
      <c r="M43" s="45">
        <v>1962</v>
      </c>
      <c r="N43" s="45">
        <v>215</v>
      </c>
      <c r="O43" s="12">
        <v>25</v>
      </c>
    </row>
    <row r="44" spans="1:15" x14ac:dyDescent="0.15">
      <c r="A44" s="21">
        <v>26</v>
      </c>
      <c r="B44" s="20"/>
      <c r="C44" s="481" t="s">
        <v>239</v>
      </c>
      <c r="D44" s="481"/>
      <c r="E44" s="486"/>
      <c r="F44" s="240">
        <f>SUM(G44:N44)</f>
        <v>15420</v>
      </c>
      <c r="G44" s="45">
        <v>3338</v>
      </c>
      <c r="H44" s="45">
        <v>3</v>
      </c>
      <c r="I44" s="45">
        <v>3</v>
      </c>
      <c r="J44" s="45">
        <v>2</v>
      </c>
      <c r="K44" s="45">
        <v>7</v>
      </c>
      <c r="L44" s="45">
        <v>22</v>
      </c>
      <c r="M44" s="45">
        <v>11381</v>
      </c>
      <c r="N44" s="45">
        <v>664</v>
      </c>
      <c r="O44" s="12">
        <v>26</v>
      </c>
    </row>
    <row r="45" spans="1:15" x14ac:dyDescent="0.15">
      <c r="A45" s="21">
        <v>27</v>
      </c>
      <c r="B45" s="20"/>
      <c r="C45" s="482" t="s">
        <v>106</v>
      </c>
      <c r="D45" s="482"/>
      <c r="E45" s="485"/>
      <c r="F45" s="240"/>
      <c r="G45" s="45"/>
      <c r="H45" s="45"/>
      <c r="I45" s="45"/>
      <c r="J45" s="45"/>
      <c r="K45" s="45"/>
      <c r="L45" s="45"/>
      <c r="M45" s="45"/>
      <c r="N45" s="45"/>
      <c r="O45" s="7"/>
    </row>
    <row r="46" spans="1:15" ht="9" customHeight="1" x14ac:dyDescent="0.15">
      <c r="A46" s="21"/>
      <c r="B46" s="20"/>
      <c r="C46" s="483" t="s">
        <v>282</v>
      </c>
      <c r="D46" s="483"/>
      <c r="E46" s="484"/>
      <c r="F46" s="240">
        <f>SUM(G46:N46)</f>
        <v>9825</v>
      </c>
      <c r="G46" s="45">
        <v>3953</v>
      </c>
      <c r="H46" s="45">
        <v>3</v>
      </c>
      <c r="I46" s="45">
        <v>2</v>
      </c>
      <c r="J46" s="45">
        <v>7</v>
      </c>
      <c r="K46" s="45">
        <v>5</v>
      </c>
      <c r="L46" s="45">
        <v>15</v>
      </c>
      <c r="M46" s="45">
        <v>5391</v>
      </c>
      <c r="N46" s="45">
        <v>449</v>
      </c>
      <c r="O46" s="12">
        <v>27</v>
      </c>
    </row>
    <row r="47" spans="1:15" x14ac:dyDescent="0.15">
      <c r="A47" s="21">
        <v>28</v>
      </c>
      <c r="B47" s="20"/>
      <c r="C47" s="481" t="s">
        <v>240</v>
      </c>
      <c r="D47" s="481"/>
      <c r="E47" s="486"/>
      <c r="F47" s="240">
        <f>SUM(G47:N47)</f>
        <v>121500</v>
      </c>
      <c r="G47" s="45">
        <v>2302</v>
      </c>
      <c r="H47" s="45">
        <v>60</v>
      </c>
      <c r="I47" s="45">
        <v>33</v>
      </c>
      <c r="J47" s="45">
        <v>10</v>
      </c>
      <c r="K47" s="45">
        <v>24</v>
      </c>
      <c r="L47" s="45">
        <v>69</v>
      </c>
      <c r="M47" s="45">
        <v>111502</v>
      </c>
      <c r="N47" s="45">
        <v>7500</v>
      </c>
      <c r="O47" s="12">
        <v>28</v>
      </c>
    </row>
    <row r="48" spans="1:15" ht="8.25" customHeight="1" x14ac:dyDescent="0.15">
      <c r="A48" s="21">
        <v>29</v>
      </c>
      <c r="B48" s="20"/>
      <c r="C48" s="481" t="s">
        <v>241</v>
      </c>
      <c r="D48" s="481"/>
      <c r="E48" s="486"/>
      <c r="F48" s="240">
        <f>SUM(G48:N48)</f>
        <v>5704</v>
      </c>
      <c r="G48" s="45">
        <v>37</v>
      </c>
      <c r="H48" s="45">
        <v>3</v>
      </c>
      <c r="I48" s="45">
        <v>1</v>
      </c>
      <c r="J48" s="45">
        <v>2</v>
      </c>
      <c r="K48" s="45">
        <v>0</v>
      </c>
      <c r="L48" s="45">
        <v>1</v>
      </c>
      <c r="M48" s="45">
        <v>5075</v>
      </c>
      <c r="N48" s="45">
        <v>585</v>
      </c>
      <c r="O48" s="12">
        <v>29</v>
      </c>
    </row>
    <row r="49" spans="1:15" ht="8.25" customHeight="1" x14ac:dyDescent="0.15">
      <c r="A49" s="21">
        <v>30</v>
      </c>
      <c r="B49" s="20"/>
      <c r="C49" s="20"/>
      <c r="D49" s="20"/>
      <c r="E49" s="152" t="s">
        <v>224</v>
      </c>
      <c r="F49" s="183">
        <f>SUM(G49:N49)</f>
        <v>154869</v>
      </c>
      <c r="G49" s="183">
        <f>SUM(G43,G44,G46,G47,G48)</f>
        <v>9856</v>
      </c>
      <c r="H49" s="183">
        <f t="shared" ref="H49:N49" si="6">SUM(H43,H44,H46,H47,H48)</f>
        <v>69</v>
      </c>
      <c r="I49" s="183">
        <f t="shared" si="6"/>
        <v>49</v>
      </c>
      <c r="J49" s="183">
        <f t="shared" si="6"/>
        <v>21</v>
      </c>
      <c r="K49" s="183">
        <f t="shared" si="6"/>
        <v>39</v>
      </c>
      <c r="L49" s="183">
        <f t="shared" si="6"/>
        <v>111</v>
      </c>
      <c r="M49" s="183">
        <f t="shared" si="6"/>
        <v>135311</v>
      </c>
      <c r="N49" s="183">
        <f t="shared" si="6"/>
        <v>9413</v>
      </c>
      <c r="O49" s="12">
        <v>30</v>
      </c>
    </row>
    <row r="50" spans="1:15" ht="8.25" customHeight="1" x14ac:dyDescent="0.15">
      <c r="A50" s="16"/>
      <c r="B50" s="36" t="s">
        <v>214</v>
      </c>
      <c r="C50" s="20"/>
      <c r="D50" s="20"/>
      <c r="E50" s="16"/>
      <c r="F50" s="240"/>
      <c r="G50" s="45"/>
      <c r="H50" s="45"/>
      <c r="I50" s="45"/>
      <c r="J50" s="45"/>
      <c r="K50" s="45"/>
      <c r="L50" s="45"/>
      <c r="M50" s="45"/>
      <c r="N50" s="45"/>
      <c r="O50" s="7"/>
    </row>
    <row r="51" spans="1:15" x14ac:dyDescent="0.15">
      <c r="A51" s="16"/>
      <c r="B51" s="36" t="s">
        <v>498</v>
      </c>
      <c r="C51" s="5"/>
      <c r="D51" s="5"/>
      <c r="E51" s="16"/>
      <c r="F51" s="240"/>
      <c r="G51" s="45"/>
      <c r="H51" s="45"/>
      <c r="I51" s="45"/>
      <c r="J51" s="45"/>
      <c r="K51" s="45"/>
      <c r="L51" s="45"/>
      <c r="M51" s="45"/>
      <c r="N51" s="45"/>
      <c r="O51" s="7"/>
    </row>
    <row r="52" spans="1:15" x14ac:dyDescent="0.15">
      <c r="A52" s="21">
        <v>31</v>
      </c>
      <c r="B52" s="20"/>
      <c r="C52" s="481" t="s">
        <v>242</v>
      </c>
      <c r="D52" s="481"/>
      <c r="E52" s="486"/>
      <c r="F52" s="240">
        <f>SUM(G52:N52)</f>
        <v>971</v>
      </c>
      <c r="G52" s="240">
        <v>380</v>
      </c>
      <c r="H52" s="162">
        <v>1</v>
      </c>
      <c r="I52" s="251">
        <v>0</v>
      </c>
      <c r="J52" s="251">
        <v>0</v>
      </c>
      <c r="K52" s="45">
        <v>1</v>
      </c>
      <c r="L52" s="251">
        <v>0</v>
      </c>
      <c r="M52" s="45">
        <v>533</v>
      </c>
      <c r="N52" s="45">
        <v>56</v>
      </c>
      <c r="O52" s="12">
        <v>31</v>
      </c>
    </row>
    <row r="53" spans="1:15" x14ac:dyDescent="0.15">
      <c r="A53" s="21">
        <v>32</v>
      </c>
      <c r="B53" s="20"/>
      <c r="C53" s="481" t="s">
        <v>294</v>
      </c>
      <c r="D53" s="481"/>
      <c r="E53" s="486"/>
      <c r="F53" s="240">
        <f>SUM(G53:N53)</f>
        <v>1533</v>
      </c>
      <c r="G53" s="45">
        <v>171</v>
      </c>
      <c r="H53" s="240">
        <v>13</v>
      </c>
      <c r="I53" s="45">
        <v>25</v>
      </c>
      <c r="J53" s="45">
        <v>12</v>
      </c>
      <c r="K53" s="45">
        <v>12</v>
      </c>
      <c r="L53" s="45">
        <v>4</v>
      </c>
      <c r="M53" s="45">
        <v>1229</v>
      </c>
      <c r="N53" s="45">
        <v>67</v>
      </c>
      <c r="O53" s="12">
        <v>32</v>
      </c>
    </row>
    <row r="54" spans="1:15" ht="8.25" customHeight="1" x14ac:dyDescent="0.15">
      <c r="A54" s="21">
        <v>33</v>
      </c>
      <c r="B54" s="20"/>
      <c r="C54" s="481" t="s">
        <v>243</v>
      </c>
      <c r="D54" s="481"/>
      <c r="E54" s="486"/>
      <c r="F54" s="240">
        <f>SUM(G54:N54)</f>
        <v>175827</v>
      </c>
      <c r="G54" s="251">
        <v>0</v>
      </c>
      <c r="H54" s="240">
        <v>7</v>
      </c>
      <c r="I54" s="45">
        <v>8</v>
      </c>
      <c r="J54" s="45">
        <v>10</v>
      </c>
      <c r="K54" s="45">
        <v>19</v>
      </c>
      <c r="L54" s="45">
        <v>14</v>
      </c>
      <c r="M54" s="45">
        <v>172578</v>
      </c>
      <c r="N54" s="45">
        <v>3191</v>
      </c>
      <c r="O54" s="12">
        <v>33</v>
      </c>
    </row>
    <row r="55" spans="1:15" ht="8.25" customHeight="1" x14ac:dyDescent="0.15">
      <c r="A55" s="21">
        <v>34</v>
      </c>
      <c r="B55" s="20"/>
      <c r="C55" s="20"/>
      <c r="D55" s="20"/>
      <c r="E55" s="152" t="s">
        <v>224</v>
      </c>
      <c r="F55" s="183">
        <f>SUM(G55:N55)</f>
        <v>178331</v>
      </c>
      <c r="G55" s="183">
        <f t="shared" ref="G55:N55" si="7">SUM(G52:G54)</f>
        <v>551</v>
      </c>
      <c r="H55" s="183">
        <f t="shared" si="7"/>
        <v>21</v>
      </c>
      <c r="I55" s="183">
        <f t="shared" si="7"/>
        <v>33</v>
      </c>
      <c r="J55" s="183">
        <f t="shared" si="7"/>
        <v>22</v>
      </c>
      <c r="K55" s="183">
        <f t="shared" si="7"/>
        <v>32</v>
      </c>
      <c r="L55" s="183">
        <f t="shared" si="7"/>
        <v>18</v>
      </c>
      <c r="M55" s="183">
        <f t="shared" si="7"/>
        <v>174340</v>
      </c>
      <c r="N55" s="183">
        <f t="shared" si="7"/>
        <v>3314</v>
      </c>
      <c r="O55" s="12">
        <v>34</v>
      </c>
    </row>
    <row r="56" spans="1:15" ht="8.25" customHeight="1" x14ac:dyDescent="0.15">
      <c r="A56" s="16"/>
      <c r="B56" s="36" t="s">
        <v>90</v>
      </c>
      <c r="C56" s="5"/>
      <c r="D56" s="5"/>
      <c r="E56" s="16"/>
      <c r="F56" s="240"/>
      <c r="G56" s="45"/>
      <c r="H56" s="45"/>
      <c r="I56" s="45"/>
      <c r="J56" s="45"/>
      <c r="K56" s="45"/>
      <c r="L56" s="45"/>
      <c r="M56" s="45"/>
      <c r="N56" s="45"/>
      <c r="O56" s="7"/>
    </row>
    <row r="57" spans="1:15" x14ac:dyDescent="0.15">
      <c r="A57" s="16"/>
      <c r="B57" s="36" t="s">
        <v>499</v>
      </c>
      <c r="C57" s="5"/>
      <c r="D57" s="5"/>
      <c r="E57" s="16"/>
      <c r="F57" s="240"/>
      <c r="G57" s="45"/>
      <c r="H57" s="45"/>
      <c r="I57" s="45"/>
      <c r="J57" s="45"/>
      <c r="K57" s="45"/>
      <c r="L57" s="45"/>
      <c r="M57" s="45"/>
      <c r="N57" s="45"/>
      <c r="O57" s="7"/>
    </row>
    <row r="58" spans="1:15" x14ac:dyDescent="0.15">
      <c r="A58" s="21">
        <v>35</v>
      </c>
      <c r="B58" s="20"/>
      <c r="C58" s="481" t="s">
        <v>244</v>
      </c>
      <c r="D58" s="481"/>
      <c r="E58" s="486"/>
      <c r="F58" s="240">
        <f t="shared" ref="F58:F74" si="8">SUM(G58:N58)</f>
        <v>81243</v>
      </c>
      <c r="G58" s="45">
        <v>1688</v>
      </c>
      <c r="H58" s="240">
        <v>12</v>
      </c>
      <c r="I58" s="45">
        <v>7</v>
      </c>
      <c r="J58" s="45">
        <v>4</v>
      </c>
      <c r="K58" s="45">
        <v>8</v>
      </c>
      <c r="L58" s="45">
        <v>27</v>
      </c>
      <c r="M58" s="45">
        <v>76197</v>
      </c>
      <c r="N58" s="45">
        <v>3300</v>
      </c>
      <c r="O58" s="12">
        <v>35</v>
      </c>
    </row>
    <row r="59" spans="1:15" x14ac:dyDescent="0.15">
      <c r="A59" s="21">
        <v>36</v>
      </c>
      <c r="B59" s="20"/>
      <c r="C59" s="481" t="s">
        <v>245</v>
      </c>
      <c r="D59" s="481"/>
      <c r="E59" s="486"/>
      <c r="F59" s="240">
        <f t="shared" si="8"/>
        <v>66352</v>
      </c>
      <c r="G59" s="45">
        <v>441</v>
      </c>
      <c r="H59" s="45">
        <v>8</v>
      </c>
      <c r="I59" s="45">
        <v>3</v>
      </c>
      <c r="J59" s="45">
        <v>4</v>
      </c>
      <c r="K59" s="45">
        <v>8</v>
      </c>
      <c r="L59" s="45">
        <v>13</v>
      </c>
      <c r="M59" s="45">
        <v>61330</v>
      </c>
      <c r="N59" s="45">
        <v>4545</v>
      </c>
      <c r="O59" s="12">
        <v>36</v>
      </c>
    </row>
    <row r="60" spans="1:15" x14ac:dyDescent="0.15">
      <c r="A60" s="21">
        <v>37</v>
      </c>
      <c r="B60" s="20"/>
      <c r="C60" s="481" t="s">
        <v>246</v>
      </c>
      <c r="D60" s="481"/>
      <c r="E60" s="486"/>
      <c r="F60" s="240">
        <f t="shared" si="8"/>
        <v>6631</v>
      </c>
      <c r="G60" s="45">
        <v>91</v>
      </c>
      <c r="H60" s="45">
        <v>4</v>
      </c>
      <c r="I60" s="45">
        <v>9</v>
      </c>
      <c r="J60" s="251">
        <v>0</v>
      </c>
      <c r="K60" s="45">
        <v>1</v>
      </c>
      <c r="L60" s="45">
        <v>6</v>
      </c>
      <c r="M60" s="45">
        <v>6349</v>
      </c>
      <c r="N60" s="45">
        <v>171</v>
      </c>
      <c r="O60" s="12">
        <v>37</v>
      </c>
    </row>
    <row r="61" spans="1:15" x14ac:dyDescent="0.15">
      <c r="A61" s="21">
        <v>38</v>
      </c>
      <c r="B61" s="20"/>
      <c r="C61" s="481" t="s">
        <v>247</v>
      </c>
      <c r="D61" s="481"/>
      <c r="E61" s="486"/>
      <c r="F61" s="240">
        <f t="shared" si="8"/>
        <v>3501</v>
      </c>
      <c r="G61" s="45">
        <v>21</v>
      </c>
      <c r="H61" s="45">
        <v>4</v>
      </c>
      <c r="I61" s="45">
        <v>2</v>
      </c>
      <c r="J61" s="45">
        <v>3</v>
      </c>
      <c r="K61" s="45">
        <v>1</v>
      </c>
      <c r="L61" s="45">
        <v>2</v>
      </c>
      <c r="M61" s="45">
        <v>3285</v>
      </c>
      <c r="N61" s="45">
        <v>183</v>
      </c>
      <c r="O61" s="12">
        <v>38</v>
      </c>
    </row>
    <row r="62" spans="1:15" x14ac:dyDescent="0.15">
      <c r="A62" s="21">
        <v>39</v>
      </c>
      <c r="B62" s="20"/>
      <c r="C62" s="481" t="s">
        <v>248</v>
      </c>
      <c r="D62" s="481"/>
      <c r="E62" s="486"/>
      <c r="F62" s="240">
        <f t="shared" si="8"/>
        <v>86645</v>
      </c>
      <c r="G62" s="45">
        <v>220</v>
      </c>
      <c r="H62" s="45">
        <v>103</v>
      </c>
      <c r="I62" s="45">
        <v>16</v>
      </c>
      <c r="J62" s="45">
        <v>2</v>
      </c>
      <c r="K62" s="45">
        <v>11</v>
      </c>
      <c r="L62" s="45">
        <v>50</v>
      </c>
      <c r="M62" s="45">
        <v>83198</v>
      </c>
      <c r="N62" s="45">
        <v>3045</v>
      </c>
      <c r="O62" s="12">
        <v>39</v>
      </c>
    </row>
    <row r="63" spans="1:15" x14ac:dyDescent="0.15">
      <c r="A63" s="21">
        <v>40</v>
      </c>
      <c r="B63" s="20"/>
      <c r="C63" s="481" t="s">
        <v>249</v>
      </c>
      <c r="D63" s="481"/>
      <c r="E63" s="486"/>
      <c r="F63" s="240">
        <f t="shared" si="8"/>
        <v>40743</v>
      </c>
      <c r="G63" s="45">
        <v>116</v>
      </c>
      <c r="H63" s="45">
        <v>35</v>
      </c>
      <c r="I63" s="45">
        <v>5</v>
      </c>
      <c r="J63" s="45">
        <v>10</v>
      </c>
      <c r="K63" s="45">
        <v>4</v>
      </c>
      <c r="L63" s="45">
        <v>28</v>
      </c>
      <c r="M63" s="45">
        <v>37952</v>
      </c>
      <c r="N63" s="45">
        <v>2593</v>
      </c>
      <c r="O63" s="12">
        <v>40</v>
      </c>
    </row>
    <row r="64" spans="1:15" x14ac:dyDescent="0.15">
      <c r="A64" s="21">
        <v>41</v>
      </c>
      <c r="B64" s="20"/>
      <c r="C64" s="481" t="s">
        <v>250</v>
      </c>
      <c r="D64" s="481"/>
      <c r="E64" s="486"/>
      <c r="F64" s="240">
        <f t="shared" si="8"/>
        <v>101257</v>
      </c>
      <c r="G64" s="45">
        <v>440</v>
      </c>
      <c r="H64" s="45">
        <v>42</v>
      </c>
      <c r="I64" s="45">
        <v>11</v>
      </c>
      <c r="J64" s="45">
        <v>1</v>
      </c>
      <c r="K64" s="45">
        <v>13</v>
      </c>
      <c r="L64" s="45">
        <v>22</v>
      </c>
      <c r="M64" s="45">
        <v>97430</v>
      </c>
      <c r="N64" s="45">
        <v>3298</v>
      </c>
      <c r="O64" s="12">
        <v>41</v>
      </c>
    </row>
    <row r="65" spans="1:15" x14ac:dyDescent="0.15">
      <c r="A65" s="21">
        <v>42</v>
      </c>
      <c r="B65" s="20"/>
      <c r="C65" s="481" t="s">
        <v>251</v>
      </c>
      <c r="D65" s="481"/>
      <c r="E65" s="486"/>
      <c r="F65" s="240">
        <f t="shared" si="8"/>
        <v>36610</v>
      </c>
      <c r="G65" s="45">
        <v>143</v>
      </c>
      <c r="H65" s="45">
        <v>16</v>
      </c>
      <c r="I65" s="45">
        <v>5</v>
      </c>
      <c r="J65" s="45">
        <v>0</v>
      </c>
      <c r="K65" s="45">
        <v>3</v>
      </c>
      <c r="L65" s="45">
        <v>13</v>
      </c>
      <c r="M65" s="45">
        <v>33886</v>
      </c>
      <c r="N65" s="45">
        <v>2544</v>
      </c>
      <c r="O65" s="12">
        <v>42</v>
      </c>
    </row>
    <row r="66" spans="1:15" x14ac:dyDescent="0.15">
      <c r="A66" s="21">
        <v>43</v>
      </c>
      <c r="B66" s="20"/>
      <c r="C66" s="481" t="s">
        <v>252</v>
      </c>
      <c r="D66" s="481"/>
      <c r="E66" s="486"/>
      <c r="F66" s="240">
        <f t="shared" si="8"/>
        <v>52474</v>
      </c>
      <c r="G66" s="45">
        <v>280</v>
      </c>
      <c r="H66" s="45">
        <v>15</v>
      </c>
      <c r="I66" s="45">
        <v>22</v>
      </c>
      <c r="J66" s="45">
        <v>2</v>
      </c>
      <c r="K66" s="45">
        <v>10</v>
      </c>
      <c r="L66" s="45">
        <v>9</v>
      </c>
      <c r="M66" s="45">
        <v>50508</v>
      </c>
      <c r="N66" s="45">
        <v>1628</v>
      </c>
      <c r="O66" s="12">
        <v>43</v>
      </c>
    </row>
    <row r="67" spans="1:15" x14ac:dyDescent="0.15">
      <c r="A67" s="21">
        <v>44</v>
      </c>
      <c r="B67" s="20"/>
      <c r="C67" s="481" t="s">
        <v>253</v>
      </c>
      <c r="D67" s="481"/>
      <c r="E67" s="486"/>
      <c r="F67" s="240">
        <f t="shared" si="8"/>
        <v>25330</v>
      </c>
      <c r="G67" s="45">
        <v>159</v>
      </c>
      <c r="H67" s="45">
        <v>12</v>
      </c>
      <c r="I67" s="45">
        <v>9</v>
      </c>
      <c r="J67" s="45">
        <v>0</v>
      </c>
      <c r="K67" s="45">
        <v>8</v>
      </c>
      <c r="L67" s="45">
        <v>5</v>
      </c>
      <c r="M67" s="45">
        <v>23488</v>
      </c>
      <c r="N67" s="45">
        <v>1649</v>
      </c>
      <c r="O67" s="12">
        <v>44</v>
      </c>
    </row>
    <row r="68" spans="1:15" x14ac:dyDescent="0.15">
      <c r="A68" s="21">
        <v>45</v>
      </c>
      <c r="B68" s="20"/>
      <c r="C68" s="481" t="s">
        <v>254</v>
      </c>
      <c r="D68" s="481"/>
      <c r="E68" s="486"/>
      <c r="F68" s="240">
        <f t="shared" si="8"/>
        <v>155816</v>
      </c>
      <c r="G68" s="45">
        <v>78</v>
      </c>
      <c r="H68" s="45">
        <v>8</v>
      </c>
      <c r="I68" s="45">
        <v>1</v>
      </c>
      <c r="J68" s="45">
        <v>2</v>
      </c>
      <c r="K68" s="45">
        <v>31</v>
      </c>
      <c r="L68" s="45">
        <v>20</v>
      </c>
      <c r="M68" s="45">
        <v>151106</v>
      </c>
      <c r="N68" s="45">
        <v>4570</v>
      </c>
      <c r="O68" s="12">
        <v>45</v>
      </c>
    </row>
    <row r="69" spans="1:15" x14ac:dyDescent="0.15">
      <c r="A69" s="21">
        <v>46</v>
      </c>
      <c r="B69" s="20"/>
      <c r="C69" s="481" t="s">
        <v>255</v>
      </c>
      <c r="D69" s="481"/>
      <c r="E69" s="486"/>
      <c r="F69" s="240">
        <f t="shared" si="8"/>
        <v>32465</v>
      </c>
      <c r="G69" s="45">
        <v>36</v>
      </c>
      <c r="H69" s="45">
        <v>4</v>
      </c>
      <c r="I69" s="45">
        <v>2</v>
      </c>
      <c r="J69" s="251">
        <v>2</v>
      </c>
      <c r="K69" s="45">
        <v>5</v>
      </c>
      <c r="L69" s="45">
        <v>2</v>
      </c>
      <c r="M69" s="45">
        <v>29697</v>
      </c>
      <c r="N69" s="45">
        <v>2717</v>
      </c>
      <c r="O69" s="12">
        <v>46</v>
      </c>
    </row>
    <row r="70" spans="1:15" x14ac:dyDescent="0.15">
      <c r="A70" s="21">
        <v>47</v>
      </c>
      <c r="B70" s="20"/>
      <c r="C70" s="481" t="s">
        <v>256</v>
      </c>
      <c r="D70" s="481"/>
      <c r="E70" s="486"/>
      <c r="F70" s="240">
        <f t="shared" si="8"/>
        <v>85549</v>
      </c>
      <c r="G70" s="45">
        <v>744</v>
      </c>
      <c r="H70" s="45">
        <v>8</v>
      </c>
      <c r="I70" s="45">
        <v>5</v>
      </c>
      <c r="J70" s="45">
        <v>5</v>
      </c>
      <c r="K70" s="45">
        <v>4</v>
      </c>
      <c r="L70" s="45">
        <v>16</v>
      </c>
      <c r="M70" s="45">
        <v>81188</v>
      </c>
      <c r="N70" s="45">
        <v>3579</v>
      </c>
      <c r="O70" s="12">
        <v>47</v>
      </c>
    </row>
    <row r="71" spans="1:15" x14ac:dyDescent="0.15">
      <c r="A71" s="21">
        <v>48</v>
      </c>
      <c r="B71" s="20"/>
      <c r="C71" s="481" t="s">
        <v>257</v>
      </c>
      <c r="D71" s="481"/>
      <c r="E71" s="486"/>
      <c r="F71" s="240">
        <f t="shared" si="8"/>
        <v>30284</v>
      </c>
      <c r="G71" s="45">
        <v>198</v>
      </c>
      <c r="H71" s="45">
        <v>8</v>
      </c>
      <c r="I71" s="45">
        <v>3</v>
      </c>
      <c r="J71" s="45">
        <v>2</v>
      </c>
      <c r="K71" s="45">
        <v>1</v>
      </c>
      <c r="L71" s="45">
        <v>3</v>
      </c>
      <c r="M71" s="45">
        <v>27097</v>
      </c>
      <c r="N71" s="45">
        <v>2972</v>
      </c>
      <c r="O71" s="12">
        <v>48</v>
      </c>
    </row>
    <row r="72" spans="1:15" x14ac:dyDescent="0.15">
      <c r="A72" s="21">
        <v>49</v>
      </c>
      <c r="B72" s="20"/>
      <c r="C72" s="481" t="s">
        <v>258</v>
      </c>
      <c r="D72" s="481"/>
      <c r="E72" s="486"/>
      <c r="F72" s="240">
        <f t="shared" si="8"/>
        <v>32270</v>
      </c>
      <c r="G72" s="45">
        <v>222</v>
      </c>
      <c r="H72" s="45">
        <v>7</v>
      </c>
      <c r="I72" s="45">
        <v>1</v>
      </c>
      <c r="J72" s="251">
        <v>2</v>
      </c>
      <c r="K72" s="45">
        <v>2</v>
      </c>
      <c r="L72" s="162">
        <v>3</v>
      </c>
      <c r="M72" s="45">
        <v>31131</v>
      </c>
      <c r="N72" s="45">
        <v>902</v>
      </c>
      <c r="O72" s="12">
        <v>49</v>
      </c>
    </row>
    <row r="73" spans="1:15" ht="8.25" customHeight="1" x14ac:dyDescent="0.15">
      <c r="A73" s="21">
        <v>50</v>
      </c>
      <c r="B73" s="20"/>
      <c r="C73" s="481" t="s">
        <v>259</v>
      </c>
      <c r="D73" s="481"/>
      <c r="E73" s="486"/>
      <c r="F73" s="240">
        <f t="shared" si="8"/>
        <v>8263</v>
      </c>
      <c r="G73" s="45">
        <v>57</v>
      </c>
      <c r="H73" s="45">
        <v>2</v>
      </c>
      <c r="I73" s="45">
        <v>0</v>
      </c>
      <c r="J73" s="251">
        <v>1</v>
      </c>
      <c r="K73" s="251">
        <v>0</v>
      </c>
      <c r="L73" s="45">
        <v>1</v>
      </c>
      <c r="M73" s="45">
        <v>7570</v>
      </c>
      <c r="N73" s="45">
        <v>632</v>
      </c>
      <c r="O73" s="12">
        <v>50</v>
      </c>
    </row>
    <row r="74" spans="1:15" ht="8.25" customHeight="1" x14ac:dyDescent="0.15">
      <c r="A74" s="21">
        <v>51</v>
      </c>
      <c r="B74" s="20"/>
      <c r="C74" s="20"/>
      <c r="D74" s="20"/>
      <c r="E74" s="152" t="s">
        <v>224</v>
      </c>
      <c r="F74" s="183">
        <f t="shared" si="8"/>
        <v>845433</v>
      </c>
      <c r="G74" s="183">
        <f t="shared" ref="G74:N74" si="9">SUM(G58:G73)</f>
        <v>4934</v>
      </c>
      <c r="H74" s="183">
        <f t="shared" si="9"/>
        <v>288</v>
      </c>
      <c r="I74" s="183">
        <f t="shared" si="9"/>
        <v>101</v>
      </c>
      <c r="J74" s="183">
        <f t="shared" si="9"/>
        <v>40</v>
      </c>
      <c r="K74" s="183">
        <f t="shared" si="9"/>
        <v>110</v>
      </c>
      <c r="L74" s="183">
        <f t="shared" si="9"/>
        <v>220</v>
      </c>
      <c r="M74" s="183">
        <f t="shared" si="9"/>
        <v>801412</v>
      </c>
      <c r="N74" s="183">
        <f t="shared" si="9"/>
        <v>38328</v>
      </c>
      <c r="O74" s="12">
        <v>51</v>
      </c>
    </row>
    <row r="75" spans="1:15" ht="8.25" customHeight="1" x14ac:dyDescent="0.15">
      <c r="A75" s="16"/>
      <c r="B75" s="36" t="s">
        <v>91</v>
      </c>
      <c r="C75" s="5"/>
      <c r="D75" s="5"/>
      <c r="E75" s="16"/>
      <c r="F75" s="240"/>
      <c r="G75" s="45"/>
      <c r="H75" s="45"/>
      <c r="I75" s="45"/>
      <c r="J75" s="45"/>
      <c r="K75" s="45"/>
      <c r="L75" s="45"/>
      <c r="M75" s="45"/>
      <c r="N75" s="45"/>
      <c r="O75" s="7"/>
    </row>
    <row r="76" spans="1:15" x14ac:dyDescent="0.15">
      <c r="A76" s="16"/>
      <c r="B76" s="36" t="s">
        <v>500</v>
      </c>
      <c r="C76" s="20"/>
      <c r="D76" s="20"/>
      <c r="E76" s="16"/>
      <c r="F76" s="240"/>
      <c r="G76" s="45"/>
      <c r="H76" s="45"/>
      <c r="I76" s="45"/>
      <c r="J76" s="45"/>
      <c r="K76" s="45"/>
      <c r="L76" s="45"/>
      <c r="M76" s="45"/>
      <c r="N76" s="45"/>
      <c r="O76" s="7"/>
    </row>
    <row r="77" spans="1:15" x14ac:dyDescent="0.15">
      <c r="A77" s="21">
        <v>52</v>
      </c>
      <c r="B77" s="20"/>
      <c r="C77" s="481" t="s">
        <v>260</v>
      </c>
      <c r="D77" s="481"/>
      <c r="E77" s="486"/>
      <c r="F77" s="240">
        <f>SUM(G77:N77)</f>
        <v>5053</v>
      </c>
      <c r="G77" s="45">
        <v>404</v>
      </c>
      <c r="H77" s="45">
        <v>147</v>
      </c>
      <c r="I77" s="45">
        <v>455</v>
      </c>
      <c r="J77" s="45">
        <v>96</v>
      </c>
      <c r="K77" s="45">
        <v>278</v>
      </c>
      <c r="L77" s="45">
        <v>4</v>
      </c>
      <c r="M77" s="45">
        <v>3353</v>
      </c>
      <c r="N77" s="45">
        <v>316</v>
      </c>
      <c r="O77" s="12">
        <v>52</v>
      </c>
    </row>
    <row r="78" spans="1:15" x14ac:dyDescent="0.15">
      <c r="A78" s="21">
        <v>53</v>
      </c>
      <c r="B78" s="20"/>
      <c r="C78" s="482" t="s">
        <v>108</v>
      </c>
      <c r="D78" s="482"/>
      <c r="E78" s="485"/>
      <c r="F78" s="240"/>
      <c r="G78" s="45"/>
      <c r="H78" s="45"/>
      <c r="I78" s="45"/>
      <c r="J78" s="45"/>
      <c r="K78" s="45"/>
      <c r="L78" s="45"/>
      <c r="M78" s="45"/>
      <c r="N78" s="45"/>
      <c r="O78" s="12"/>
    </row>
    <row r="79" spans="1:15" x14ac:dyDescent="0.15">
      <c r="A79" s="21"/>
      <c r="B79" s="20"/>
      <c r="C79" s="483" t="s">
        <v>369</v>
      </c>
      <c r="D79" s="483"/>
      <c r="E79" s="484"/>
      <c r="F79" s="240">
        <f>SUM(G79:N79)</f>
        <v>44859</v>
      </c>
      <c r="G79" s="240">
        <v>2809</v>
      </c>
      <c r="H79" s="240">
        <v>56</v>
      </c>
      <c r="I79" s="240">
        <v>137</v>
      </c>
      <c r="J79" s="240">
        <v>32</v>
      </c>
      <c r="K79" s="240">
        <v>77</v>
      </c>
      <c r="L79" s="240">
        <v>38</v>
      </c>
      <c r="M79" s="240">
        <v>38629</v>
      </c>
      <c r="N79" s="240">
        <v>3081</v>
      </c>
      <c r="O79" s="12">
        <v>53</v>
      </c>
    </row>
    <row r="80" spans="1:15" x14ac:dyDescent="0.15">
      <c r="A80" s="21">
        <v>54</v>
      </c>
      <c r="B80" s="20"/>
      <c r="C80" s="482" t="s">
        <v>109</v>
      </c>
      <c r="D80" s="482"/>
      <c r="E80" s="485"/>
      <c r="F80" s="240"/>
      <c r="G80" s="240"/>
      <c r="H80" s="240"/>
      <c r="I80" s="240"/>
      <c r="J80" s="240"/>
      <c r="K80" s="240"/>
      <c r="L80" s="240"/>
      <c r="M80" s="240"/>
      <c r="N80" s="45"/>
      <c r="O80" s="12"/>
    </row>
    <row r="81" spans="1:15" x14ac:dyDescent="0.15">
      <c r="A81" s="21"/>
      <c r="B81" s="20"/>
      <c r="C81" s="483" t="s">
        <v>369</v>
      </c>
      <c r="D81" s="483"/>
      <c r="E81" s="484"/>
      <c r="F81" s="240">
        <f>SUM(G81:N81)</f>
        <v>24759</v>
      </c>
      <c r="G81" s="240">
        <v>3082</v>
      </c>
      <c r="H81" s="240">
        <v>32</v>
      </c>
      <c r="I81" s="240">
        <v>133</v>
      </c>
      <c r="J81" s="240">
        <v>17</v>
      </c>
      <c r="K81" s="240">
        <v>65</v>
      </c>
      <c r="L81" s="240">
        <v>32</v>
      </c>
      <c r="M81" s="240">
        <v>20013</v>
      </c>
      <c r="N81" s="240">
        <v>1385</v>
      </c>
      <c r="O81" s="12">
        <v>54</v>
      </c>
    </row>
    <row r="82" spans="1:15" x14ac:dyDescent="0.15">
      <c r="A82" s="21">
        <v>55</v>
      </c>
      <c r="B82" s="20"/>
      <c r="C82" s="482" t="s">
        <v>105</v>
      </c>
      <c r="D82" s="482"/>
      <c r="E82" s="485"/>
      <c r="F82" s="240"/>
      <c r="G82" s="240"/>
      <c r="H82" s="240"/>
      <c r="I82" s="240"/>
      <c r="J82" s="240"/>
      <c r="K82" s="240"/>
      <c r="L82" s="240"/>
      <c r="M82" s="240"/>
      <c r="N82" s="45"/>
      <c r="O82" s="12"/>
    </row>
    <row r="83" spans="1:15" x14ac:dyDescent="0.15">
      <c r="A83" s="21"/>
      <c r="B83" s="20"/>
      <c r="C83" s="482" t="s">
        <v>370</v>
      </c>
      <c r="D83" s="482"/>
      <c r="E83" s="485"/>
      <c r="F83" s="240"/>
      <c r="G83" s="240"/>
      <c r="H83" s="240"/>
      <c r="I83" s="240"/>
      <c r="J83" s="240"/>
      <c r="K83" s="240"/>
      <c r="L83" s="240"/>
      <c r="M83" s="240"/>
      <c r="N83" s="45"/>
      <c r="O83" s="12"/>
    </row>
    <row r="84" spans="1:15" x14ac:dyDescent="0.15">
      <c r="A84" s="21"/>
      <c r="B84" s="20"/>
      <c r="C84" s="481" t="s">
        <v>283</v>
      </c>
      <c r="D84" s="481"/>
      <c r="E84" s="486"/>
      <c r="F84" s="240">
        <f>SUM(G84:N84)</f>
        <v>120068</v>
      </c>
      <c r="G84" s="251">
        <v>0</v>
      </c>
      <c r="H84" s="240">
        <v>286</v>
      </c>
      <c r="I84" s="240">
        <v>602</v>
      </c>
      <c r="J84" s="240">
        <v>74</v>
      </c>
      <c r="K84" s="240">
        <v>204</v>
      </c>
      <c r="L84" s="240">
        <v>65</v>
      </c>
      <c r="M84" s="240">
        <v>111052</v>
      </c>
      <c r="N84" s="240">
        <v>7785</v>
      </c>
      <c r="O84" s="12">
        <v>55</v>
      </c>
    </row>
    <row r="85" spans="1:15" x14ac:dyDescent="0.15">
      <c r="A85" s="21">
        <v>56</v>
      </c>
      <c r="B85" s="20"/>
      <c r="C85" s="482" t="s">
        <v>105</v>
      </c>
      <c r="D85" s="482"/>
      <c r="E85" s="485"/>
      <c r="F85" s="240"/>
      <c r="G85" s="240"/>
      <c r="H85" s="240"/>
      <c r="I85" s="240"/>
      <c r="J85" s="240"/>
      <c r="K85" s="240"/>
      <c r="L85" s="240"/>
      <c r="M85" s="240"/>
      <c r="N85" s="45"/>
      <c r="O85" s="12"/>
    </row>
    <row r="86" spans="1:15" x14ac:dyDescent="0.15">
      <c r="A86" s="21"/>
      <c r="B86" s="20"/>
      <c r="C86" s="481" t="s">
        <v>371</v>
      </c>
      <c r="D86" s="481"/>
      <c r="E86" s="486"/>
      <c r="F86" s="240">
        <f t="shared" ref="F86:F91" si="10">SUM(G86:N86)</f>
        <v>143778</v>
      </c>
      <c r="G86" s="251">
        <v>0</v>
      </c>
      <c r="H86" s="240">
        <v>383</v>
      </c>
      <c r="I86" s="240">
        <v>1006</v>
      </c>
      <c r="J86" s="240">
        <v>125</v>
      </c>
      <c r="K86" s="240">
        <v>356</v>
      </c>
      <c r="L86" s="240">
        <v>71</v>
      </c>
      <c r="M86" s="240">
        <v>135947</v>
      </c>
      <c r="N86" s="240">
        <v>5890</v>
      </c>
      <c r="O86" s="12">
        <v>56</v>
      </c>
    </row>
    <row r="87" spans="1:15" x14ac:dyDescent="0.15">
      <c r="A87" s="21">
        <v>57</v>
      </c>
      <c r="B87" s="20"/>
      <c r="C87" s="481" t="s">
        <v>501</v>
      </c>
      <c r="D87" s="481"/>
      <c r="E87" s="486"/>
      <c r="F87" s="240">
        <f t="shared" si="10"/>
        <v>132161</v>
      </c>
      <c r="G87" s="240">
        <v>54041</v>
      </c>
      <c r="H87" s="240">
        <v>43</v>
      </c>
      <c r="I87" s="240">
        <v>69</v>
      </c>
      <c r="J87" s="240">
        <v>29</v>
      </c>
      <c r="K87" s="240">
        <v>65</v>
      </c>
      <c r="L87" s="240">
        <v>25</v>
      </c>
      <c r="M87" s="240">
        <v>72661</v>
      </c>
      <c r="N87" s="240">
        <v>5228</v>
      </c>
      <c r="O87" s="12">
        <v>57</v>
      </c>
    </row>
    <row r="88" spans="1:15" x14ac:dyDescent="0.15">
      <c r="A88" s="21">
        <v>58</v>
      </c>
      <c r="B88" s="20"/>
      <c r="C88" s="481" t="s">
        <v>261</v>
      </c>
      <c r="D88" s="481"/>
      <c r="E88" s="486"/>
      <c r="F88" s="240">
        <f t="shared" si="10"/>
        <v>110143</v>
      </c>
      <c r="G88" s="251">
        <v>0</v>
      </c>
      <c r="H88" s="251">
        <v>0</v>
      </c>
      <c r="I88" s="251">
        <v>0</v>
      </c>
      <c r="J88" s="251">
        <v>0</v>
      </c>
      <c r="K88" s="251">
        <v>0</v>
      </c>
      <c r="L88" s="251">
        <v>0</v>
      </c>
      <c r="M88" s="240">
        <v>102452</v>
      </c>
      <c r="N88" s="240">
        <v>7691</v>
      </c>
      <c r="O88" s="12">
        <v>58</v>
      </c>
    </row>
    <row r="89" spans="1:15" x14ac:dyDescent="0.15">
      <c r="A89" s="21">
        <v>59</v>
      </c>
      <c r="B89" s="20"/>
      <c r="C89" s="481" t="s">
        <v>262</v>
      </c>
      <c r="D89" s="481"/>
      <c r="E89" s="486"/>
      <c r="F89" s="240">
        <f t="shared" si="10"/>
        <v>248000</v>
      </c>
      <c r="G89" s="251">
        <v>0</v>
      </c>
      <c r="H89" s="240">
        <v>122</v>
      </c>
      <c r="I89" s="240">
        <v>69</v>
      </c>
      <c r="J89" s="240">
        <v>13</v>
      </c>
      <c r="K89" s="240">
        <v>53</v>
      </c>
      <c r="L89" s="240">
        <v>252</v>
      </c>
      <c r="M89" s="240">
        <v>228341</v>
      </c>
      <c r="N89" s="240">
        <v>19150</v>
      </c>
      <c r="O89" s="12">
        <v>59</v>
      </c>
    </row>
    <row r="90" spans="1:15" ht="8.25" customHeight="1" x14ac:dyDescent="0.15">
      <c r="A90" s="21">
        <v>60</v>
      </c>
      <c r="B90" s="20"/>
      <c r="C90" s="481" t="s">
        <v>263</v>
      </c>
      <c r="D90" s="481"/>
      <c r="E90" s="486"/>
      <c r="F90" s="240">
        <f t="shared" si="10"/>
        <v>16290</v>
      </c>
      <c r="G90" s="251">
        <v>0</v>
      </c>
      <c r="H90" s="251">
        <v>1</v>
      </c>
      <c r="I90" s="240">
        <v>2</v>
      </c>
      <c r="J90" s="240">
        <v>0</v>
      </c>
      <c r="K90" s="240">
        <v>6</v>
      </c>
      <c r="L90" s="240">
        <v>7</v>
      </c>
      <c r="M90" s="240">
        <v>14652</v>
      </c>
      <c r="N90" s="240">
        <v>1622</v>
      </c>
      <c r="O90" s="12">
        <v>60</v>
      </c>
    </row>
    <row r="91" spans="1:15" ht="8.25" customHeight="1" x14ac:dyDescent="0.15">
      <c r="A91" s="21">
        <v>61</v>
      </c>
      <c r="B91" s="20"/>
      <c r="C91" s="20"/>
      <c r="D91" s="20"/>
      <c r="E91" s="152" t="s">
        <v>224</v>
      </c>
      <c r="F91" s="183">
        <f t="shared" si="10"/>
        <v>845111</v>
      </c>
      <c r="G91" s="183">
        <f t="shared" ref="G91:N91" si="11">SUM(G77,G79,G81,G84,G86,G88,G87,G89,G90)</f>
        <v>60336</v>
      </c>
      <c r="H91" s="183">
        <f t="shared" si="11"/>
        <v>1070</v>
      </c>
      <c r="I91" s="183">
        <f t="shared" si="11"/>
        <v>2473</v>
      </c>
      <c r="J91" s="183">
        <f t="shared" si="11"/>
        <v>386</v>
      </c>
      <c r="K91" s="183">
        <f t="shared" si="11"/>
        <v>1104</v>
      </c>
      <c r="L91" s="183">
        <f t="shared" si="11"/>
        <v>494</v>
      </c>
      <c r="M91" s="183">
        <f t="shared" si="11"/>
        <v>727100</v>
      </c>
      <c r="N91" s="183">
        <f t="shared" si="11"/>
        <v>52148</v>
      </c>
      <c r="O91" s="12">
        <v>61</v>
      </c>
    </row>
    <row r="92" spans="1:15" x14ac:dyDescent="0.15">
      <c r="A92" s="21"/>
      <c r="B92" s="36" t="s">
        <v>266</v>
      </c>
      <c r="C92" s="20"/>
      <c r="D92" s="20"/>
      <c r="E92" s="16"/>
      <c r="F92" s="240"/>
      <c r="G92" s="45"/>
      <c r="H92" s="45"/>
      <c r="I92" s="45"/>
      <c r="J92" s="45"/>
      <c r="K92" s="45"/>
      <c r="L92" s="45"/>
      <c r="M92" s="45"/>
      <c r="N92" s="45"/>
      <c r="O92" s="12"/>
    </row>
    <row r="93" spans="1:15" x14ac:dyDescent="0.15">
      <c r="A93" s="21">
        <v>62</v>
      </c>
      <c r="B93" s="20"/>
      <c r="C93" s="481" t="s">
        <v>264</v>
      </c>
      <c r="D93" s="481"/>
      <c r="E93" s="486"/>
      <c r="F93" s="240">
        <f>SUM(G93:N93)</f>
        <v>14321</v>
      </c>
      <c r="G93" s="240">
        <v>35</v>
      </c>
      <c r="H93" s="240">
        <v>27</v>
      </c>
      <c r="I93" s="240">
        <v>6</v>
      </c>
      <c r="J93" s="240">
        <v>2</v>
      </c>
      <c r="K93" s="240">
        <v>8</v>
      </c>
      <c r="L93" s="240">
        <v>10</v>
      </c>
      <c r="M93" s="240">
        <v>11530</v>
      </c>
      <c r="N93" s="240">
        <v>2703</v>
      </c>
      <c r="O93" s="12">
        <v>62</v>
      </c>
    </row>
    <row r="94" spans="1:15" x14ac:dyDescent="0.15">
      <c r="A94" s="21">
        <v>63</v>
      </c>
      <c r="B94" s="20"/>
      <c r="C94" s="481" t="s">
        <v>265</v>
      </c>
      <c r="D94" s="481"/>
      <c r="E94" s="486"/>
      <c r="F94" s="240">
        <f>SUM(G94:N94)</f>
        <v>752806</v>
      </c>
      <c r="G94" s="240">
        <v>16776</v>
      </c>
      <c r="H94" s="240">
        <v>2308</v>
      </c>
      <c r="I94" s="240">
        <v>1125</v>
      </c>
      <c r="J94" s="240">
        <v>273</v>
      </c>
      <c r="K94" s="240">
        <v>733</v>
      </c>
      <c r="L94" s="240">
        <v>694</v>
      </c>
      <c r="M94" s="240">
        <v>689375</v>
      </c>
      <c r="N94" s="240">
        <v>41522</v>
      </c>
      <c r="O94" s="12">
        <v>63</v>
      </c>
    </row>
    <row r="95" spans="1:15" x14ac:dyDescent="0.15">
      <c r="A95" s="21">
        <v>64</v>
      </c>
      <c r="B95" s="20"/>
      <c r="C95" s="20"/>
      <c r="D95" s="20"/>
      <c r="E95" s="152" t="s">
        <v>224</v>
      </c>
      <c r="F95" s="183">
        <f>SUM(G95:N95)</f>
        <v>767127</v>
      </c>
      <c r="G95" s="183">
        <f t="shared" ref="G95:N95" si="12">SUM(G93:G94)</f>
        <v>16811</v>
      </c>
      <c r="H95" s="183">
        <f t="shared" si="12"/>
        <v>2335</v>
      </c>
      <c r="I95" s="183">
        <f t="shared" si="12"/>
        <v>1131</v>
      </c>
      <c r="J95" s="183">
        <f t="shared" si="12"/>
        <v>275</v>
      </c>
      <c r="K95" s="183">
        <f t="shared" si="12"/>
        <v>741</v>
      </c>
      <c r="L95" s="183">
        <f t="shared" si="12"/>
        <v>704</v>
      </c>
      <c r="M95" s="183">
        <f t="shared" si="12"/>
        <v>700905</v>
      </c>
      <c r="N95" s="183">
        <f t="shared" si="12"/>
        <v>44225</v>
      </c>
      <c r="O95" s="12">
        <v>64</v>
      </c>
    </row>
    <row r="96" spans="1:15" ht="7.5" customHeight="1" x14ac:dyDescent="0.15">
      <c r="A96" s="21"/>
      <c r="B96" s="20"/>
      <c r="C96" s="20"/>
      <c r="D96" s="20"/>
      <c r="E96" s="16"/>
      <c r="F96" s="240"/>
      <c r="G96" s="45"/>
      <c r="H96" s="45"/>
      <c r="I96" s="45"/>
      <c r="J96" s="45"/>
      <c r="K96" s="45"/>
      <c r="L96" s="45"/>
      <c r="M96" s="45"/>
      <c r="N96" s="45"/>
      <c r="O96" s="12"/>
    </row>
    <row r="97" spans="1:15" x14ac:dyDescent="0.15">
      <c r="A97" s="21">
        <v>65</v>
      </c>
      <c r="B97" s="20"/>
      <c r="C97" s="20"/>
      <c r="D97" s="20"/>
      <c r="E97" s="152" t="s">
        <v>219</v>
      </c>
      <c r="F97" s="183">
        <f t="shared" ref="F97:N97" si="13">SUM(F19,F28,F35,F40,F49,F55,F74,F91,F95)</f>
        <v>3919211</v>
      </c>
      <c r="G97" s="183">
        <f t="shared" si="13"/>
        <v>113264</v>
      </c>
      <c r="H97" s="183">
        <f t="shared" si="13"/>
        <v>8455</v>
      </c>
      <c r="I97" s="183">
        <f t="shared" si="13"/>
        <v>8292</v>
      </c>
      <c r="J97" s="183">
        <f t="shared" si="13"/>
        <v>2077</v>
      </c>
      <c r="K97" s="183">
        <f t="shared" si="13"/>
        <v>6024</v>
      </c>
      <c r="L97" s="183">
        <f t="shared" si="13"/>
        <v>2564</v>
      </c>
      <c r="M97" s="183">
        <f t="shared" si="13"/>
        <v>3549705</v>
      </c>
      <c r="N97" s="183">
        <f t="shared" si="13"/>
        <v>228830</v>
      </c>
      <c r="O97" s="12">
        <v>65</v>
      </c>
    </row>
  </sheetData>
  <mergeCells count="79">
    <mergeCell ref="C94:E94"/>
    <mergeCell ref="C52:E52"/>
    <mergeCell ref="C53:E53"/>
    <mergeCell ref="C54:E54"/>
    <mergeCell ref="C58:E58"/>
    <mergeCell ref="C84:E84"/>
    <mergeCell ref="C93:E93"/>
    <mergeCell ref="C82:E82"/>
    <mergeCell ref="C72:E72"/>
    <mergeCell ref="C73:E73"/>
    <mergeCell ref="C77:E77"/>
    <mergeCell ref="C78:E78"/>
    <mergeCell ref="C79:E79"/>
    <mergeCell ref="C81:E81"/>
    <mergeCell ref="C89:E89"/>
    <mergeCell ref="C90:E90"/>
    <mergeCell ref="A1:O1"/>
    <mergeCell ref="L5:L9"/>
    <mergeCell ref="M5:M9"/>
    <mergeCell ref="N5:N9"/>
    <mergeCell ref="F5:F9"/>
    <mergeCell ref="G5:G9"/>
    <mergeCell ref="A5:A9"/>
    <mergeCell ref="B5:E9"/>
    <mergeCell ref="A3:G3"/>
    <mergeCell ref="H3:O3"/>
    <mergeCell ref="O5:O9"/>
    <mergeCell ref="H5:H9"/>
    <mergeCell ref="I5:I9"/>
    <mergeCell ref="J5:J9"/>
    <mergeCell ref="K5:K9"/>
    <mergeCell ref="A2:G2"/>
    <mergeCell ref="C80:E80"/>
    <mergeCell ref="C88:E88"/>
    <mergeCell ref="C87:E87"/>
    <mergeCell ref="C85:E85"/>
    <mergeCell ref="C86:E86"/>
    <mergeCell ref="C83:E83"/>
    <mergeCell ref="C68:E68"/>
    <mergeCell ref="C69:E69"/>
    <mergeCell ref="C70:E70"/>
    <mergeCell ref="C71:E71"/>
    <mergeCell ref="C61:E61"/>
    <mergeCell ref="C62:E62"/>
    <mergeCell ref="C65:E65"/>
    <mergeCell ref="C66:E66"/>
    <mergeCell ref="C64:E64"/>
    <mergeCell ref="C67:E67"/>
    <mergeCell ref="C60:E60"/>
    <mergeCell ref="C63:E63"/>
    <mergeCell ref="C39:E39"/>
    <mergeCell ref="C32:E32"/>
    <mergeCell ref="C45:E45"/>
    <mergeCell ref="C43:E43"/>
    <mergeCell ref="C59:E59"/>
    <mergeCell ref="C48:E48"/>
    <mergeCell ref="C47:E47"/>
    <mergeCell ref="C44:E44"/>
    <mergeCell ref="C46:E46"/>
    <mergeCell ref="C24:E24"/>
    <mergeCell ref="C25:E25"/>
    <mergeCell ref="C26:E26"/>
    <mergeCell ref="C27:E27"/>
    <mergeCell ref="C38:E38"/>
    <mergeCell ref="C37:E37"/>
    <mergeCell ref="C31:E31"/>
    <mergeCell ref="C33:E33"/>
    <mergeCell ref="C34:E34"/>
    <mergeCell ref="H2:N2"/>
    <mergeCell ref="H11:I11"/>
    <mergeCell ref="C22:E22"/>
    <mergeCell ref="C23:E23"/>
    <mergeCell ref="C18:E18"/>
    <mergeCell ref="C21:E21"/>
    <mergeCell ref="C14:E14"/>
    <mergeCell ref="C15:E15"/>
    <mergeCell ref="C16:E16"/>
    <mergeCell ref="C17:E17"/>
    <mergeCell ref="C13:E13"/>
  </mergeCells>
  <phoneticPr fontId="7" type="noConversion"/>
  <hyperlinks>
    <hyperlink ref="A1:E1" location="Inhaltsverzeichnis!A1" display="Inhaltsverzeichnis!A1"/>
    <hyperlink ref="A1:O1" location="Inhaltsverzeichnis!A1" display="Inhaltsverzeichnis!A1"/>
  </hyperlinks>
  <pageMargins left="0.78740157480314965" right="0.55118110236220474" top="0.19685039370078741" bottom="0.23622047244094491" header="0.19685039370078741" footer="0.15748031496062992"/>
  <pageSetup paperSize="9" scale="9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1111"/>
  <dimension ref="A1:P97"/>
  <sheetViews>
    <sheetView showGridLines="0" workbookViewId="0">
      <selection sqref="A1:O1"/>
    </sheetView>
  </sheetViews>
  <sheetFormatPr baseColWidth="10" defaultColWidth="11.42578125" defaultRowHeight="9" x14ac:dyDescent="0.15"/>
  <cols>
    <col min="1" max="3" width="3.5703125" style="2" customWidth="1"/>
    <col min="4" max="4" width="2.42578125" style="2" customWidth="1"/>
    <col min="5" max="5" width="56.5703125" style="2" customWidth="1"/>
    <col min="6" max="6" width="9.7109375" style="2" customWidth="1"/>
    <col min="7" max="7" width="9.5703125" style="2" customWidth="1"/>
    <col min="8" max="8" width="11.5703125" style="2" customWidth="1"/>
    <col min="9" max="10" width="11.140625" style="2" customWidth="1"/>
    <col min="11" max="12" width="11.5703125" style="2" customWidth="1"/>
    <col min="13" max="13" width="13.42578125" style="2" customWidth="1"/>
    <col min="14" max="14" width="11.5703125" style="2" customWidth="1"/>
    <col min="15" max="15" width="3" style="2" customWidth="1"/>
    <col min="16" max="16" width="11.42578125" style="17"/>
    <col min="17" max="16384" width="11.42578125" style="2"/>
  </cols>
  <sheetData>
    <row r="1" spans="1:16" s="19" customFormat="1" ht="12.75" customHeight="1" x14ac:dyDescent="0.2">
      <c r="A1" s="495" t="s">
        <v>67</v>
      </c>
      <c r="B1" s="495"/>
      <c r="C1" s="495"/>
      <c r="D1" s="495"/>
      <c r="E1" s="495"/>
      <c r="F1" s="495"/>
      <c r="G1" s="495"/>
      <c r="H1" s="495"/>
      <c r="I1" s="495"/>
      <c r="J1" s="495"/>
      <c r="K1" s="495"/>
      <c r="L1" s="495"/>
      <c r="M1" s="495"/>
      <c r="N1" s="495"/>
      <c r="O1" s="495"/>
      <c r="P1" s="18"/>
    </row>
    <row r="2" spans="1:16" s="3" customFormat="1" ht="12.75" customHeight="1" x14ac:dyDescent="0.2">
      <c r="A2" s="534" t="s">
        <v>634</v>
      </c>
      <c r="B2" s="534"/>
      <c r="C2" s="534"/>
      <c r="D2" s="534"/>
      <c r="E2" s="534"/>
      <c r="F2" s="534"/>
      <c r="G2" s="534"/>
      <c r="H2" s="534" t="s">
        <v>634</v>
      </c>
      <c r="I2" s="534"/>
      <c r="J2" s="534"/>
      <c r="K2" s="534"/>
      <c r="L2" s="534"/>
      <c r="M2" s="534"/>
      <c r="N2" s="534"/>
      <c r="O2" s="272"/>
      <c r="P2" s="17"/>
    </row>
    <row r="3" spans="1:16" s="3" customFormat="1" ht="12.75" customHeight="1" x14ac:dyDescent="0.2">
      <c r="A3" s="513" t="s">
        <v>576</v>
      </c>
      <c r="B3" s="513"/>
      <c r="C3" s="513"/>
      <c r="D3" s="513"/>
      <c r="E3" s="513"/>
      <c r="F3" s="513"/>
      <c r="G3" s="513"/>
      <c r="H3" s="513" t="s">
        <v>576</v>
      </c>
      <c r="I3" s="513"/>
      <c r="J3" s="513"/>
      <c r="K3" s="513"/>
      <c r="L3" s="513"/>
      <c r="M3" s="513"/>
      <c r="N3" s="513"/>
      <c r="O3" s="513"/>
      <c r="P3" s="17"/>
    </row>
    <row r="4" spans="1:16" ht="10.5" customHeight="1" x14ac:dyDescent="0.15"/>
    <row r="5" spans="1:16" x14ac:dyDescent="0.15">
      <c r="A5" s="497" t="s">
        <v>84</v>
      </c>
      <c r="B5" s="489" t="s">
        <v>78</v>
      </c>
      <c r="C5" s="499"/>
      <c r="D5" s="499"/>
      <c r="E5" s="499"/>
      <c r="F5" s="487" t="s">
        <v>66</v>
      </c>
      <c r="G5" s="510" t="s">
        <v>220</v>
      </c>
      <c r="H5" s="497" t="s">
        <v>167</v>
      </c>
      <c r="I5" s="487" t="s">
        <v>96</v>
      </c>
      <c r="J5" s="511" t="s">
        <v>221</v>
      </c>
      <c r="K5" s="511" t="s">
        <v>222</v>
      </c>
      <c r="L5" s="511" t="s">
        <v>268</v>
      </c>
      <c r="M5" s="511" t="s">
        <v>269</v>
      </c>
      <c r="N5" s="511" t="s">
        <v>223</v>
      </c>
      <c r="O5" s="510" t="s">
        <v>84</v>
      </c>
    </row>
    <row r="6" spans="1:16" x14ac:dyDescent="0.15">
      <c r="A6" s="498"/>
      <c r="B6" s="500"/>
      <c r="C6" s="501"/>
      <c r="D6" s="501"/>
      <c r="E6" s="501"/>
      <c r="F6" s="496"/>
      <c r="G6" s="500"/>
      <c r="H6" s="498"/>
      <c r="I6" s="496"/>
      <c r="J6" s="496"/>
      <c r="K6" s="496"/>
      <c r="L6" s="496"/>
      <c r="M6" s="496"/>
      <c r="N6" s="496"/>
      <c r="O6" s="500"/>
    </row>
    <row r="7" spans="1:16" x14ac:dyDescent="0.15">
      <c r="A7" s="498"/>
      <c r="B7" s="500"/>
      <c r="C7" s="501"/>
      <c r="D7" s="501"/>
      <c r="E7" s="501"/>
      <c r="F7" s="496"/>
      <c r="G7" s="500"/>
      <c r="H7" s="498"/>
      <c r="I7" s="496"/>
      <c r="J7" s="496"/>
      <c r="K7" s="496"/>
      <c r="L7" s="496"/>
      <c r="M7" s="496"/>
      <c r="N7" s="496"/>
      <c r="O7" s="500"/>
    </row>
    <row r="8" spans="1:16" ht="12" customHeight="1" x14ac:dyDescent="0.15">
      <c r="A8" s="498"/>
      <c r="B8" s="500"/>
      <c r="C8" s="501"/>
      <c r="D8" s="501"/>
      <c r="E8" s="501"/>
      <c r="F8" s="496"/>
      <c r="G8" s="500"/>
      <c r="H8" s="498"/>
      <c r="I8" s="496"/>
      <c r="J8" s="496"/>
      <c r="K8" s="496"/>
      <c r="L8" s="496"/>
      <c r="M8" s="496"/>
      <c r="N8" s="496"/>
      <c r="O8" s="500"/>
    </row>
    <row r="9" spans="1:16" ht="9.75" customHeight="1" x14ac:dyDescent="0.15">
      <c r="A9" s="494"/>
      <c r="B9" s="490"/>
      <c r="C9" s="502"/>
      <c r="D9" s="502"/>
      <c r="E9" s="502"/>
      <c r="F9" s="488"/>
      <c r="G9" s="490"/>
      <c r="H9" s="494"/>
      <c r="I9" s="488"/>
      <c r="J9" s="488"/>
      <c r="K9" s="488"/>
      <c r="L9" s="488"/>
      <c r="M9" s="488"/>
      <c r="N9" s="488"/>
      <c r="O9" s="490"/>
    </row>
    <row r="10" spans="1:16" s="5" customFormat="1" ht="6" customHeight="1" x14ac:dyDescent="0.15">
      <c r="A10" s="34"/>
      <c r="B10" s="34"/>
      <c r="C10" s="34"/>
      <c r="D10" s="34"/>
      <c r="E10" s="34"/>
      <c r="F10" s="34"/>
      <c r="G10" s="34"/>
      <c r="H10" s="34"/>
      <c r="I10" s="34"/>
      <c r="J10" s="34"/>
      <c r="K10" s="34"/>
      <c r="L10" s="34"/>
      <c r="M10" s="34"/>
      <c r="N10" s="34"/>
      <c r="O10" s="34"/>
      <c r="P10" s="17"/>
    </row>
    <row r="11" spans="1:16" s="5" customFormat="1" ht="12" x14ac:dyDescent="0.2">
      <c r="B11" s="269"/>
      <c r="C11" s="269"/>
      <c r="D11" s="269"/>
      <c r="E11" s="269"/>
      <c r="F11" s="269" t="s">
        <v>409</v>
      </c>
      <c r="G11" s="269"/>
      <c r="H11" s="536" t="s">
        <v>409</v>
      </c>
      <c r="I11" s="536"/>
      <c r="J11" s="155"/>
      <c r="K11" s="155"/>
      <c r="L11" s="155"/>
      <c r="M11" s="155"/>
      <c r="N11" s="155"/>
      <c r="O11" s="155"/>
      <c r="P11" s="17"/>
    </row>
    <row r="12" spans="1:16" x14ac:dyDescent="0.15">
      <c r="A12" s="16"/>
      <c r="B12" s="36" t="s">
        <v>458</v>
      </c>
      <c r="C12" s="5"/>
      <c r="D12" s="5"/>
      <c r="E12" s="16"/>
      <c r="F12" s="5"/>
      <c r="O12" s="7"/>
    </row>
    <row r="13" spans="1:16" x14ac:dyDescent="0.15">
      <c r="A13" s="21">
        <v>1</v>
      </c>
      <c r="B13" s="20"/>
      <c r="C13" s="481" t="s">
        <v>227</v>
      </c>
      <c r="D13" s="481"/>
      <c r="E13" s="486"/>
      <c r="F13" s="240">
        <f t="shared" ref="F13:F19" si="0">SUM(G13:N13)</f>
        <v>12338</v>
      </c>
      <c r="G13" s="45">
        <v>1517</v>
      </c>
      <c r="H13" s="45">
        <v>1591</v>
      </c>
      <c r="I13" s="45">
        <v>345</v>
      </c>
      <c r="J13" s="45">
        <v>174</v>
      </c>
      <c r="K13" s="45">
        <v>546</v>
      </c>
      <c r="L13" s="45">
        <v>469</v>
      </c>
      <c r="M13" s="45">
        <v>6253</v>
      </c>
      <c r="N13" s="45">
        <v>1443</v>
      </c>
      <c r="O13" s="12">
        <v>1</v>
      </c>
    </row>
    <row r="14" spans="1:16" x14ac:dyDescent="0.15">
      <c r="A14" s="21">
        <v>2</v>
      </c>
      <c r="B14" s="20"/>
      <c r="C14" s="481" t="s">
        <v>228</v>
      </c>
      <c r="D14" s="481"/>
      <c r="E14" s="486"/>
      <c r="F14" s="240">
        <f t="shared" si="0"/>
        <v>28828</v>
      </c>
      <c r="G14" s="45">
        <v>301</v>
      </c>
      <c r="H14" s="45">
        <v>2361</v>
      </c>
      <c r="I14" s="45">
        <v>2170</v>
      </c>
      <c r="J14" s="45">
        <v>120</v>
      </c>
      <c r="K14" s="45">
        <v>854</v>
      </c>
      <c r="L14" s="45">
        <v>834</v>
      </c>
      <c r="M14" s="45">
        <v>19726</v>
      </c>
      <c r="N14" s="45">
        <v>2462</v>
      </c>
      <c r="O14" s="12">
        <v>2</v>
      </c>
    </row>
    <row r="15" spans="1:16" x14ac:dyDescent="0.15">
      <c r="A15" s="21">
        <v>3</v>
      </c>
      <c r="B15" s="20"/>
      <c r="C15" s="481" t="s">
        <v>229</v>
      </c>
      <c r="D15" s="481"/>
      <c r="E15" s="486"/>
      <c r="F15" s="240">
        <f t="shared" si="0"/>
        <v>1515</v>
      </c>
      <c r="G15" s="45">
        <v>252</v>
      </c>
      <c r="H15" s="45">
        <v>225</v>
      </c>
      <c r="I15" s="45">
        <v>28</v>
      </c>
      <c r="J15" s="45">
        <v>24</v>
      </c>
      <c r="K15" s="45">
        <v>81</v>
      </c>
      <c r="L15" s="45">
        <v>66</v>
      </c>
      <c r="M15" s="45">
        <v>732</v>
      </c>
      <c r="N15" s="45">
        <v>107</v>
      </c>
      <c r="O15" s="12">
        <v>3</v>
      </c>
    </row>
    <row r="16" spans="1:16" x14ac:dyDescent="0.15">
      <c r="A16" s="21">
        <v>4</v>
      </c>
      <c r="B16" s="20"/>
      <c r="C16" s="481" t="s">
        <v>230</v>
      </c>
      <c r="D16" s="481"/>
      <c r="E16" s="486"/>
      <c r="F16" s="240">
        <f t="shared" si="0"/>
        <v>4565</v>
      </c>
      <c r="G16" s="45">
        <v>83</v>
      </c>
      <c r="H16" s="45">
        <v>214</v>
      </c>
      <c r="I16" s="45">
        <v>157</v>
      </c>
      <c r="J16" s="45">
        <v>15</v>
      </c>
      <c r="K16" s="45">
        <v>126</v>
      </c>
      <c r="L16" s="45">
        <v>72</v>
      </c>
      <c r="M16" s="45">
        <v>3250</v>
      </c>
      <c r="N16" s="45">
        <v>648</v>
      </c>
      <c r="O16" s="12">
        <v>4</v>
      </c>
    </row>
    <row r="17" spans="1:15" x14ac:dyDescent="0.15">
      <c r="A17" s="21">
        <v>5</v>
      </c>
      <c r="B17" s="20"/>
      <c r="C17" s="481" t="s">
        <v>231</v>
      </c>
      <c r="D17" s="481"/>
      <c r="E17" s="486"/>
      <c r="F17" s="240">
        <f t="shared" si="0"/>
        <v>1038</v>
      </c>
      <c r="G17" s="45">
        <v>94</v>
      </c>
      <c r="H17" s="45">
        <v>83</v>
      </c>
      <c r="I17" s="45">
        <v>69</v>
      </c>
      <c r="J17" s="45">
        <v>8</v>
      </c>
      <c r="K17" s="45">
        <v>31</v>
      </c>
      <c r="L17" s="45">
        <v>32</v>
      </c>
      <c r="M17" s="45">
        <v>633</v>
      </c>
      <c r="N17" s="341">
        <v>88</v>
      </c>
      <c r="O17" s="20">
        <v>5</v>
      </c>
    </row>
    <row r="18" spans="1:15" ht="8.25" customHeight="1" x14ac:dyDescent="0.15">
      <c r="A18" s="21">
        <v>6</v>
      </c>
      <c r="B18" s="20"/>
      <c r="C18" s="481" t="s">
        <v>292</v>
      </c>
      <c r="D18" s="481"/>
      <c r="E18" s="486"/>
      <c r="F18" s="240">
        <f t="shared" si="0"/>
        <v>1063</v>
      </c>
      <c r="G18" s="45">
        <v>107</v>
      </c>
      <c r="H18" s="45">
        <v>101</v>
      </c>
      <c r="I18" s="45">
        <v>45</v>
      </c>
      <c r="J18" s="45">
        <v>14</v>
      </c>
      <c r="K18" s="45">
        <v>40</v>
      </c>
      <c r="L18" s="45">
        <v>22</v>
      </c>
      <c r="M18" s="45">
        <v>635</v>
      </c>
      <c r="N18" s="341">
        <v>99</v>
      </c>
      <c r="O18" s="20">
        <v>6</v>
      </c>
    </row>
    <row r="19" spans="1:15" ht="8.25" customHeight="1" x14ac:dyDescent="0.15">
      <c r="A19" s="21">
        <v>7</v>
      </c>
      <c r="B19" s="20"/>
      <c r="C19" s="20"/>
      <c r="D19" s="20"/>
      <c r="E19" s="152" t="s">
        <v>224</v>
      </c>
      <c r="F19" s="183">
        <f t="shared" si="0"/>
        <v>49347</v>
      </c>
      <c r="G19" s="183">
        <f t="shared" ref="G19:N19" si="1">SUM(G13:G18)</f>
        <v>2354</v>
      </c>
      <c r="H19" s="183">
        <f t="shared" si="1"/>
        <v>4575</v>
      </c>
      <c r="I19" s="183">
        <f t="shared" si="1"/>
        <v>2814</v>
      </c>
      <c r="J19" s="183">
        <f t="shared" si="1"/>
        <v>355</v>
      </c>
      <c r="K19" s="183">
        <f t="shared" si="1"/>
        <v>1678</v>
      </c>
      <c r="L19" s="183">
        <f t="shared" si="1"/>
        <v>1495</v>
      </c>
      <c r="M19" s="183">
        <f t="shared" si="1"/>
        <v>31229</v>
      </c>
      <c r="N19" s="336">
        <f t="shared" si="1"/>
        <v>4847</v>
      </c>
      <c r="O19" s="20">
        <v>7</v>
      </c>
    </row>
    <row r="20" spans="1:15" x14ac:dyDescent="0.15">
      <c r="A20" s="16"/>
      <c r="B20" s="36" t="s">
        <v>459</v>
      </c>
      <c r="C20" s="5"/>
      <c r="D20" s="5"/>
      <c r="E20" s="16"/>
      <c r="F20" s="240"/>
      <c r="G20" s="45"/>
      <c r="H20" s="45"/>
      <c r="I20" s="45"/>
      <c r="J20" s="45"/>
      <c r="K20" s="45"/>
      <c r="L20" s="45"/>
      <c r="M20" s="45"/>
      <c r="N20" s="341"/>
      <c r="O20" s="5"/>
    </row>
    <row r="21" spans="1:15" x14ac:dyDescent="0.15">
      <c r="A21" s="21">
        <v>8</v>
      </c>
      <c r="B21" s="20"/>
      <c r="C21" s="481" t="s">
        <v>227</v>
      </c>
      <c r="D21" s="481"/>
      <c r="E21" s="486"/>
      <c r="F21" s="240">
        <f t="shared" ref="F21:F28" si="2">SUM(G21:N21)</f>
        <v>42220</v>
      </c>
      <c r="G21" s="45">
        <v>4021</v>
      </c>
      <c r="H21" s="45">
        <v>5549</v>
      </c>
      <c r="I21" s="45">
        <v>2163</v>
      </c>
      <c r="J21" s="45">
        <v>777</v>
      </c>
      <c r="K21" s="45">
        <v>2156</v>
      </c>
      <c r="L21" s="45">
        <v>924</v>
      </c>
      <c r="M21" s="45">
        <v>23985</v>
      </c>
      <c r="N21" s="341">
        <v>2645</v>
      </c>
      <c r="O21" s="20">
        <v>8</v>
      </c>
    </row>
    <row r="22" spans="1:15" x14ac:dyDescent="0.15">
      <c r="A22" s="21">
        <v>9</v>
      </c>
      <c r="B22" s="20"/>
      <c r="C22" s="481" t="s">
        <v>228</v>
      </c>
      <c r="D22" s="481"/>
      <c r="E22" s="486"/>
      <c r="F22" s="240">
        <f t="shared" si="2"/>
        <v>139768</v>
      </c>
      <c r="G22" s="45">
        <v>3307</v>
      </c>
      <c r="H22" s="45">
        <v>8219</v>
      </c>
      <c r="I22" s="45">
        <v>4805</v>
      </c>
      <c r="J22" s="45">
        <v>893</v>
      </c>
      <c r="K22" s="45">
        <v>3401</v>
      </c>
      <c r="L22" s="45">
        <v>1511</v>
      </c>
      <c r="M22" s="45">
        <v>106877</v>
      </c>
      <c r="N22" s="341">
        <v>10755</v>
      </c>
      <c r="O22" s="20">
        <v>9</v>
      </c>
    </row>
    <row r="23" spans="1:15" x14ac:dyDescent="0.15">
      <c r="A23" s="21">
        <v>10</v>
      </c>
      <c r="B23" s="20"/>
      <c r="C23" s="481" t="s">
        <v>229</v>
      </c>
      <c r="D23" s="481"/>
      <c r="E23" s="486"/>
      <c r="F23" s="240">
        <f t="shared" si="2"/>
        <v>21492</v>
      </c>
      <c r="G23" s="45">
        <v>1275</v>
      </c>
      <c r="H23" s="45">
        <v>906</v>
      </c>
      <c r="I23" s="45">
        <v>306</v>
      </c>
      <c r="J23" s="45">
        <v>112</v>
      </c>
      <c r="K23" s="45">
        <v>373</v>
      </c>
      <c r="L23" s="45">
        <v>138</v>
      </c>
      <c r="M23" s="45">
        <v>16301</v>
      </c>
      <c r="N23" s="341">
        <v>2081</v>
      </c>
      <c r="O23" s="20">
        <v>10</v>
      </c>
    </row>
    <row r="24" spans="1:15" x14ac:dyDescent="0.15">
      <c r="A24" s="21">
        <v>11</v>
      </c>
      <c r="B24" s="20"/>
      <c r="C24" s="481" t="s">
        <v>230</v>
      </c>
      <c r="D24" s="481"/>
      <c r="E24" s="486"/>
      <c r="F24" s="240">
        <f t="shared" si="2"/>
        <v>513816</v>
      </c>
      <c r="G24" s="45">
        <v>8612</v>
      </c>
      <c r="H24" s="45">
        <v>4301</v>
      </c>
      <c r="I24" s="45">
        <v>2392</v>
      </c>
      <c r="J24" s="45">
        <v>417</v>
      </c>
      <c r="K24" s="45">
        <v>1565</v>
      </c>
      <c r="L24" s="45">
        <v>721</v>
      </c>
      <c r="M24" s="45">
        <v>461439</v>
      </c>
      <c r="N24" s="45">
        <v>34369</v>
      </c>
      <c r="O24" s="12">
        <v>11</v>
      </c>
    </row>
    <row r="25" spans="1:15" x14ac:dyDescent="0.15">
      <c r="A25" s="21">
        <v>12</v>
      </c>
      <c r="B25" s="20"/>
      <c r="C25" s="481" t="s">
        <v>231</v>
      </c>
      <c r="D25" s="481"/>
      <c r="E25" s="486"/>
      <c r="F25" s="240">
        <f t="shared" si="2"/>
        <v>39327</v>
      </c>
      <c r="G25" s="45">
        <v>2354</v>
      </c>
      <c r="H25" s="45">
        <v>1460</v>
      </c>
      <c r="I25" s="45">
        <v>867</v>
      </c>
      <c r="J25" s="45">
        <v>99</v>
      </c>
      <c r="K25" s="45">
        <v>362</v>
      </c>
      <c r="L25" s="45">
        <v>256</v>
      </c>
      <c r="M25" s="45">
        <v>30133</v>
      </c>
      <c r="N25" s="45">
        <v>3796</v>
      </c>
      <c r="O25" s="12">
        <v>12</v>
      </c>
    </row>
    <row r="26" spans="1:15" x14ac:dyDescent="0.15">
      <c r="A26" s="21">
        <v>13</v>
      </c>
      <c r="B26" s="20"/>
      <c r="C26" s="481" t="s">
        <v>293</v>
      </c>
      <c r="D26" s="481"/>
      <c r="E26" s="486"/>
      <c r="F26" s="240">
        <f t="shared" si="2"/>
        <v>11628</v>
      </c>
      <c r="G26" s="45">
        <v>437</v>
      </c>
      <c r="H26" s="45">
        <v>714</v>
      </c>
      <c r="I26" s="45">
        <v>337</v>
      </c>
      <c r="J26" s="45">
        <v>55</v>
      </c>
      <c r="K26" s="45">
        <v>178</v>
      </c>
      <c r="L26" s="45">
        <v>106</v>
      </c>
      <c r="M26" s="45">
        <v>8589</v>
      </c>
      <c r="N26" s="45">
        <v>1212</v>
      </c>
      <c r="O26" s="12">
        <v>13</v>
      </c>
    </row>
    <row r="27" spans="1:15" ht="8.25" customHeight="1" x14ac:dyDescent="0.15">
      <c r="A27" s="21">
        <v>14</v>
      </c>
      <c r="B27" s="20"/>
      <c r="C27" s="481" t="s">
        <v>232</v>
      </c>
      <c r="D27" s="481"/>
      <c r="E27" s="486"/>
      <c r="F27" s="240">
        <f t="shared" si="2"/>
        <v>75411</v>
      </c>
      <c r="G27" s="45">
        <v>3752</v>
      </c>
      <c r="H27" s="45">
        <v>509</v>
      </c>
      <c r="I27" s="45">
        <v>410</v>
      </c>
      <c r="J27" s="45">
        <v>61</v>
      </c>
      <c r="K27" s="45">
        <v>227</v>
      </c>
      <c r="L27" s="45">
        <v>94</v>
      </c>
      <c r="M27" s="45">
        <v>63051</v>
      </c>
      <c r="N27" s="45">
        <v>7307</v>
      </c>
      <c r="O27" s="12">
        <v>14</v>
      </c>
    </row>
    <row r="28" spans="1:15" ht="8.25" customHeight="1" x14ac:dyDescent="0.15">
      <c r="A28" s="21">
        <v>15</v>
      </c>
      <c r="B28" s="20"/>
      <c r="C28" s="20"/>
      <c r="D28" s="20"/>
      <c r="E28" s="152" t="s">
        <v>224</v>
      </c>
      <c r="F28" s="183">
        <f t="shared" si="2"/>
        <v>843662</v>
      </c>
      <c r="G28" s="183">
        <f t="shared" ref="G28:N28" si="3">SUM(G21:G27)</f>
        <v>23758</v>
      </c>
      <c r="H28" s="183">
        <f t="shared" si="3"/>
        <v>21658</v>
      </c>
      <c r="I28" s="183">
        <f t="shared" si="3"/>
        <v>11280</v>
      </c>
      <c r="J28" s="183">
        <f t="shared" si="3"/>
        <v>2414</v>
      </c>
      <c r="K28" s="183">
        <f t="shared" si="3"/>
        <v>8262</v>
      </c>
      <c r="L28" s="183">
        <f t="shared" si="3"/>
        <v>3750</v>
      </c>
      <c r="M28" s="183">
        <f t="shared" si="3"/>
        <v>710375</v>
      </c>
      <c r="N28" s="183">
        <f t="shared" si="3"/>
        <v>62165</v>
      </c>
      <c r="O28" s="12">
        <v>15</v>
      </c>
    </row>
    <row r="29" spans="1:15" ht="8.25" customHeight="1" x14ac:dyDescent="0.15">
      <c r="A29" s="16"/>
      <c r="B29" s="36" t="s">
        <v>87</v>
      </c>
      <c r="C29" s="5"/>
      <c r="D29" s="5"/>
      <c r="E29" s="16"/>
      <c r="F29" s="240"/>
      <c r="G29" s="45"/>
      <c r="H29" s="45"/>
      <c r="I29" s="45"/>
      <c r="J29" s="45"/>
      <c r="K29" s="45"/>
      <c r="L29" s="45"/>
      <c r="M29" s="45"/>
      <c r="N29" s="45"/>
      <c r="O29" s="7"/>
    </row>
    <row r="30" spans="1:15" x14ac:dyDescent="0.15">
      <c r="A30" s="16"/>
      <c r="B30" s="36" t="s">
        <v>496</v>
      </c>
      <c r="C30" s="36"/>
      <c r="D30" s="36"/>
      <c r="E30" s="145"/>
      <c r="F30" s="240"/>
      <c r="G30" s="45"/>
      <c r="H30" s="45"/>
      <c r="I30" s="45"/>
      <c r="J30" s="45"/>
      <c r="K30" s="45"/>
      <c r="L30" s="45"/>
      <c r="M30" s="45"/>
      <c r="N30" s="45"/>
      <c r="O30" s="7"/>
    </row>
    <row r="31" spans="1:15" x14ac:dyDescent="0.15">
      <c r="A31" s="21">
        <v>16</v>
      </c>
      <c r="B31" s="20"/>
      <c r="C31" s="481" t="s">
        <v>233</v>
      </c>
      <c r="D31" s="481"/>
      <c r="E31" s="486"/>
      <c r="F31" s="240">
        <f>SUM(G31:N31)</f>
        <v>2063</v>
      </c>
      <c r="G31" s="45">
        <v>161</v>
      </c>
      <c r="H31" s="45">
        <v>24</v>
      </c>
      <c r="I31" s="45">
        <v>5</v>
      </c>
      <c r="J31" s="45">
        <v>2</v>
      </c>
      <c r="K31" s="45">
        <v>8</v>
      </c>
      <c r="L31" s="45">
        <v>27</v>
      </c>
      <c r="M31" s="45">
        <v>1681</v>
      </c>
      <c r="N31" s="45">
        <v>155</v>
      </c>
      <c r="O31" s="12">
        <v>16</v>
      </c>
    </row>
    <row r="32" spans="1:15" x14ac:dyDescent="0.15">
      <c r="A32" s="21">
        <v>17</v>
      </c>
      <c r="B32" s="20"/>
      <c r="C32" s="481" t="s">
        <v>234</v>
      </c>
      <c r="D32" s="481"/>
      <c r="E32" s="486"/>
      <c r="F32" s="240">
        <f>SUM(G32:N32)</f>
        <v>370150</v>
      </c>
      <c r="G32" s="45">
        <v>1453</v>
      </c>
      <c r="H32" s="45">
        <v>1163</v>
      </c>
      <c r="I32" s="45">
        <v>489</v>
      </c>
      <c r="J32" s="45">
        <v>210</v>
      </c>
      <c r="K32" s="45">
        <v>471</v>
      </c>
      <c r="L32" s="45">
        <v>215</v>
      </c>
      <c r="M32" s="45">
        <v>341972</v>
      </c>
      <c r="N32" s="45">
        <v>24177</v>
      </c>
      <c r="O32" s="12">
        <v>17</v>
      </c>
    </row>
    <row r="33" spans="1:15" x14ac:dyDescent="0.15">
      <c r="A33" s="21">
        <v>18</v>
      </c>
      <c r="B33" s="20"/>
      <c r="C33" s="481" t="s">
        <v>289</v>
      </c>
      <c r="D33" s="481"/>
      <c r="E33" s="486"/>
      <c r="F33" s="240">
        <f>SUM(G33:N33)</f>
        <v>389036</v>
      </c>
      <c r="G33" s="45">
        <v>1861</v>
      </c>
      <c r="H33" s="45">
        <v>1791</v>
      </c>
      <c r="I33" s="45">
        <v>815</v>
      </c>
      <c r="J33" s="45">
        <v>197</v>
      </c>
      <c r="K33" s="45">
        <v>659</v>
      </c>
      <c r="L33" s="45">
        <v>267</v>
      </c>
      <c r="M33" s="45">
        <v>349916</v>
      </c>
      <c r="N33" s="45">
        <v>33530</v>
      </c>
      <c r="O33" s="12">
        <v>18</v>
      </c>
    </row>
    <row r="34" spans="1:15" ht="8.25" customHeight="1" x14ac:dyDescent="0.15">
      <c r="A34" s="21">
        <v>19</v>
      </c>
      <c r="B34" s="20"/>
      <c r="C34" s="481" t="s">
        <v>464</v>
      </c>
      <c r="D34" s="481"/>
      <c r="E34" s="486"/>
      <c r="F34" s="240">
        <f>SUM(G34:N34)</f>
        <v>14928</v>
      </c>
      <c r="G34" s="45">
        <v>591</v>
      </c>
      <c r="H34" s="45">
        <v>181</v>
      </c>
      <c r="I34" s="45">
        <v>107</v>
      </c>
      <c r="J34" s="45">
        <v>16</v>
      </c>
      <c r="K34" s="45">
        <v>64</v>
      </c>
      <c r="L34" s="45">
        <v>47</v>
      </c>
      <c r="M34" s="45">
        <v>12665</v>
      </c>
      <c r="N34" s="45">
        <v>1257</v>
      </c>
      <c r="O34" s="12">
        <v>19</v>
      </c>
    </row>
    <row r="35" spans="1:15" ht="8.25" customHeight="1" x14ac:dyDescent="0.15">
      <c r="A35" s="21">
        <v>20</v>
      </c>
      <c r="B35" s="20"/>
      <c r="C35" s="20"/>
      <c r="D35" s="20"/>
      <c r="E35" s="152" t="s">
        <v>224</v>
      </c>
      <c r="F35" s="183">
        <f>SUM(G35:N35)</f>
        <v>776177</v>
      </c>
      <c r="G35" s="183">
        <f t="shared" ref="G35:N35" si="4">SUM(G31:G34)</f>
        <v>4066</v>
      </c>
      <c r="H35" s="183">
        <f t="shared" si="4"/>
        <v>3159</v>
      </c>
      <c r="I35" s="183">
        <f t="shared" si="4"/>
        <v>1416</v>
      </c>
      <c r="J35" s="183">
        <f t="shared" si="4"/>
        <v>425</v>
      </c>
      <c r="K35" s="183">
        <f t="shared" si="4"/>
        <v>1202</v>
      </c>
      <c r="L35" s="183">
        <f t="shared" si="4"/>
        <v>556</v>
      </c>
      <c r="M35" s="183">
        <f t="shared" si="4"/>
        <v>706234</v>
      </c>
      <c r="N35" s="183">
        <f t="shared" si="4"/>
        <v>59119</v>
      </c>
      <c r="O35" s="12">
        <v>20</v>
      </c>
    </row>
    <row r="36" spans="1:15" x14ac:dyDescent="0.15">
      <c r="A36" s="16"/>
      <c r="B36" s="36" t="s">
        <v>88</v>
      </c>
      <c r="C36" s="20"/>
      <c r="D36" s="20"/>
      <c r="E36" s="16"/>
      <c r="F36" s="240"/>
      <c r="G36" s="45"/>
      <c r="H36" s="45"/>
      <c r="I36" s="45"/>
      <c r="J36" s="45"/>
      <c r="K36" s="45"/>
      <c r="L36" s="45"/>
      <c r="M36" s="45"/>
      <c r="N36" s="45"/>
      <c r="O36" s="7"/>
    </row>
    <row r="37" spans="1:15" ht="7.5" customHeight="1" x14ac:dyDescent="0.15">
      <c r="A37" s="21">
        <v>21</v>
      </c>
      <c r="B37" s="20"/>
      <c r="C37" s="481" t="s">
        <v>235</v>
      </c>
      <c r="D37" s="481"/>
      <c r="E37" s="486"/>
      <c r="F37" s="240">
        <f>SUM(G37:N37)</f>
        <v>66737</v>
      </c>
      <c r="G37" s="45">
        <v>4031</v>
      </c>
      <c r="H37" s="45">
        <v>181</v>
      </c>
      <c r="I37" s="45">
        <v>147</v>
      </c>
      <c r="J37" s="45">
        <v>37</v>
      </c>
      <c r="K37" s="45">
        <v>137</v>
      </c>
      <c r="L37" s="45">
        <v>197</v>
      </c>
      <c r="M37" s="45">
        <v>58467</v>
      </c>
      <c r="N37" s="45">
        <v>3540</v>
      </c>
      <c r="O37" s="12">
        <v>21</v>
      </c>
    </row>
    <row r="38" spans="1:15" x14ac:dyDescent="0.15">
      <c r="A38" s="21">
        <v>22</v>
      </c>
      <c r="B38" s="20"/>
      <c r="C38" s="481" t="s">
        <v>236</v>
      </c>
      <c r="D38" s="481"/>
      <c r="E38" s="486"/>
      <c r="F38" s="240">
        <f>SUM(G38:N38)</f>
        <v>43954</v>
      </c>
      <c r="G38" s="45">
        <v>1083</v>
      </c>
      <c r="H38" s="45">
        <v>67</v>
      </c>
      <c r="I38" s="45">
        <v>51</v>
      </c>
      <c r="J38" s="45">
        <v>11</v>
      </c>
      <c r="K38" s="45">
        <v>29</v>
      </c>
      <c r="L38" s="45">
        <v>39</v>
      </c>
      <c r="M38" s="45">
        <v>40386</v>
      </c>
      <c r="N38" s="45">
        <v>2288</v>
      </c>
      <c r="O38" s="12">
        <v>22</v>
      </c>
    </row>
    <row r="39" spans="1:15" ht="8.25" customHeight="1" x14ac:dyDescent="0.15">
      <c r="A39" s="21">
        <v>23</v>
      </c>
      <c r="B39" s="20"/>
      <c r="C39" s="481" t="s">
        <v>237</v>
      </c>
      <c r="D39" s="481"/>
      <c r="E39" s="486"/>
      <c r="F39" s="240">
        <f>SUM(G39:N39)</f>
        <v>216109</v>
      </c>
      <c r="G39" s="45">
        <v>3822</v>
      </c>
      <c r="H39" s="45">
        <v>1260</v>
      </c>
      <c r="I39" s="45">
        <v>454</v>
      </c>
      <c r="J39" s="45">
        <v>231</v>
      </c>
      <c r="K39" s="45">
        <v>797</v>
      </c>
      <c r="L39" s="45">
        <v>454</v>
      </c>
      <c r="M39" s="45">
        <v>198634</v>
      </c>
      <c r="N39" s="45">
        <v>10457</v>
      </c>
      <c r="O39" s="12">
        <v>23</v>
      </c>
    </row>
    <row r="40" spans="1:15" ht="8.25" customHeight="1" x14ac:dyDescent="0.15">
      <c r="A40" s="21">
        <v>24</v>
      </c>
      <c r="B40" s="20"/>
      <c r="C40" s="20"/>
      <c r="D40" s="20"/>
      <c r="E40" s="152" t="s">
        <v>224</v>
      </c>
      <c r="F40" s="183">
        <f>SUM(G40:N40)</f>
        <v>326800</v>
      </c>
      <c r="G40" s="183">
        <f t="shared" ref="G40:N40" si="5">SUM(G37:G39)</f>
        <v>8936</v>
      </c>
      <c r="H40" s="183">
        <f t="shared" si="5"/>
        <v>1508</v>
      </c>
      <c r="I40" s="183">
        <f t="shared" si="5"/>
        <v>652</v>
      </c>
      <c r="J40" s="183">
        <f t="shared" si="5"/>
        <v>279</v>
      </c>
      <c r="K40" s="183">
        <f t="shared" si="5"/>
        <v>963</v>
      </c>
      <c r="L40" s="183">
        <f t="shared" si="5"/>
        <v>690</v>
      </c>
      <c r="M40" s="183">
        <f t="shared" si="5"/>
        <v>297487</v>
      </c>
      <c r="N40" s="183">
        <f t="shared" si="5"/>
        <v>16285</v>
      </c>
      <c r="O40" s="12">
        <v>24</v>
      </c>
    </row>
    <row r="41" spans="1:15" ht="8.25" customHeight="1" x14ac:dyDescent="0.15">
      <c r="A41" s="21"/>
      <c r="B41" s="36" t="s">
        <v>89</v>
      </c>
      <c r="C41" s="20"/>
      <c r="D41" s="20"/>
      <c r="E41" s="16"/>
      <c r="F41" s="183"/>
      <c r="G41" s="45"/>
      <c r="H41" s="45"/>
      <c r="I41" s="45"/>
      <c r="J41" s="45"/>
      <c r="K41" s="45"/>
      <c r="L41" s="45"/>
      <c r="M41" s="45"/>
      <c r="N41" s="45"/>
      <c r="O41" s="12"/>
    </row>
    <row r="42" spans="1:15" x14ac:dyDescent="0.15">
      <c r="A42" s="21"/>
      <c r="B42" s="36" t="s">
        <v>497</v>
      </c>
      <c r="C42" s="20"/>
      <c r="D42" s="20"/>
      <c r="E42" s="16"/>
      <c r="F42" s="240"/>
      <c r="G42" s="45"/>
      <c r="H42" s="45"/>
      <c r="I42" s="45"/>
      <c r="J42" s="45"/>
      <c r="K42" s="45"/>
      <c r="L42" s="45"/>
      <c r="M42" s="45"/>
      <c r="N42" s="45"/>
      <c r="O42" s="12"/>
    </row>
    <row r="43" spans="1:15" x14ac:dyDescent="0.15">
      <c r="A43" s="21">
        <v>25</v>
      </c>
      <c r="B43" s="20"/>
      <c r="C43" s="481" t="s">
        <v>238</v>
      </c>
      <c r="D43" s="481"/>
      <c r="E43" s="486"/>
      <c r="F43" s="240">
        <f>SUM(G43:N43)</f>
        <v>6305</v>
      </c>
      <c r="G43" s="45">
        <v>612</v>
      </c>
      <c r="H43" s="45">
        <v>13</v>
      </c>
      <c r="I43" s="45">
        <v>27</v>
      </c>
      <c r="J43" s="45">
        <v>2</v>
      </c>
      <c r="K43" s="45">
        <v>6</v>
      </c>
      <c r="L43" s="45">
        <v>13</v>
      </c>
      <c r="M43" s="45">
        <v>5148</v>
      </c>
      <c r="N43" s="45">
        <v>484</v>
      </c>
      <c r="O43" s="12">
        <v>25</v>
      </c>
    </row>
    <row r="44" spans="1:15" x14ac:dyDescent="0.15">
      <c r="A44" s="21">
        <v>26</v>
      </c>
      <c r="B44" s="20"/>
      <c r="C44" s="481" t="s">
        <v>239</v>
      </c>
      <c r="D44" s="481"/>
      <c r="E44" s="486"/>
      <c r="F44" s="240">
        <f>SUM(G44:N44)</f>
        <v>26217</v>
      </c>
      <c r="G44" s="45">
        <v>6301</v>
      </c>
      <c r="H44" s="45">
        <v>36</v>
      </c>
      <c r="I44" s="45">
        <v>5</v>
      </c>
      <c r="J44" s="45">
        <v>10</v>
      </c>
      <c r="K44" s="45">
        <v>17</v>
      </c>
      <c r="L44" s="45">
        <v>50</v>
      </c>
      <c r="M44" s="45">
        <v>18673</v>
      </c>
      <c r="N44" s="45">
        <v>1125</v>
      </c>
      <c r="O44" s="12">
        <v>26</v>
      </c>
    </row>
    <row r="45" spans="1:15" x14ac:dyDescent="0.15">
      <c r="A45" s="21">
        <v>27</v>
      </c>
      <c r="B45" s="20"/>
      <c r="C45" s="482" t="s">
        <v>106</v>
      </c>
      <c r="D45" s="482"/>
      <c r="E45" s="485"/>
      <c r="F45" s="240"/>
      <c r="G45" s="45"/>
      <c r="H45" s="45"/>
      <c r="I45" s="45"/>
      <c r="J45" s="45"/>
      <c r="K45" s="45"/>
      <c r="L45" s="45"/>
      <c r="M45" s="45"/>
      <c r="N45" s="45"/>
      <c r="O45" s="7"/>
    </row>
    <row r="46" spans="1:15" ht="9" customHeight="1" x14ac:dyDescent="0.15">
      <c r="A46" s="21"/>
      <c r="B46" s="20"/>
      <c r="C46" s="483" t="s">
        <v>282</v>
      </c>
      <c r="D46" s="483"/>
      <c r="E46" s="484"/>
      <c r="F46" s="240">
        <f>SUM(G46:N46)</f>
        <v>17793</v>
      </c>
      <c r="G46" s="45">
        <v>7539</v>
      </c>
      <c r="H46" s="45">
        <v>6</v>
      </c>
      <c r="I46" s="45">
        <v>7</v>
      </c>
      <c r="J46" s="45">
        <v>10</v>
      </c>
      <c r="K46" s="45">
        <v>12</v>
      </c>
      <c r="L46" s="45">
        <v>26</v>
      </c>
      <c r="M46" s="45">
        <v>9401</v>
      </c>
      <c r="N46" s="45">
        <v>792</v>
      </c>
      <c r="O46" s="12">
        <v>27</v>
      </c>
    </row>
    <row r="47" spans="1:15" x14ac:dyDescent="0.15">
      <c r="A47" s="21">
        <v>28</v>
      </c>
      <c r="B47" s="20"/>
      <c r="C47" s="481" t="s">
        <v>240</v>
      </c>
      <c r="D47" s="481"/>
      <c r="E47" s="486"/>
      <c r="F47" s="240">
        <f>SUM(G47:N47)</f>
        <v>229084</v>
      </c>
      <c r="G47" s="45">
        <v>4779</v>
      </c>
      <c r="H47" s="45">
        <v>727</v>
      </c>
      <c r="I47" s="45">
        <v>77</v>
      </c>
      <c r="J47" s="45">
        <v>27</v>
      </c>
      <c r="K47" s="45">
        <v>75</v>
      </c>
      <c r="L47" s="45">
        <v>270</v>
      </c>
      <c r="M47" s="45">
        <v>209141</v>
      </c>
      <c r="N47" s="45">
        <v>13988</v>
      </c>
      <c r="O47" s="12">
        <v>28</v>
      </c>
    </row>
    <row r="48" spans="1:15" ht="8.25" customHeight="1" x14ac:dyDescent="0.15">
      <c r="A48" s="21">
        <v>29</v>
      </c>
      <c r="B48" s="20"/>
      <c r="C48" s="481" t="s">
        <v>241</v>
      </c>
      <c r="D48" s="481"/>
      <c r="E48" s="486"/>
      <c r="F48" s="240">
        <f>SUM(G48:N48)</f>
        <v>9319</v>
      </c>
      <c r="G48" s="45">
        <v>66</v>
      </c>
      <c r="H48" s="45">
        <v>14</v>
      </c>
      <c r="I48" s="45">
        <v>10</v>
      </c>
      <c r="J48" s="45">
        <v>3</v>
      </c>
      <c r="K48" s="45">
        <v>8</v>
      </c>
      <c r="L48" s="45">
        <v>2</v>
      </c>
      <c r="M48" s="45">
        <v>8290</v>
      </c>
      <c r="N48" s="45">
        <v>926</v>
      </c>
      <c r="O48" s="12">
        <v>29</v>
      </c>
    </row>
    <row r="49" spans="1:15" ht="8.25" customHeight="1" x14ac:dyDescent="0.15">
      <c r="A49" s="21">
        <v>30</v>
      </c>
      <c r="B49" s="20"/>
      <c r="C49" s="20"/>
      <c r="D49" s="20"/>
      <c r="E49" s="152" t="s">
        <v>224</v>
      </c>
      <c r="F49" s="183">
        <f>SUM(G49:N49)</f>
        <v>288718</v>
      </c>
      <c r="G49" s="183">
        <f>SUM(G43:G48)</f>
        <v>19297</v>
      </c>
      <c r="H49" s="183">
        <f t="shared" ref="H49:N49" si="6">SUM(H43:H48)</f>
        <v>796</v>
      </c>
      <c r="I49" s="183">
        <f t="shared" si="6"/>
        <v>126</v>
      </c>
      <c r="J49" s="183">
        <f t="shared" si="6"/>
        <v>52</v>
      </c>
      <c r="K49" s="183">
        <f t="shared" si="6"/>
        <v>118</v>
      </c>
      <c r="L49" s="183">
        <f t="shared" si="6"/>
        <v>361</v>
      </c>
      <c r="M49" s="183">
        <f t="shared" si="6"/>
        <v>250653</v>
      </c>
      <c r="N49" s="183">
        <f t="shared" si="6"/>
        <v>17315</v>
      </c>
      <c r="O49" s="12">
        <v>30</v>
      </c>
    </row>
    <row r="50" spans="1:15" ht="8.25" customHeight="1" x14ac:dyDescent="0.15">
      <c r="A50" s="16"/>
      <c r="B50" s="36" t="s">
        <v>214</v>
      </c>
      <c r="C50" s="20"/>
      <c r="D50" s="20"/>
      <c r="E50" s="16"/>
      <c r="F50" s="240"/>
      <c r="G50" s="45"/>
      <c r="H50" s="45"/>
      <c r="I50" s="45"/>
      <c r="J50" s="45"/>
      <c r="K50" s="45"/>
      <c r="L50" s="45"/>
      <c r="M50" s="45"/>
      <c r="N50" s="45"/>
      <c r="O50" s="7"/>
    </row>
    <row r="51" spans="1:15" x14ac:dyDescent="0.15">
      <c r="A51" s="16"/>
      <c r="B51" s="36" t="s">
        <v>498</v>
      </c>
      <c r="C51" s="5"/>
      <c r="D51" s="5"/>
      <c r="E51" s="16"/>
      <c r="F51" s="240"/>
      <c r="G51" s="45"/>
      <c r="H51" s="45"/>
      <c r="I51" s="45"/>
      <c r="J51" s="45"/>
      <c r="K51" s="45"/>
      <c r="L51" s="45"/>
      <c r="M51" s="45"/>
      <c r="N51" s="45"/>
      <c r="O51" s="7"/>
    </row>
    <row r="52" spans="1:15" x14ac:dyDescent="0.15">
      <c r="A52" s="21">
        <v>31</v>
      </c>
      <c r="B52" s="20"/>
      <c r="C52" s="481" t="s">
        <v>242</v>
      </c>
      <c r="D52" s="481"/>
      <c r="E52" s="486"/>
      <c r="F52" s="240">
        <f>SUM(G52:N52)</f>
        <v>1299</v>
      </c>
      <c r="G52" s="240">
        <v>554</v>
      </c>
      <c r="H52" s="240">
        <v>1</v>
      </c>
      <c r="I52" s="251">
        <v>1</v>
      </c>
      <c r="J52" s="251" t="s">
        <v>130</v>
      </c>
      <c r="K52" s="45">
        <v>2</v>
      </c>
      <c r="L52" s="251" t="s">
        <v>130</v>
      </c>
      <c r="M52" s="45">
        <v>675</v>
      </c>
      <c r="N52" s="45">
        <v>66</v>
      </c>
      <c r="O52" s="12">
        <v>31</v>
      </c>
    </row>
    <row r="53" spans="1:15" x14ac:dyDescent="0.15">
      <c r="A53" s="21">
        <v>32</v>
      </c>
      <c r="B53" s="20"/>
      <c r="C53" s="481" t="s">
        <v>294</v>
      </c>
      <c r="D53" s="481"/>
      <c r="E53" s="486"/>
      <c r="F53" s="240">
        <f>SUM(G53:N53)</f>
        <v>3181</v>
      </c>
      <c r="G53" s="45">
        <v>431</v>
      </c>
      <c r="H53" s="240">
        <v>44</v>
      </c>
      <c r="I53" s="45">
        <v>42</v>
      </c>
      <c r="J53" s="45">
        <v>20</v>
      </c>
      <c r="K53" s="45">
        <v>25</v>
      </c>
      <c r="L53" s="45">
        <v>33</v>
      </c>
      <c r="M53" s="45">
        <v>2472</v>
      </c>
      <c r="N53" s="45">
        <v>114</v>
      </c>
      <c r="O53" s="12">
        <v>32</v>
      </c>
    </row>
    <row r="54" spans="1:15" ht="8.25" customHeight="1" x14ac:dyDescent="0.15">
      <c r="A54" s="21">
        <v>33</v>
      </c>
      <c r="B54" s="20"/>
      <c r="C54" s="481" t="s">
        <v>243</v>
      </c>
      <c r="D54" s="481"/>
      <c r="E54" s="486"/>
      <c r="F54" s="240">
        <f>SUM(G54:N54)</f>
        <v>169817</v>
      </c>
      <c r="G54" s="251" t="s">
        <v>130</v>
      </c>
      <c r="H54" s="240">
        <v>9</v>
      </c>
      <c r="I54" s="45">
        <v>7</v>
      </c>
      <c r="J54" s="45">
        <v>10</v>
      </c>
      <c r="K54" s="45">
        <v>20</v>
      </c>
      <c r="L54" s="45">
        <v>15</v>
      </c>
      <c r="M54" s="45">
        <v>166651</v>
      </c>
      <c r="N54" s="45">
        <v>3105</v>
      </c>
      <c r="O54" s="12">
        <v>33</v>
      </c>
    </row>
    <row r="55" spans="1:15" ht="8.25" customHeight="1" x14ac:dyDescent="0.15">
      <c r="A55" s="21">
        <v>34</v>
      </c>
      <c r="B55" s="20"/>
      <c r="C55" s="20"/>
      <c r="D55" s="20"/>
      <c r="E55" s="152" t="s">
        <v>224</v>
      </c>
      <c r="F55" s="183">
        <f>SUM(G55:N55)</f>
        <v>174297</v>
      </c>
      <c r="G55" s="183">
        <f t="shared" ref="G55:N55" si="7">SUM(G52:G54)</f>
        <v>985</v>
      </c>
      <c r="H55" s="183">
        <f t="shared" si="7"/>
        <v>54</v>
      </c>
      <c r="I55" s="183">
        <f t="shared" si="7"/>
        <v>50</v>
      </c>
      <c r="J55" s="183">
        <f t="shared" si="7"/>
        <v>30</v>
      </c>
      <c r="K55" s="183">
        <f t="shared" si="7"/>
        <v>47</v>
      </c>
      <c r="L55" s="183">
        <f t="shared" si="7"/>
        <v>48</v>
      </c>
      <c r="M55" s="183">
        <f t="shared" si="7"/>
        <v>169798</v>
      </c>
      <c r="N55" s="183">
        <f t="shared" si="7"/>
        <v>3285</v>
      </c>
      <c r="O55" s="12">
        <v>34</v>
      </c>
    </row>
    <row r="56" spans="1:15" ht="8.25" customHeight="1" x14ac:dyDescent="0.15">
      <c r="A56" s="16"/>
      <c r="B56" s="36" t="s">
        <v>90</v>
      </c>
      <c r="C56" s="5"/>
      <c r="D56" s="5"/>
      <c r="E56" s="16"/>
      <c r="F56" s="240"/>
      <c r="G56" s="45"/>
      <c r="H56" s="45"/>
      <c r="I56" s="45"/>
      <c r="J56" s="45"/>
      <c r="K56" s="45"/>
      <c r="L56" s="45"/>
      <c r="M56" s="45"/>
      <c r="N56" s="45"/>
      <c r="O56" s="7"/>
    </row>
    <row r="57" spans="1:15" x14ac:dyDescent="0.15">
      <c r="A57" s="16"/>
      <c r="B57" s="36" t="s">
        <v>499</v>
      </c>
      <c r="C57" s="5"/>
      <c r="D57" s="5"/>
      <c r="E57" s="16"/>
      <c r="F57" s="240"/>
      <c r="G57" s="45"/>
      <c r="H57" s="45"/>
      <c r="I57" s="45"/>
      <c r="J57" s="45"/>
      <c r="K57" s="45"/>
      <c r="L57" s="45"/>
      <c r="M57" s="45"/>
      <c r="N57" s="45"/>
      <c r="O57" s="7"/>
    </row>
    <row r="58" spans="1:15" x14ac:dyDescent="0.15">
      <c r="A58" s="21">
        <v>35</v>
      </c>
      <c r="B58" s="20"/>
      <c r="C58" s="481" t="s">
        <v>244</v>
      </c>
      <c r="D58" s="481"/>
      <c r="E58" s="486"/>
      <c r="F58" s="240">
        <f t="shared" ref="F58:F73" si="8">SUM(G58:N58)</f>
        <v>223171</v>
      </c>
      <c r="G58" s="45">
        <v>3475</v>
      </c>
      <c r="H58" s="240">
        <v>63</v>
      </c>
      <c r="I58" s="45">
        <v>21</v>
      </c>
      <c r="J58" s="45">
        <v>13</v>
      </c>
      <c r="K58" s="45">
        <v>31</v>
      </c>
      <c r="L58" s="45">
        <v>93</v>
      </c>
      <c r="M58" s="45">
        <v>210455</v>
      </c>
      <c r="N58" s="45">
        <v>9020</v>
      </c>
      <c r="O58" s="12">
        <v>35</v>
      </c>
    </row>
    <row r="59" spans="1:15" x14ac:dyDescent="0.15">
      <c r="A59" s="21">
        <v>36</v>
      </c>
      <c r="B59" s="20"/>
      <c r="C59" s="481" t="s">
        <v>245</v>
      </c>
      <c r="D59" s="481"/>
      <c r="E59" s="486"/>
      <c r="F59" s="240">
        <f t="shared" si="8"/>
        <v>178174</v>
      </c>
      <c r="G59" s="45">
        <v>943</v>
      </c>
      <c r="H59" s="45">
        <v>45</v>
      </c>
      <c r="I59" s="45">
        <v>8</v>
      </c>
      <c r="J59" s="45">
        <v>9</v>
      </c>
      <c r="K59" s="45">
        <v>22</v>
      </c>
      <c r="L59" s="45">
        <v>53</v>
      </c>
      <c r="M59" s="45">
        <v>165054</v>
      </c>
      <c r="N59" s="45">
        <v>12040</v>
      </c>
      <c r="O59" s="12">
        <v>36</v>
      </c>
    </row>
    <row r="60" spans="1:15" x14ac:dyDescent="0.15">
      <c r="A60" s="21">
        <v>37</v>
      </c>
      <c r="B60" s="20"/>
      <c r="C60" s="481" t="s">
        <v>246</v>
      </c>
      <c r="D60" s="481"/>
      <c r="E60" s="486"/>
      <c r="F60" s="240">
        <f t="shared" si="8"/>
        <v>19598</v>
      </c>
      <c r="G60" s="45">
        <v>226</v>
      </c>
      <c r="H60" s="45">
        <v>47</v>
      </c>
      <c r="I60" s="45">
        <v>21</v>
      </c>
      <c r="J60" s="45">
        <v>3</v>
      </c>
      <c r="K60" s="45">
        <v>5</v>
      </c>
      <c r="L60" s="45">
        <v>22</v>
      </c>
      <c r="M60" s="45">
        <v>18833</v>
      </c>
      <c r="N60" s="45">
        <v>441</v>
      </c>
      <c r="O60" s="12">
        <v>37</v>
      </c>
    </row>
    <row r="61" spans="1:15" x14ac:dyDescent="0.15">
      <c r="A61" s="21">
        <v>38</v>
      </c>
      <c r="B61" s="20"/>
      <c r="C61" s="481" t="s">
        <v>247</v>
      </c>
      <c r="D61" s="481"/>
      <c r="E61" s="486"/>
      <c r="F61" s="240">
        <f t="shared" si="8"/>
        <v>9906</v>
      </c>
      <c r="G61" s="45">
        <v>69</v>
      </c>
      <c r="H61" s="45">
        <v>33</v>
      </c>
      <c r="I61" s="45">
        <v>11</v>
      </c>
      <c r="J61" s="45">
        <v>3</v>
      </c>
      <c r="K61" s="45">
        <v>2</v>
      </c>
      <c r="L61" s="45">
        <v>14</v>
      </c>
      <c r="M61" s="45">
        <v>9341</v>
      </c>
      <c r="N61" s="45">
        <v>433</v>
      </c>
      <c r="O61" s="12">
        <v>38</v>
      </c>
    </row>
    <row r="62" spans="1:15" x14ac:dyDescent="0.15">
      <c r="A62" s="21">
        <v>39</v>
      </c>
      <c r="B62" s="20"/>
      <c r="C62" s="481" t="s">
        <v>248</v>
      </c>
      <c r="D62" s="481"/>
      <c r="E62" s="486"/>
      <c r="F62" s="240">
        <f t="shared" si="8"/>
        <v>180321</v>
      </c>
      <c r="G62" s="45">
        <v>471</v>
      </c>
      <c r="H62" s="45">
        <v>1000</v>
      </c>
      <c r="I62" s="45">
        <v>47</v>
      </c>
      <c r="J62" s="45">
        <v>10</v>
      </c>
      <c r="K62" s="45">
        <v>36</v>
      </c>
      <c r="L62" s="45">
        <v>352</v>
      </c>
      <c r="M62" s="45">
        <v>172664</v>
      </c>
      <c r="N62" s="45">
        <v>5741</v>
      </c>
      <c r="O62" s="12">
        <v>39</v>
      </c>
    </row>
    <row r="63" spans="1:15" x14ac:dyDescent="0.15">
      <c r="A63" s="21">
        <v>40</v>
      </c>
      <c r="B63" s="20"/>
      <c r="C63" s="481" t="s">
        <v>249</v>
      </c>
      <c r="D63" s="481"/>
      <c r="E63" s="486"/>
      <c r="F63" s="240">
        <f t="shared" si="8"/>
        <v>89145</v>
      </c>
      <c r="G63" s="45">
        <v>272</v>
      </c>
      <c r="H63" s="45">
        <v>415</v>
      </c>
      <c r="I63" s="45">
        <v>24</v>
      </c>
      <c r="J63" s="45">
        <v>25</v>
      </c>
      <c r="K63" s="45">
        <v>16</v>
      </c>
      <c r="L63" s="45">
        <v>156</v>
      </c>
      <c r="M63" s="45">
        <v>82932</v>
      </c>
      <c r="N63" s="45">
        <v>5305</v>
      </c>
      <c r="O63" s="12">
        <v>40</v>
      </c>
    </row>
    <row r="64" spans="1:15" x14ac:dyDescent="0.15">
      <c r="A64" s="21">
        <v>41</v>
      </c>
      <c r="B64" s="20"/>
      <c r="C64" s="481" t="s">
        <v>250</v>
      </c>
      <c r="D64" s="481"/>
      <c r="E64" s="486"/>
      <c r="F64" s="240">
        <f t="shared" si="8"/>
        <v>217661</v>
      </c>
      <c r="G64" s="45">
        <v>1001</v>
      </c>
      <c r="H64" s="45">
        <v>150</v>
      </c>
      <c r="I64" s="45">
        <v>46</v>
      </c>
      <c r="J64" s="45">
        <v>14</v>
      </c>
      <c r="K64" s="45">
        <v>36</v>
      </c>
      <c r="L64" s="45">
        <v>111</v>
      </c>
      <c r="M64" s="45">
        <v>209733</v>
      </c>
      <c r="N64" s="45">
        <v>6570</v>
      </c>
      <c r="O64" s="12">
        <v>41</v>
      </c>
    </row>
    <row r="65" spans="1:15" x14ac:dyDescent="0.15">
      <c r="A65" s="21">
        <v>42</v>
      </c>
      <c r="B65" s="20"/>
      <c r="C65" s="481" t="s">
        <v>251</v>
      </c>
      <c r="D65" s="481"/>
      <c r="E65" s="486"/>
      <c r="F65" s="240">
        <f t="shared" si="8"/>
        <v>83537</v>
      </c>
      <c r="G65" s="45">
        <v>328</v>
      </c>
      <c r="H65" s="45">
        <v>77</v>
      </c>
      <c r="I65" s="45">
        <v>22</v>
      </c>
      <c r="J65" s="45">
        <v>4</v>
      </c>
      <c r="K65" s="45">
        <v>18</v>
      </c>
      <c r="L65" s="45">
        <v>56</v>
      </c>
      <c r="M65" s="45">
        <v>77569</v>
      </c>
      <c r="N65" s="45">
        <v>5463</v>
      </c>
      <c r="O65" s="12">
        <v>42</v>
      </c>
    </row>
    <row r="66" spans="1:15" x14ac:dyDescent="0.15">
      <c r="A66" s="21">
        <v>43</v>
      </c>
      <c r="B66" s="20"/>
      <c r="C66" s="481" t="s">
        <v>252</v>
      </c>
      <c r="D66" s="481"/>
      <c r="E66" s="486"/>
      <c r="F66" s="240">
        <f t="shared" si="8"/>
        <v>132711</v>
      </c>
      <c r="G66" s="45">
        <v>758</v>
      </c>
      <c r="H66" s="45">
        <v>117</v>
      </c>
      <c r="I66" s="45">
        <v>72</v>
      </c>
      <c r="J66" s="45">
        <v>8</v>
      </c>
      <c r="K66" s="45">
        <v>39</v>
      </c>
      <c r="L66" s="45">
        <v>65</v>
      </c>
      <c r="M66" s="45">
        <v>128034</v>
      </c>
      <c r="N66" s="45">
        <v>3618</v>
      </c>
      <c r="O66" s="12">
        <v>43</v>
      </c>
    </row>
    <row r="67" spans="1:15" x14ac:dyDescent="0.15">
      <c r="A67" s="21">
        <v>44</v>
      </c>
      <c r="B67" s="20"/>
      <c r="C67" s="481" t="s">
        <v>253</v>
      </c>
      <c r="D67" s="481"/>
      <c r="E67" s="486"/>
      <c r="F67" s="240">
        <f t="shared" si="8"/>
        <v>67790</v>
      </c>
      <c r="G67" s="45">
        <v>392</v>
      </c>
      <c r="H67" s="45">
        <v>79</v>
      </c>
      <c r="I67" s="45">
        <v>31</v>
      </c>
      <c r="J67" s="45">
        <v>1</v>
      </c>
      <c r="K67" s="45">
        <v>23</v>
      </c>
      <c r="L67" s="45">
        <v>39</v>
      </c>
      <c r="M67" s="45">
        <v>63098</v>
      </c>
      <c r="N67" s="45">
        <v>4127</v>
      </c>
      <c r="O67" s="12">
        <v>44</v>
      </c>
    </row>
    <row r="68" spans="1:15" x14ac:dyDescent="0.15">
      <c r="A68" s="21">
        <v>45</v>
      </c>
      <c r="B68" s="20"/>
      <c r="C68" s="481" t="s">
        <v>254</v>
      </c>
      <c r="D68" s="481"/>
      <c r="E68" s="486"/>
      <c r="F68" s="240">
        <f t="shared" si="8"/>
        <v>284838</v>
      </c>
      <c r="G68" s="45">
        <v>143</v>
      </c>
      <c r="H68" s="45">
        <v>36</v>
      </c>
      <c r="I68" s="45">
        <v>11</v>
      </c>
      <c r="J68" s="45">
        <v>3</v>
      </c>
      <c r="K68" s="45">
        <v>49</v>
      </c>
      <c r="L68" s="45">
        <v>44</v>
      </c>
      <c r="M68" s="45">
        <v>276275</v>
      </c>
      <c r="N68" s="45">
        <v>8277</v>
      </c>
      <c r="O68" s="12">
        <v>45</v>
      </c>
    </row>
    <row r="69" spans="1:15" x14ac:dyDescent="0.15">
      <c r="A69" s="21">
        <v>46</v>
      </c>
      <c r="B69" s="20"/>
      <c r="C69" s="481" t="s">
        <v>255</v>
      </c>
      <c r="D69" s="481"/>
      <c r="E69" s="486"/>
      <c r="F69" s="240">
        <f t="shared" si="8"/>
        <v>69124</v>
      </c>
      <c r="G69" s="45">
        <v>62</v>
      </c>
      <c r="H69" s="45">
        <v>12</v>
      </c>
      <c r="I69" s="45">
        <v>4</v>
      </c>
      <c r="J69" s="45">
        <v>3</v>
      </c>
      <c r="K69" s="45">
        <v>9</v>
      </c>
      <c r="L69" s="45">
        <v>10</v>
      </c>
      <c r="M69" s="45">
        <v>63046</v>
      </c>
      <c r="N69" s="45">
        <v>5978</v>
      </c>
      <c r="O69" s="12">
        <v>46</v>
      </c>
    </row>
    <row r="70" spans="1:15" x14ac:dyDescent="0.15">
      <c r="A70" s="21">
        <v>47</v>
      </c>
      <c r="B70" s="20"/>
      <c r="C70" s="481" t="s">
        <v>256</v>
      </c>
      <c r="D70" s="481"/>
      <c r="E70" s="486"/>
      <c r="F70" s="240">
        <f t="shared" si="8"/>
        <v>178461</v>
      </c>
      <c r="G70" s="45">
        <v>1583</v>
      </c>
      <c r="H70" s="45">
        <v>31</v>
      </c>
      <c r="I70" s="45">
        <v>15</v>
      </c>
      <c r="J70" s="45">
        <v>8</v>
      </c>
      <c r="K70" s="45">
        <v>14</v>
      </c>
      <c r="L70" s="45">
        <v>36</v>
      </c>
      <c r="M70" s="45">
        <v>169185</v>
      </c>
      <c r="N70" s="45">
        <v>7589</v>
      </c>
      <c r="O70" s="12">
        <v>47</v>
      </c>
    </row>
    <row r="71" spans="1:15" x14ac:dyDescent="0.15">
      <c r="A71" s="21">
        <v>48</v>
      </c>
      <c r="B71" s="20"/>
      <c r="C71" s="481" t="s">
        <v>257</v>
      </c>
      <c r="D71" s="481"/>
      <c r="E71" s="486"/>
      <c r="F71" s="240">
        <f t="shared" si="8"/>
        <v>66656</v>
      </c>
      <c r="G71" s="45">
        <v>414</v>
      </c>
      <c r="H71" s="45">
        <v>18</v>
      </c>
      <c r="I71" s="45">
        <v>3</v>
      </c>
      <c r="J71" s="45">
        <v>6</v>
      </c>
      <c r="K71" s="45">
        <v>7</v>
      </c>
      <c r="L71" s="45">
        <v>11</v>
      </c>
      <c r="M71" s="45">
        <v>59333</v>
      </c>
      <c r="N71" s="45">
        <v>6864</v>
      </c>
      <c r="O71" s="12">
        <v>48</v>
      </c>
    </row>
    <row r="72" spans="1:15" x14ac:dyDescent="0.15">
      <c r="A72" s="21">
        <v>49</v>
      </c>
      <c r="B72" s="20"/>
      <c r="C72" s="481" t="s">
        <v>258</v>
      </c>
      <c r="D72" s="481"/>
      <c r="E72" s="486"/>
      <c r="F72" s="240">
        <f t="shared" si="8"/>
        <v>70232</v>
      </c>
      <c r="G72" s="45">
        <v>1052</v>
      </c>
      <c r="H72" s="45">
        <v>50</v>
      </c>
      <c r="I72" s="45">
        <v>9</v>
      </c>
      <c r="J72" s="45">
        <v>3</v>
      </c>
      <c r="K72" s="45">
        <v>5</v>
      </c>
      <c r="L72" s="45">
        <v>14</v>
      </c>
      <c r="M72" s="45">
        <v>67084</v>
      </c>
      <c r="N72" s="45">
        <v>2015</v>
      </c>
      <c r="O72" s="12">
        <v>49</v>
      </c>
    </row>
    <row r="73" spans="1:15" ht="8.25" customHeight="1" x14ac:dyDescent="0.15">
      <c r="A73" s="21">
        <v>50</v>
      </c>
      <c r="B73" s="20"/>
      <c r="C73" s="481" t="s">
        <v>259</v>
      </c>
      <c r="D73" s="481"/>
      <c r="E73" s="486"/>
      <c r="F73" s="240">
        <f t="shared" si="8"/>
        <v>20086</v>
      </c>
      <c r="G73" s="45">
        <v>193</v>
      </c>
      <c r="H73" s="45">
        <v>15</v>
      </c>
      <c r="I73" s="45">
        <v>3</v>
      </c>
      <c r="J73" s="45">
        <v>2</v>
      </c>
      <c r="K73" s="251" t="s">
        <v>130</v>
      </c>
      <c r="L73" s="45">
        <v>3</v>
      </c>
      <c r="M73" s="45">
        <v>18068</v>
      </c>
      <c r="N73" s="45">
        <v>1802</v>
      </c>
      <c r="O73" s="12">
        <v>50</v>
      </c>
    </row>
    <row r="74" spans="1:15" ht="8.25" customHeight="1" x14ac:dyDescent="0.15">
      <c r="A74" s="21">
        <v>51</v>
      </c>
      <c r="B74" s="20"/>
      <c r="C74" s="20"/>
      <c r="D74" s="20"/>
      <c r="E74" s="152" t="s">
        <v>224</v>
      </c>
      <c r="F74" s="183">
        <f>SUM(F58:F73)</f>
        <v>1891411</v>
      </c>
      <c r="G74" s="183">
        <f t="shared" ref="G74:N74" si="9">SUM(G58:G73)</f>
        <v>11382</v>
      </c>
      <c r="H74" s="183">
        <f t="shared" si="9"/>
        <v>2188</v>
      </c>
      <c r="I74" s="183">
        <f t="shared" si="9"/>
        <v>348</v>
      </c>
      <c r="J74" s="183">
        <f t="shared" si="9"/>
        <v>115</v>
      </c>
      <c r="K74" s="183">
        <f t="shared" si="9"/>
        <v>312</v>
      </c>
      <c r="L74" s="183">
        <f t="shared" si="9"/>
        <v>1079</v>
      </c>
      <c r="M74" s="183">
        <f t="shared" si="9"/>
        <v>1790704</v>
      </c>
      <c r="N74" s="183">
        <f t="shared" si="9"/>
        <v>85283</v>
      </c>
      <c r="O74" s="12">
        <v>51</v>
      </c>
    </row>
    <row r="75" spans="1:15" ht="8.25" customHeight="1" x14ac:dyDescent="0.15">
      <c r="A75" s="16"/>
      <c r="B75" s="36" t="s">
        <v>91</v>
      </c>
      <c r="C75" s="5"/>
      <c r="D75" s="5"/>
      <c r="E75" s="16"/>
      <c r="F75" s="240"/>
      <c r="G75" s="45"/>
      <c r="H75" s="45"/>
      <c r="I75" s="45"/>
      <c r="J75" s="45"/>
      <c r="K75" s="45"/>
      <c r="L75" s="45"/>
      <c r="M75" s="45"/>
      <c r="N75" s="45"/>
      <c r="O75" s="7"/>
    </row>
    <row r="76" spans="1:15" x14ac:dyDescent="0.15">
      <c r="A76" s="16"/>
      <c r="B76" s="36" t="s">
        <v>500</v>
      </c>
      <c r="C76" s="20"/>
      <c r="D76" s="20"/>
      <c r="E76" s="16"/>
      <c r="F76" s="240"/>
      <c r="G76" s="45"/>
      <c r="H76" s="45"/>
      <c r="I76" s="45"/>
      <c r="J76" s="45"/>
      <c r="K76" s="45"/>
      <c r="L76" s="45"/>
      <c r="M76" s="45"/>
      <c r="N76" s="45"/>
      <c r="O76" s="7"/>
    </row>
    <row r="77" spans="1:15" x14ac:dyDescent="0.15">
      <c r="A77" s="21">
        <v>52</v>
      </c>
      <c r="B77" s="20"/>
      <c r="C77" s="481" t="s">
        <v>260</v>
      </c>
      <c r="D77" s="481"/>
      <c r="E77" s="486"/>
      <c r="F77" s="240">
        <f>SUM(G77:N77)</f>
        <v>14894</v>
      </c>
      <c r="G77" s="45">
        <v>778</v>
      </c>
      <c r="H77" s="45">
        <v>1184</v>
      </c>
      <c r="I77" s="45">
        <v>1848</v>
      </c>
      <c r="J77" s="45">
        <v>284</v>
      </c>
      <c r="K77" s="45">
        <v>1245</v>
      </c>
      <c r="L77" s="45">
        <v>51</v>
      </c>
      <c r="M77" s="45">
        <v>8591</v>
      </c>
      <c r="N77" s="45">
        <v>913</v>
      </c>
      <c r="O77" s="12">
        <v>52</v>
      </c>
    </row>
    <row r="78" spans="1:15" x14ac:dyDescent="0.15">
      <c r="A78" s="21">
        <v>53</v>
      </c>
      <c r="B78" s="20"/>
      <c r="C78" s="482" t="s">
        <v>108</v>
      </c>
      <c r="D78" s="482"/>
      <c r="E78" s="485"/>
      <c r="F78" s="240"/>
      <c r="G78" s="45"/>
      <c r="H78" s="45"/>
      <c r="I78" s="45"/>
      <c r="J78" s="45"/>
      <c r="K78" s="45"/>
      <c r="L78" s="45"/>
      <c r="M78" s="45"/>
      <c r="N78" s="45"/>
      <c r="O78" s="12"/>
    </row>
    <row r="79" spans="1:15" x14ac:dyDescent="0.15">
      <c r="A79" s="21"/>
      <c r="B79" s="20"/>
      <c r="C79" s="483" t="s">
        <v>369</v>
      </c>
      <c r="D79" s="483"/>
      <c r="E79" s="484"/>
      <c r="F79" s="240">
        <f>SUM(G79:N79)</f>
        <v>88571</v>
      </c>
      <c r="G79" s="240">
        <v>6098</v>
      </c>
      <c r="H79" s="240">
        <v>318</v>
      </c>
      <c r="I79" s="240">
        <v>475</v>
      </c>
      <c r="J79" s="240">
        <v>80</v>
      </c>
      <c r="K79" s="240">
        <v>285</v>
      </c>
      <c r="L79" s="240">
        <v>164</v>
      </c>
      <c r="M79" s="240">
        <v>75053</v>
      </c>
      <c r="N79" s="240">
        <v>6098</v>
      </c>
      <c r="O79" s="12">
        <v>53</v>
      </c>
    </row>
    <row r="80" spans="1:15" x14ac:dyDescent="0.15">
      <c r="A80" s="21">
        <v>54</v>
      </c>
      <c r="B80" s="20"/>
      <c r="C80" s="482" t="s">
        <v>109</v>
      </c>
      <c r="D80" s="482"/>
      <c r="E80" s="485"/>
      <c r="F80" s="240"/>
      <c r="G80" s="240"/>
      <c r="H80" s="240"/>
      <c r="I80" s="240"/>
      <c r="J80" s="240"/>
      <c r="K80" s="240"/>
      <c r="L80" s="240"/>
      <c r="M80" s="240"/>
      <c r="N80" s="45"/>
      <c r="O80" s="12"/>
    </row>
    <row r="81" spans="1:15" x14ac:dyDescent="0.15">
      <c r="A81" s="21"/>
      <c r="B81" s="20"/>
      <c r="C81" s="483" t="s">
        <v>369</v>
      </c>
      <c r="D81" s="483"/>
      <c r="E81" s="484"/>
      <c r="F81" s="240">
        <f>SUM(G81:N81)</f>
        <v>49656</v>
      </c>
      <c r="G81" s="240">
        <v>6551</v>
      </c>
      <c r="H81" s="240">
        <v>188</v>
      </c>
      <c r="I81" s="240">
        <v>417</v>
      </c>
      <c r="J81" s="240">
        <v>53</v>
      </c>
      <c r="K81" s="240">
        <v>181</v>
      </c>
      <c r="L81" s="240">
        <v>107</v>
      </c>
      <c r="M81" s="240">
        <v>39395</v>
      </c>
      <c r="N81" s="240">
        <v>2764</v>
      </c>
      <c r="O81" s="12">
        <v>54</v>
      </c>
    </row>
    <row r="82" spans="1:15" x14ac:dyDescent="0.15">
      <c r="A82" s="21">
        <v>55</v>
      </c>
      <c r="B82" s="20"/>
      <c r="C82" s="482" t="s">
        <v>105</v>
      </c>
      <c r="D82" s="482"/>
      <c r="E82" s="485"/>
      <c r="F82" s="240"/>
      <c r="G82" s="240"/>
      <c r="H82" s="240"/>
      <c r="I82" s="240"/>
      <c r="J82" s="240"/>
      <c r="K82" s="240"/>
      <c r="L82" s="240"/>
      <c r="M82" s="240"/>
      <c r="N82" s="45"/>
      <c r="O82" s="12"/>
    </row>
    <row r="83" spans="1:15" x14ac:dyDescent="0.15">
      <c r="A83" s="21"/>
      <c r="B83" s="20"/>
      <c r="C83" s="482" t="s">
        <v>370</v>
      </c>
      <c r="D83" s="482"/>
      <c r="E83" s="485"/>
      <c r="F83" s="240"/>
      <c r="G83" s="240"/>
      <c r="H83" s="240"/>
      <c r="I83" s="240"/>
      <c r="J83" s="240"/>
      <c r="K83" s="240"/>
      <c r="L83" s="240"/>
      <c r="M83" s="240"/>
      <c r="N83" s="45"/>
      <c r="O83" s="12"/>
    </row>
    <row r="84" spans="1:15" x14ac:dyDescent="0.15">
      <c r="A84" s="21"/>
      <c r="B84" s="20"/>
      <c r="C84" s="481" t="s">
        <v>283</v>
      </c>
      <c r="D84" s="481"/>
      <c r="E84" s="486"/>
      <c r="F84" s="240">
        <f>SUM(G84:N84)</f>
        <v>239316</v>
      </c>
      <c r="G84" s="251" t="s">
        <v>130</v>
      </c>
      <c r="H84" s="240">
        <v>1540</v>
      </c>
      <c r="I84" s="240">
        <v>2050</v>
      </c>
      <c r="J84" s="240">
        <v>226</v>
      </c>
      <c r="K84" s="240">
        <v>841</v>
      </c>
      <c r="L84" s="240">
        <v>377</v>
      </c>
      <c r="M84" s="240">
        <v>217848</v>
      </c>
      <c r="N84" s="240">
        <v>16434</v>
      </c>
      <c r="O84" s="12">
        <v>55</v>
      </c>
    </row>
    <row r="85" spans="1:15" x14ac:dyDescent="0.15">
      <c r="A85" s="21">
        <v>56</v>
      </c>
      <c r="B85" s="20"/>
      <c r="C85" s="482" t="s">
        <v>105</v>
      </c>
      <c r="D85" s="482"/>
      <c r="E85" s="485"/>
      <c r="F85" s="240"/>
      <c r="G85" s="240"/>
      <c r="H85" s="240"/>
      <c r="I85" s="240"/>
      <c r="J85" s="240"/>
      <c r="K85" s="240"/>
      <c r="L85" s="240"/>
      <c r="M85" s="240"/>
      <c r="N85" s="45"/>
      <c r="O85" s="12"/>
    </row>
    <row r="86" spans="1:15" x14ac:dyDescent="0.15">
      <c r="A86" s="21"/>
      <c r="B86" s="20"/>
      <c r="C86" s="481" t="s">
        <v>371</v>
      </c>
      <c r="D86" s="481"/>
      <c r="E86" s="486"/>
      <c r="F86" s="240">
        <f t="shared" ref="F86:F91" si="10">SUM(G86:N86)</f>
        <v>293162</v>
      </c>
      <c r="G86" s="251" t="s">
        <v>130</v>
      </c>
      <c r="H86" s="240">
        <v>1857</v>
      </c>
      <c r="I86" s="240">
        <v>3202</v>
      </c>
      <c r="J86" s="240">
        <v>351</v>
      </c>
      <c r="K86" s="240">
        <v>1245</v>
      </c>
      <c r="L86" s="240">
        <v>305</v>
      </c>
      <c r="M86" s="240">
        <v>273678</v>
      </c>
      <c r="N86" s="240">
        <v>12524</v>
      </c>
      <c r="O86" s="12">
        <v>56</v>
      </c>
    </row>
    <row r="87" spans="1:15" x14ac:dyDescent="0.15">
      <c r="A87" s="21">
        <v>57</v>
      </c>
      <c r="B87" s="20"/>
      <c r="C87" s="481" t="s">
        <v>501</v>
      </c>
      <c r="D87" s="481"/>
      <c r="E87" s="486"/>
      <c r="F87" s="240">
        <f t="shared" si="10"/>
        <v>311042</v>
      </c>
      <c r="G87" s="240">
        <v>123072</v>
      </c>
      <c r="H87" s="240">
        <v>130</v>
      </c>
      <c r="I87" s="240">
        <v>189</v>
      </c>
      <c r="J87" s="240">
        <v>74</v>
      </c>
      <c r="K87" s="240">
        <v>149</v>
      </c>
      <c r="L87" s="240">
        <v>60</v>
      </c>
      <c r="M87" s="240">
        <v>174582</v>
      </c>
      <c r="N87" s="240">
        <v>12786</v>
      </c>
      <c r="O87" s="12">
        <v>57</v>
      </c>
    </row>
    <row r="88" spans="1:15" x14ac:dyDescent="0.15">
      <c r="A88" s="21">
        <v>58</v>
      </c>
      <c r="B88" s="20"/>
      <c r="C88" s="481" t="s">
        <v>261</v>
      </c>
      <c r="D88" s="481"/>
      <c r="E88" s="486"/>
      <c r="F88" s="240">
        <f t="shared" si="10"/>
        <v>197854</v>
      </c>
      <c r="G88" s="251" t="s">
        <v>130</v>
      </c>
      <c r="H88" s="251" t="s">
        <v>130</v>
      </c>
      <c r="I88" s="251" t="s">
        <v>130</v>
      </c>
      <c r="J88" s="251" t="s">
        <v>130</v>
      </c>
      <c r="K88" s="251" t="s">
        <v>130</v>
      </c>
      <c r="L88" s="251" t="s">
        <v>130</v>
      </c>
      <c r="M88" s="240">
        <v>184807</v>
      </c>
      <c r="N88" s="240">
        <v>13047</v>
      </c>
      <c r="O88" s="12">
        <v>58</v>
      </c>
    </row>
    <row r="89" spans="1:15" x14ac:dyDescent="0.15">
      <c r="A89" s="21">
        <v>59</v>
      </c>
      <c r="B89" s="20"/>
      <c r="C89" s="481" t="s">
        <v>262</v>
      </c>
      <c r="D89" s="481"/>
      <c r="E89" s="486"/>
      <c r="F89" s="240">
        <f t="shared" si="10"/>
        <v>376230</v>
      </c>
      <c r="G89" s="251" t="s">
        <v>130</v>
      </c>
      <c r="H89" s="240">
        <v>344</v>
      </c>
      <c r="I89" s="240">
        <v>127</v>
      </c>
      <c r="J89" s="240">
        <v>28</v>
      </c>
      <c r="K89" s="240">
        <v>106</v>
      </c>
      <c r="L89" s="240">
        <v>402</v>
      </c>
      <c r="M89" s="240">
        <v>346968</v>
      </c>
      <c r="N89" s="240">
        <v>28255</v>
      </c>
      <c r="O89" s="12">
        <v>59</v>
      </c>
    </row>
    <row r="90" spans="1:15" ht="8.25" customHeight="1" x14ac:dyDescent="0.15">
      <c r="A90" s="21">
        <v>60</v>
      </c>
      <c r="B90" s="20"/>
      <c r="C90" s="481" t="s">
        <v>263</v>
      </c>
      <c r="D90" s="481"/>
      <c r="E90" s="486"/>
      <c r="F90" s="240">
        <f t="shared" si="10"/>
        <v>56078</v>
      </c>
      <c r="G90" s="251" t="s">
        <v>130</v>
      </c>
      <c r="H90" s="240">
        <v>7</v>
      </c>
      <c r="I90" s="240">
        <v>7</v>
      </c>
      <c r="J90" s="240">
        <v>2</v>
      </c>
      <c r="K90" s="240">
        <v>14</v>
      </c>
      <c r="L90" s="240">
        <v>15</v>
      </c>
      <c r="M90" s="240">
        <v>52108</v>
      </c>
      <c r="N90" s="240">
        <v>3925</v>
      </c>
      <c r="O90" s="12">
        <v>60</v>
      </c>
    </row>
    <row r="91" spans="1:15" ht="8.25" customHeight="1" x14ac:dyDescent="0.15">
      <c r="A91" s="21">
        <v>61</v>
      </c>
      <c r="B91" s="20"/>
      <c r="C91" s="20"/>
      <c r="D91" s="20"/>
      <c r="E91" s="152" t="s">
        <v>224</v>
      </c>
      <c r="F91" s="183">
        <f t="shared" si="10"/>
        <v>1626803</v>
      </c>
      <c r="G91" s="183">
        <f t="shared" ref="G91:N91" si="11">SUM(G77,G79,G81,G84,G86,G88,G87,G89,G90)</f>
        <v>136499</v>
      </c>
      <c r="H91" s="183">
        <f t="shared" si="11"/>
        <v>5568</v>
      </c>
      <c r="I91" s="183">
        <f t="shared" si="11"/>
        <v>8315</v>
      </c>
      <c r="J91" s="183">
        <f t="shared" si="11"/>
        <v>1098</v>
      </c>
      <c r="K91" s="183">
        <f t="shared" si="11"/>
        <v>4066</v>
      </c>
      <c r="L91" s="183">
        <f t="shared" si="11"/>
        <v>1481</v>
      </c>
      <c r="M91" s="183">
        <f t="shared" si="11"/>
        <v>1373030</v>
      </c>
      <c r="N91" s="183">
        <f t="shared" si="11"/>
        <v>96746</v>
      </c>
      <c r="O91" s="12">
        <v>61</v>
      </c>
    </row>
    <row r="92" spans="1:15" x14ac:dyDescent="0.15">
      <c r="A92" s="21"/>
      <c r="B92" s="36" t="s">
        <v>266</v>
      </c>
      <c r="C92" s="20"/>
      <c r="D92" s="20"/>
      <c r="E92" s="16"/>
      <c r="F92" s="240"/>
      <c r="G92" s="45"/>
      <c r="H92" s="45"/>
      <c r="I92" s="45"/>
      <c r="J92" s="45"/>
      <c r="K92" s="45"/>
      <c r="L92" s="45"/>
      <c r="M92" s="45"/>
      <c r="N92" s="45"/>
      <c r="O92" s="12"/>
    </row>
    <row r="93" spans="1:15" x14ac:dyDescent="0.15">
      <c r="A93" s="21">
        <v>62</v>
      </c>
      <c r="B93" s="20"/>
      <c r="C93" s="481" t="s">
        <v>264</v>
      </c>
      <c r="D93" s="481"/>
      <c r="E93" s="486"/>
      <c r="F93" s="240">
        <f>SUM(G93:N93)</f>
        <v>27307</v>
      </c>
      <c r="G93" s="240">
        <v>80</v>
      </c>
      <c r="H93" s="240">
        <v>154</v>
      </c>
      <c r="I93" s="240">
        <v>18</v>
      </c>
      <c r="J93" s="240">
        <v>7</v>
      </c>
      <c r="K93" s="240">
        <v>22</v>
      </c>
      <c r="L93" s="240">
        <v>46</v>
      </c>
      <c r="M93" s="240">
        <v>22039</v>
      </c>
      <c r="N93" s="240">
        <v>4941</v>
      </c>
      <c r="O93" s="12">
        <v>62</v>
      </c>
    </row>
    <row r="94" spans="1:15" x14ac:dyDescent="0.15">
      <c r="A94" s="21">
        <v>63</v>
      </c>
      <c r="B94" s="20"/>
      <c r="C94" s="481" t="s">
        <v>265</v>
      </c>
      <c r="D94" s="481"/>
      <c r="E94" s="486"/>
      <c r="F94" s="240">
        <f>SUM(G94:N94)</f>
        <v>1411193</v>
      </c>
      <c r="G94" s="240">
        <v>35159</v>
      </c>
      <c r="H94" s="240">
        <v>12577</v>
      </c>
      <c r="I94" s="240">
        <v>3386</v>
      </c>
      <c r="J94" s="240">
        <v>680</v>
      </c>
      <c r="K94" s="240">
        <v>2178</v>
      </c>
      <c r="L94" s="240">
        <v>3354</v>
      </c>
      <c r="M94" s="240">
        <v>1278002</v>
      </c>
      <c r="N94" s="240">
        <v>75857</v>
      </c>
      <c r="O94" s="12">
        <v>63</v>
      </c>
    </row>
    <row r="95" spans="1:15" x14ac:dyDescent="0.15">
      <c r="A95" s="21">
        <v>64</v>
      </c>
      <c r="B95" s="20"/>
      <c r="C95" s="20"/>
      <c r="D95" s="20"/>
      <c r="E95" s="152" t="s">
        <v>224</v>
      </c>
      <c r="F95" s="183">
        <f>SUM(G95:N95)</f>
        <v>1438500</v>
      </c>
      <c r="G95" s="183">
        <f t="shared" ref="G95:N95" si="12">SUM(G93:G94)</f>
        <v>35239</v>
      </c>
      <c r="H95" s="183">
        <f t="shared" si="12"/>
        <v>12731</v>
      </c>
      <c r="I95" s="183">
        <f t="shared" si="12"/>
        <v>3404</v>
      </c>
      <c r="J95" s="183">
        <f t="shared" si="12"/>
        <v>687</v>
      </c>
      <c r="K95" s="183">
        <f t="shared" si="12"/>
        <v>2200</v>
      </c>
      <c r="L95" s="183">
        <f t="shared" si="12"/>
        <v>3400</v>
      </c>
      <c r="M95" s="183">
        <f t="shared" si="12"/>
        <v>1300041</v>
      </c>
      <c r="N95" s="183">
        <f t="shared" si="12"/>
        <v>80798</v>
      </c>
      <c r="O95" s="12">
        <v>64</v>
      </c>
    </row>
    <row r="96" spans="1:15" ht="7.5" customHeight="1" x14ac:dyDescent="0.15">
      <c r="A96" s="21"/>
      <c r="B96" s="20"/>
      <c r="C96" s="20"/>
      <c r="D96" s="20"/>
      <c r="E96" s="16"/>
      <c r="F96" s="240"/>
      <c r="G96" s="45"/>
      <c r="H96" s="45"/>
      <c r="I96" s="45"/>
      <c r="J96" s="45"/>
      <c r="K96" s="45"/>
      <c r="L96" s="45"/>
      <c r="M96" s="45"/>
      <c r="N96" s="45"/>
      <c r="O96" s="12"/>
    </row>
    <row r="97" spans="1:15" x14ac:dyDescent="0.15">
      <c r="A97" s="21">
        <v>65</v>
      </c>
      <c r="B97" s="20"/>
      <c r="C97" s="20"/>
      <c r="D97" s="20"/>
      <c r="E97" s="152" t="s">
        <v>219</v>
      </c>
      <c r="F97" s="183">
        <f t="shared" ref="F97:N97" si="13">SUM(F19,F28,F35,F40,F49,F55,F74,F91,F95)</f>
        <v>7415715</v>
      </c>
      <c r="G97" s="183">
        <f t="shared" si="13"/>
        <v>242516</v>
      </c>
      <c r="H97" s="183">
        <f t="shared" si="13"/>
        <v>52237</v>
      </c>
      <c r="I97" s="183">
        <f t="shared" si="13"/>
        <v>28405</v>
      </c>
      <c r="J97" s="183">
        <f t="shared" si="13"/>
        <v>5455</v>
      </c>
      <c r="K97" s="183">
        <f t="shared" si="13"/>
        <v>18848</v>
      </c>
      <c r="L97" s="183">
        <f t="shared" si="13"/>
        <v>12860</v>
      </c>
      <c r="M97" s="183">
        <f t="shared" si="13"/>
        <v>6629551</v>
      </c>
      <c r="N97" s="183">
        <f t="shared" si="13"/>
        <v>425843</v>
      </c>
      <c r="O97" s="12">
        <v>65</v>
      </c>
    </row>
  </sheetData>
  <mergeCells count="79">
    <mergeCell ref="H2:N2"/>
    <mergeCell ref="C46:E46"/>
    <mergeCell ref="H11:I11"/>
    <mergeCell ref="C22:E22"/>
    <mergeCell ref="C23:E23"/>
    <mergeCell ref="C17:E17"/>
    <mergeCell ref="C18:E18"/>
    <mergeCell ref="C21:E21"/>
    <mergeCell ref="C25:E25"/>
    <mergeCell ref="C26:E26"/>
    <mergeCell ref="C27:E27"/>
    <mergeCell ref="C32:E32"/>
    <mergeCell ref="C31:E31"/>
    <mergeCell ref="C14:E14"/>
    <mergeCell ref="C15:E15"/>
    <mergeCell ref="C16:E16"/>
    <mergeCell ref="C24:E24"/>
    <mergeCell ref="C39:E39"/>
    <mergeCell ref="C44:E44"/>
    <mergeCell ref="C45:E45"/>
    <mergeCell ref="C43:E43"/>
    <mergeCell ref="C33:E33"/>
    <mergeCell ref="C34:E34"/>
    <mergeCell ref="C38:E38"/>
    <mergeCell ref="C37:E37"/>
    <mergeCell ref="C59:E59"/>
    <mergeCell ref="C48:E48"/>
    <mergeCell ref="C47:E47"/>
    <mergeCell ref="C61:E61"/>
    <mergeCell ref="C52:E52"/>
    <mergeCell ref="C53:E53"/>
    <mergeCell ref="C54:E54"/>
    <mergeCell ref="C58:E58"/>
    <mergeCell ref="C60:E60"/>
    <mergeCell ref="C66:E66"/>
    <mergeCell ref="C67:E67"/>
    <mergeCell ref="C68:E68"/>
    <mergeCell ref="C69:E69"/>
    <mergeCell ref="C62:E62"/>
    <mergeCell ref="C63:E63"/>
    <mergeCell ref="C65:E65"/>
    <mergeCell ref="C64:E64"/>
    <mergeCell ref="C73:E73"/>
    <mergeCell ref="C77:E77"/>
    <mergeCell ref="C78:E78"/>
    <mergeCell ref="C79:E79"/>
    <mergeCell ref="C81:E81"/>
    <mergeCell ref="C13:E13"/>
    <mergeCell ref="C93:E93"/>
    <mergeCell ref="C94:E94"/>
    <mergeCell ref="C89:E89"/>
    <mergeCell ref="C90:E90"/>
    <mergeCell ref="C80:E80"/>
    <mergeCell ref="C83:E83"/>
    <mergeCell ref="C84:E84"/>
    <mergeCell ref="C88:E88"/>
    <mergeCell ref="C87:E87"/>
    <mergeCell ref="C85:E85"/>
    <mergeCell ref="C86:E86"/>
    <mergeCell ref="C70:E70"/>
    <mergeCell ref="C71:E71"/>
    <mergeCell ref="C82:E82"/>
    <mergeCell ref="C72:E72"/>
    <mergeCell ref="A1:O1"/>
    <mergeCell ref="L5:L9"/>
    <mergeCell ref="M5:M9"/>
    <mergeCell ref="N5:N9"/>
    <mergeCell ref="F5:F9"/>
    <mergeCell ref="G5:G9"/>
    <mergeCell ref="A5:A9"/>
    <mergeCell ref="B5:E9"/>
    <mergeCell ref="A3:G3"/>
    <mergeCell ref="H3:O3"/>
    <mergeCell ref="O5:O9"/>
    <mergeCell ref="H5:H9"/>
    <mergeCell ref="I5:I9"/>
    <mergeCell ref="J5:J9"/>
    <mergeCell ref="K5:K9"/>
    <mergeCell ref="A2:G2"/>
  </mergeCells>
  <phoneticPr fontId="7" type="noConversion"/>
  <hyperlinks>
    <hyperlink ref="A1:E1" location="Inhaltsverzeichnis!A1" display="Inhaltsverzeichnis!A1"/>
    <hyperlink ref="A1:O1" location="Inhaltsverzeichnis!A1" display="Inhaltsverzeichnis!A1"/>
  </hyperlinks>
  <pageMargins left="0.78740157480314965" right="0.55118110236220474" top="0.19685039370078741" bottom="0.23622047244094491" header="0.19685039370078741" footer="0.15748031496062992"/>
  <pageSetup paperSize="9" scale="9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11111"/>
  <dimension ref="A1:P97"/>
  <sheetViews>
    <sheetView showGridLines="0" zoomScaleNormal="100" workbookViewId="0">
      <selection sqref="A1:O1"/>
    </sheetView>
  </sheetViews>
  <sheetFormatPr baseColWidth="10" defaultColWidth="11.42578125" defaultRowHeight="9" x14ac:dyDescent="0.15"/>
  <cols>
    <col min="1" max="3" width="3.5703125" style="2" customWidth="1"/>
    <col min="4" max="4" width="2.42578125" style="2" customWidth="1"/>
    <col min="5" max="5" width="56.5703125" style="2" customWidth="1"/>
    <col min="6" max="6" width="9.7109375" style="2" customWidth="1"/>
    <col min="7" max="7" width="9.5703125" style="2" customWidth="1"/>
    <col min="8" max="8" width="11.5703125" style="2" customWidth="1"/>
    <col min="9" max="9" width="11" style="2" customWidth="1"/>
    <col min="10" max="10" width="11.140625" style="2" customWidth="1"/>
    <col min="11" max="12" width="11.5703125" style="2" customWidth="1"/>
    <col min="13" max="13" width="13.5703125" style="2" customWidth="1"/>
    <col min="14" max="14" width="11.5703125" style="2" customWidth="1"/>
    <col min="15" max="15" width="3" style="2" customWidth="1"/>
    <col min="16" max="16" width="11.42578125" style="17"/>
    <col min="17" max="16384" width="11.42578125" style="2"/>
  </cols>
  <sheetData>
    <row r="1" spans="1:16" s="19" customFormat="1" ht="12.75" customHeight="1" x14ac:dyDescent="0.2">
      <c r="A1" s="495" t="s">
        <v>67</v>
      </c>
      <c r="B1" s="495"/>
      <c r="C1" s="495"/>
      <c r="D1" s="495"/>
      <c r="E1" s="495"/>
      <c r="F1" s="495"/>
      <c r="G1" s="495"/>
      <c r="H1" s="495"/>
      <c r="I1" s="495"/>
      <c r="J1" s="495"/>
      <c r="K1" s="495"/>
      <c r="L1" s="495"/>
      <c r="M1" s="495"/>
      <c r="N1" s="495"/>
      <c r="O1" s="495"/>
      <c r="P1" s="18"/>
    </row>
    <row r="2" spans="1:16" s="3" customFormat="1" ht="12.75" customHeight="1" x14ac:dyDescent="0.2">
      <c r="A2" s="534" t="s">
        <v>634</v>
      </c>
      <c r="B2" s="534"/>
      <c r="C2" s="534"/>
      <c r="D2" s="534"/>
      <c r="E2" s="534"/>
      <c r="F2" s="534"/>
      <c r="G2" s="534"/>
      <c r="H2" s="534" t="s">
        <v>634</v>
      </c>
      <c r="I2" s="534"/>
      <c r="J2" s="534"/>
      <c r="K2" s="534"/>
      <c r="L2" s="534"/>
      <c r="M2" s="534"/>
      <c r="N2" s="534"/>
      <c r="O2" s="534"/>
      <c r="P2" s="17"/>
    </row>
    <row r="3" spans="1:16" s="3" customFormat="1" ht="12.75" customHeight="1" x14ac:dyDescent="0.2">
      <c r="A3" s="513" t="s">
        <v>576</v>
      </c>
      <c r="B3" s="513"/>
      <c r="C3" s="513"/>
      <c r="D3" s="513"/>
      <c r="E3" s="513"/>
      <c r="F3" s="513"/>
      <c r="G3" s="513"/>
      <c r="H3" s="513" t="s">
        <v>576</v>
      </c>
      <c r="I3" s="513"/>
      <c r="J3" s="513"/>
      <c r="K3" s="513"/>
      <c r="L3" s="513"/>
      <c r="M3" s="513"/>
      <c r="N3" s="513"/>
      <c r="O3" s="513"/>
      <c r="P3" s="17"/>
    </row>
    <row r="4" spans="1:16" ht="10.5" customHeight="1" x14ac:dyDescent="0.15"/>
    <row r="5" spans="1:16" x14ac:dyDescent="0.15">
      <c r="A5" s="497" t="s">
        <v>84</v>
      </c>
      <c r="B5" s="489" t="s">
        <v>78</v>
      </c>
      <c r="C5" s="499"/>
      <c r="D5" s="499"/>
      <c r="E5" s="499"/>
      <c r="F5" s="487" t="s">
        <v>66</v>
      </c>
      <c r="G5" s="510" t="s">
        <v>220</v>
      </c>
      <c r="H5" s="497" t="s">
        <v>167</v>
      </c>
      <c r="I5" s="487" t="s">
        <v>96</v>
      </c>
      <c r="J5" s="511" t="s">
        <v>221</v>
      </c>
      <c r="K5" s="511" t="s">
        <v>222</v>
      </c>
      <c r="L5" s="511" t="s">
        <v>268</v>
      </c>
      <c r="M5" s="511" t="s">
        <v>269</v>
      </c>
      <c r="N5" s="511" t="s">
        <v>223</v>
      </c>
      <c r="O5" s="510" t="s">
        <v>84</v>
      </c>
    </row>
    <row r="6" spans="1:16" x14ac:dyDescent="0.15">
      <c r="A6" s="498"/>
      <c r="B6" s="500"/>
      <c r="C6" s="501"/>
      <c r="D6" s="501"/>
      <c r="E6" s="501"/>
      <c r="F6" s="496"/>
      <c r="G6" s="500"/>
      <c r="H6" s="498"/>
      <c r="I6" s="496"/>
      <c r="J6" s="496"/>
      <c r="K6" s="496"/>
      <c r="L6" s="496"/>
      <c r="M6" s="496"/>
      <c r="N6" s="496"/>
      <c r="O6" s="500"/>
    </row>
    <row r="7" spans="1:16" x14ac:dyDescent="0.15">
      <c r="A7" s="498"/>
      <c r="B7" s="500"/>
      <c r="C7" s="501"/>
      <c r="D7" s="501"/>
      <c r="E7" s="501"/>
      <c r="F7" s="496"/>
      <c r="G7" s="500"/>
      <c r="H7" s="498"/>
      <c r="I7" s="496"/>
      <c r="J7" s="496"/>
      <c r="K7" s="496"/>
      <c r="L7" s="496"/>
      <c r="M7" s="496"/>
      <c r="N7" s="496"/>
      <c r="O7" s="500"/>
    </row>
    <row r="8" spans="1:16" ht="12" customHeight="1" x14ac:dyDescent="0.15">
      <c r="A8" s="498"/>
      <c r="B8" s="500"/>
      <c r="C8" s="501"/>
      <c r="D8" s="501"/>
      <c r="E8" s="501"/>
      <c r="F8" s="496"/>
      <c r="G8" s="500"/>
      <c r="H8" s="498"/>
      <c r="I8" s="496"/>
      <c r="J8" s="496"/>
      <c r="K8" s="496"/>
      <c r="L8" s="496"/>
      <c r="M8" s="496"/>
      <c r="N8" s="496"/>
      <c r="O8" s="500"/>
    </row>
    <row r="9" spans="1:16" ht="9.75" customHeight="1" x14ac:dyDescent="0.15">
      <c r="A9" s="494"/>
      <c r="B9" s="490"/>
      <c r="C9" s="502"/>
      <c r="D9" s="502"/>
      <c r="E9" s="502"/>
      <c r="F9" s="488"/>
      <c r="G9" s="490"/>
      <c r="H9" s="494"/>
      <c r="I9" s="488"/>
      <c r="J9" s="488"/>
      <c r="K9" s="488"/>
      <c r="L9" s="488"/>
      <c r="M9" s="488"/>
      <c r="N9" s="488"/>
      <c r="O9" s="490"/>
    </row>
    <row r="10" spans="1:16" s="5" customFormat="1" ht="6" customHeight="1" x14ac:dyDescent="0.15">
      <c r="A10" s="34"/>
      <c r="B10" s="34"/>
      <c r="C10" s="34"/>
      <c r="D10" s="34"/>
      <c r="E10" s="34"/>
      <c r="F10" s="34"/>
      <c r="G10" s="34"/>
      <c r="H10" s="34"/>
      <c r="I10" s="34"/>
      <c r="J10" s="34"/>
      <c r="K10" s="34"/>
      <c r="L10" s="34"/>
      <c r="M10" s="34"/>
      <c r="N10" s="34"/>
      <c r="O10" s="34"/>
      <c r="P10" s="17"/>
    </row>
    <row r="11" spans="1:16" s="5" customFormat="1" ht="12" x14ac:dyDescent="0.2">
      <c r="B11" s="269"/>
      <c r="C11" s="269"/>
      <c r="D11" s="269"/>
      <c r="E11" s="269"/>
      <c r="F11" s="269" t="s">
        <v>410</v>
      </c>
      <c r="G11" s="269"/>
      <c r="H11" s="536" t="s">
        <v>410</v>
      </c>
      <c r="I11" s="536"/>
      <c r="J11" s="155"/>
      <c r="K11" s="155"/>
      <c r="L11" s="155"/>
      <c r="M11" s="155"/>
      <c r="N11" s="155"/>
      <c r="O11" s="155"/>
      <c r="P11" s="17"/>
    </row>
    <row r="12" spans="1:16" x14ac:dyDescent="0.15">
      <c r="A12" s="16"/>
      <c r="B12" s="36" t="s">
        <v>458</v>
      </c>
      <c r="C12" s="5"/>
      <c r="D12" s="5"/>
      <c r="E12" s="16"/>
      <c r="F12" s="5"/>
      <c r="O12" s="7"/>
    </row>
    <row r="13" spans="1:16" x14ac:dyDescent="0.15">
      <c r="A13" s="21">
        <v>1</v>
      </c>
      <c r="B13" s="20"/>
      <c r="C13" s="481" t="s">
        <v>227</v>
      </c>
      <c r="D13" s="481"/>
      <c r="E13" s="486"/>
      <c r="F13" s="240">
        <f t="shared" ref="F13:F19" si="0">SUM(G13:N13)</f>
        <v>1067</v>
      </c>
      <c r="G13" s="45">
        <v>83</v>
      </c>
      <c r="H13" s="45">
        <v>130</v>
      </c>
      <c r="I13" s="45">
        <v>23</v>
      </c>
      <c r="J13" s="45">
        <v>18</v>
      </c>
      <c r="K13" s="45">
        <v>63</v>
      </c>
      <c r="L13" s="45">
        <v>16</v>
      </c>
      <c r="M13" s="45">
        <v>592</v>
      </c>
      <c r="N13" s="45">
        <v>142</v>
      </c>
      <c r="O13" s="12">
        <v>1</v>
      </c>
    </row>
    <row r="14" spans="1:16" x14ac:dyDescent="0.15">
      <c r="A14" s="21">
        <v>2</v>
      </c>
      <c r="B14" s="20"/>
      <c r="C14" s="481" t="s">
        <v>228</v>
      </c>
      <c r="D14" s="481"/>
      <c r="E14" s="486"/>
      <c r="F14" s="240">
        <f t="shared" si="0"/>
        <v>1773</v>
      </c>
      <c r="G14" s="45">
        <v>18</v>
      </c>
      <c r="H14" s="45">
        <v>103</v>
      </c>
      <c r="I14" s="45">
        <v>96</v>
      </c>
      <c r="J14" s="45">
        <v>4</v>
      </c>
      <c r="K14" s="45">
        <v>109</v>
      </c>
      <c r="L14" s="45">
        <v>16</v>
      </c>
      <c r="M14" s="45">
        <v>1275</v>
      </c>
      <c r="N14" s="45">
        <v>152</v>
      </c>
      <c r="O14" s="12">
        <v>2</v>
      </c>
    </row>
    <row r="15" spans="1:16" x14ac:dyDescent="0.15">
      <c r="A15" s="21">
        <v>3</v>
      </c>
      <c r="B15" s="20"/>
      <c r="C15" s="481" t="s">
        <v>229</v>
      </c>
      <c r="D15" s="481"/>
      <c r="E15" s="486"/>
      <c r="F15" s="240">
        <f t="shared" si="0"/>
        <v>145</v>
      </c>
      <c r="G15" s="45">
        <v>16</v>
      </c>
      <c r="H15" s="45">
        <v>17</v>
      </c>
      <c r="I15" s="251" t="s">
        <v>130</v>
      </c>
      <c r="J15" s="45">
        <v>2</v>
      </c>
      <c r="K15" s="45">
        <v>12</v>
      </c>
      <c r="L15" s="251">
        <v>1</v>
      </c>
      <c r="M15" s="45">
        <v>76</v>
      </c>
      <c r="N15" s="45">
        <v>21</v>
      </c>
      <c r="O15" s="12">
        <v>3</v>
      </c>
    </row>
    <row r="16" spans="1:16" x14ac:dyDescent="0.15">
      <c r="A16" s="21">
        <v>4</v>
      </c>
      <c r="B16" s="20"/>
      <c r="C16" s="481" t="s">
        <v>230</v>
      </c>
      <c r="D16" s="481"/>
      <c r="E16" s="486"/>
      <c r="F16" s="240">
        <f t="shared" si="0"/>
        <v>286</v>
      </c>
      <c r="G16" s="45">
        <v>5</v>
      </c>
      <c r="H16" s="45">
        <v>12</v>
      </c>
      <c r="I16" s="45">
        <v>9</v>
      </c>
      <c r="J16" s="251" t="s">
        <v>130</v>
      </c>
      <c r="K16" s="45">
        <v>15</v>
      </c>
      <c r="L16" s="45">
        <v>4</v>
      </c>
      <c r="M16" s="45">
        <v>198</v>
      </c>
      <c r="N16" s="45">
        <v>43</v>
      </c>
      <c r="O16" s="12">
        <v>4</v>
      </c>
    </row>
    <row r="17" spans="1:15" x14ac:dyDescent="0.15">
      <c r="A17" s="21">
        <v>5</v>
      </c>
      <c r="B17" s="20"/>
      <c r="C17" s="481" t="s">
        <v>231</v>
      </c>
      <c r="D17" s="481"/>
      <c r="E17" s="486"/>
      <c r="F17" s="240">
        <f t="shared" si="0"/>
        <v>86</v>
      </c>
      <c r="G17" s="45">
        <v>9</v>
      </c>
      <c r="H17" s="45">
        <v>7</v>
      </c>
      <c r="I17" s="45">
        <v>4</v>
      </c>
      <c r="J17" s="251" t="s">
        <v>130</v>
      </c>
      <c r="K17" s="45">
        <v>4</v>
      </c>
      <c r="L17" s="45">
        <v>2</v>
      </c>
      <c r="M17" s="45">
        <v>57</v>
      </c>
      <c r="N17" s="341">
        <v>3</v>
      </c>
      <c r="O17" s="20">
        <v>5</v>
      </c>
    </row>
    <row r="18" spans="1:15" ht="8.25" customHeight="1" x14ac:dyDescent="0.15">
      <c r="A18" s="21">
        <v>6</v>
      </c>
      <c r="B18" s="20"/>
      <c r="C18" s="481" t="s">
        <v>292</v>
      </c>
      <c r="D18" s="481"/>
      <c r="E18" s="486"/>
      <c r="F18" s="240">
        <f t="shared" si="0"/>
        <v>74</v>
      </c>
      <c r="G18" s="45">
        <v>11</v>
      </c>
      <c r="H18" s="45">
        <v>4</v>
      </c>
      <c r="I18" s="45">
        <v>2</v>
      </c>
      <c r="J18" s="251">
        <v>1</v>
      </c>
      <c r="K18" s="45">
        <v>6</v>
      </c>
      <c r="L18" s="251" t="s">
        <v>130</v>
      </c>
      <c r="M18" s="45">
        <v>45</v>
      </c>
      <c r="N18" s="341">
        <v>5</v>
      </c>
      <c r="O18" s="20">
        <v>6</v>
      </c>
    </row>
    <row r="19" spans="1:15" ht="8.25" customHeight="1" x14ac:dyDescent="0.15">
      <c r="A19" s="21">
        <v>7</v>
      </c>
      <c r="B19" s="20"/>
      <c r="C19" s="20"/>
      <c r="D19" s="20"/>
      <c r="E19" s="152" t="s">
        <v>224</v>
      </c>
      <c r="F19" s="183">
        <f t="shared" si="0"/>
        <v>3431</v>
      </c>
      <c r="G19" s="183">
        <f t="shared" ref="G19:N19" si="1">SUM(G13:G18)</f>
        <v>142</v>
      </c>
      <c r="H19" s="183">
        <f t="shared" si="1"/>
        <v>273</v>
      </c>
      <c r="I19" s="183">
        <f t="shared" si="1"/>
        <v>134</v>
      </c>
      <c r="J19" s="183">
        <f t="shared" si="1"/>
        <v>25</v>
      </c>
      <c r="K19" s="183">
        <f t="shared" si="1"/>
        <v>209</v>
      </c>
      <c r="L19" s="183">
        <f t="shared" si="1"/>
        <v>39</v>
      </c>
      <c r="M19" s="183">
        <f t="shared" si="1"/>
        <v>2243</v>
      </c>
      <c r="N19" s="336">
        <f t="shared" si="1"/>
        <v>366</v>
      </c>
      <c r="O19" s="20">
        <v>7</v>
      </c>
    </row>
    <row r="20" spans="1:15" x14ac:dyDescent="0.15">
      <c r="A20" s="16"/>
      <c r="B20" s="36" t="s">
        <v>459</v>
      </c>
      <c r="C20" s="5"/>
      <c r="D20" s="5"/>
      <c r="E20" s="16"/>
      <c r="F20" s="240"/>
      <c r="G20" s="45"/>
      <c r="H20" s="45"/>
      <c r="I20" s="45"/>
      <c r="J20" s="45"/>
      <c r="K20" s="45"/>
      <c r="L20" s="45"/>
      <c r="M20" s="45"/>
      <c r="N20" s="341"/>
      <c r="O20" s="5"/>
    </row>
    <row r="21" spans="1:15" x14ac:dyDescent="0.15">
      <c r="A21" s="21">
        <v>8</v>
      </c>
      <c r="B21" s="20"/>
      <c r="C21" s="481" t="s">
        <v>227</v>
      </c>
      <c r="D21" s="481"/>
      <c r="E21" s="486"/>
      <c r="F21" s="240">
        <f t="shared" ref="F21:F28" si="2">SUM(G21:N21)</f>
        <v>3110</v>
      </c>
      <c r="G21" s="45">
        <v>266</v>
      </c>
      <c r="H21" s="45">
        <v>523</v>
      </c>
      <c r="I21" s="45">
        <v>123</v>
      </c>
      <c r="J21" s="45">
        <v>32</v>
      </c>
      <c r="K21" s="45">
        <v>214</v>
      </c>
      <c r="L21" s="45">
        <v>20</v>
      </c>
      <c r="M21" s="45">
        <v>1737</v>
      </c>
      <c r="N21" s="341">
        <v>195</v>
      </c>
      <c r="O21" s="20">
        <v>8</v>
      </c>
    </row>
    <row r="22" spans="1:15" x14ac:dyDescent="0.15">
      <c r="A22" s="21">
        <v>9</v>
      </c>
      <c r="B22" s="20"/>
      <c r="C22" s="481" t="s">
        <v>228</v>
      </c>
      <c r="D22" s="481"/>
      <c r="E22" s="486"/>
      <c r="F22" s="240">
        <f t="shared" si="2"/>
        <v>7661</v>
      </c>
      <c r="G22" s="45">
        <v>206</v>
      </c>
      <c r="H22" s="45">
        <v>432</v>
      </c>
      <c r="I22" s="45">
        <v>241</v>
      </c>
      <c r="J22" s="45">
        <v>37</v>
      </c>
      <c r="K22" s="45">
        <v>221</v>
      </c>
      <c r="L22" s="45">
        <v>28</v>
      </c>
      <c r="M22" s="45">
        <v>5820</v>
      </c>
      <c r="N22" s="341">
        <v>676</v>
      </c>
      <c r="O22" s="20">
        <v>9</v>
      </c>
    </row>
    <row r="23" spans="1:15" x14ac:dyDescent="0.15">
      <c r="A23" s="21">
        <v>10</v>
      </c>
      <c r="B23" s="20"/>
      <c r="C23" s="481" t="s">
        <v>229</v>
      </c>
      <c r="D23" s="481"/>
      <c r="E23" s="486"/>
      <c r="F23" s="240">
        <f t="shared" si="2"/>
        <v>1322</v>
      </c>
      <c r="G23" s="45">
        <v>63</v>
      </c>
      <c r="H23" s="45">
        <v>79</v>
      </c>
      <c r="I23" s="45">
        <v>13</v>
      </c>
      <c r="J23" s="45">
        <v>13</v>
      </c>
      <c r="K23" s="45">
        <v>21</v>
      </c>
      <c r="L23" s="45">
        <v>7</v>
      </c>
      <c r="M23" s="45">
        <v>993</v>
      </c>
      <c r="N23" s="341">
        <v>133</v>
      </c>
      <c r="O23" s="20">
        <v>10</v>
      </c>
    </row>
    <row r="24" spans="1:15" x14ac:dyDescent="0.15">
      <c r="A24" s="21">
        <v>11</v>
      </c>
      <c r="B24" s="20"/>
      <c r="C24" s="481" t="s">
        <v>230</v>
      </c>
      <c r="D24" s="481"/>
      <c r="E24" s="486"/>
      <c r="F24" s="240">
        <f t="shared" si="2"/>
        <v>22267</v>
      </c>
      <c r="G24" s="45">
        <v>411</v>
      </c>
      <c r="H24" s="45">
        <v>217</v>
      </c>
      <c r="I24" s="45">
        <v>133</v>
      </c>
      <c r="J24" s="45">
        <v>28</v>
      </c>
      <c r="K24" s="45">
        <v>112</v>
      </c>
      <c r="L24" s="45">
        <v>16</v>
      </c>
      <c r="M24" s="45">
        <v>19737</v>
      </c>
      <c r="N24" s="341">
        <v>1613</v>
      </c>
      <c r="O24" s="20">
        <v>11</v>
      </c>
    </row>
    <row r="25" spans="1:15" x14ac:dyDescent="0.15">
      <c r="A25" s="21">
        <v>12</v>
      </c>
      <c r="B25" s="20"/>
      <c r="C25" s="481" t="s">
        <v>231</v>
      </c>
      <c r="D25" s="481"/>
      <c r="E25" s="486"/>
      <c r="F25" s="240">
        <f t="shared" si="2"/>
        <v>2005</v>
      </c>
      <c r="G25" s="45">
        <v>95</v>
      </c>
      <c r="H25" s="45">
        <v>71</v>
      </c>
      <c r="I25" s="45">
        <v>41</v>
      </c>
      <c r="J25" s="45">
        <v>7</v>
      </c>
      <c r="K25" s="45">
        <v>16</v>
      </c>
      <c r="L25" s="45">
        <v>1</v>
      </c>
      <c r="M25" s="45">
        <v>1544</v>
      </c>
      <c r="N25" s="45">
        <v>230</v>
      </c>
      <c r="O25" s="12">
        <v>12</v>
      </c>
    </row>
    <row r="26" spans="1:15" x14ac:dyDescent="0.15">
      <c r="A26" s="21">
        <v>13</v>
      </c>
      <c r="B26" s="20"/>
      <c r="C26" s="481" t="s">
        <v>293</v>
      </c>
      <c r="D26" s="481"/>
      <c r="E26" s="486"/>
      <c r="F26" s="240">
        <f t="shared" si="2"/>
        <v>444</v>
      </c>
      <c r="G26" s="45">
        <v>36</v>
      </c>
      <c r="H26" s="45">
        <v>24</v>
      </c>
      <c r="I26" s="45">
        <v>11</v>
      </c>
      <c r="J26" s="251">
        <v>1</v>
      </c>
      <c r="K26" s="45">
        <v>10</v>
      </c>
      <c r="L26" s="45">
        <v>4</v>
      </c>
      <c r="M26" s="45">
        <v>329</v>
      </c>
      <c r="N26" s="45">
        <v>29</v>
      </c>
      <c r="O26" s="12">
        <v>13</v>
      </c>
    </row>
    <row r="27" spans="1:15" ht="8.25" customHeight="1" x14ac:dyDescent="0.15">
      <c r="A27" s="21">
        <v>14</v>
      </c>
      <c r="B27" s="20"/>
      <c r="C27" s="481" t="s">
        <v>232</v>
      </c>
      <c r="D27" s="481"/>
      <c r="E27" s="486"/>
      <c r="F27" s="240">
        <f t="shared" si="2"/>
        <v>4543</v>
      </c>
      <c r="G27" s="45">
        <v>307</v>
      </c>
      <c r="H27" s="45">
        <v>30</v>
      </c>
      <c r="I27" s="45">
        <v>24</v>
      </c>
      <c r="J27" s="45">
        <v>12</v>
      </c>
      <c r="K27" s="45">
        <v>18</v>
      </c>
      <c r="L27" s="45">
        <v>3</v>
      </c>
      <c r="M27" s="45">
        <v>3629</v>
      </c>
      <c r="N27" s="45">
        <v>520</v>
      </c>
      <c r="O27" s="12">
        <v>14</v>
      </c>
    </row>
    <row r="28" spans="1:15" ht="8.25" customHeight="1" x14ac:dyDescent="0.15">
      <c r="A28" s="21">
        <v>15</v>
      </c>
      <c r="B28" s="20"/>
      <c r="C28" s="20"/>
      <c r="D28" s="20"/>
      <c r="E28" s="152" t="s">
        <v>224</v>
      </c>
      <c r="F28" s="183">
        <f t="shared" si="2"/>
        <v>41352</v>
      </c>
      <c r="G28" s="183">
        <f t="shared" ref="G28:N28" si="3">SUM(G21:G27)</f>
        <v>1384</v>
      </c>
      <c r="H28" s="183">
        <f t="shared" si="3"/>
        <v>1376</v>
      </c>
      <c r="I28" s="183">
        <f t="shared" si="3"/>
        <v>586</v>
      </c>
      <c r="J28" s="183">
        <f t="shared" si="3"/>
        <v>130</v>
      </c>
      <c r="K28" s="183">
        <f t="shared" si="3"/>
        <v>612</v>
      </c>
      <c r="L28" s="183">
        <f t="shared" si="3"/>
        <v>79</v>
      </c>
      <c r="M28" s="183">
        <f t="shared" si="3"/>
        <v>33789</v>
      </c>
      <c r="N28" s="183">
        <f t="shared" si="3"/>
        <v>3396</v>
      </c>
      <c r="O28" s="12">
        <v>15</v>
      </c>
    </row>
    <row r="29" spans="1:15" ht="8.25" customHeight="1" x14ac:dyDescent="0.15">
      <c r="A29" s="16"/>
      <c r="B29" s="36" t="s">
        <v>87</v>
      </c>
      <c r="C29" s="5"/>
      <c r="D29" s="5"/>
      <c r="E29" s="16"/>
      <c r="F29" s="240"/>
      <c r="G29" s="45"/>
      <c r="H29" s="45"/>
      <c r="I29" s="45"/>
      <c r="J29" s="45"/>
      <c r="K29" s="45"/>
      <c r="L29" s="45"/>
      <c r="M29" s="45"/>
      <c r="N29" s="45"/>
      <c r="O29" s="7"/>
    </row>
    <row r="30" spans="1:15" x14ac:dyDescent="0.15">
      <c r="A30" s="16"/>
      <c r="B30" s="36" t="s">
        <v>496</v>
      </c>
      <c r="C30" s="36"/>
      <c r="D30" s="36"/>
      <c r="E30" s="145"/>
      <c r="F30" s="240"/>
      <c r="G30" s="45"/>
      <c r="H30" s="45"/>
      <c r="I30" s="45"/>
      <c r="J30" s="45"/>
      <c r="K30" s="45"/>
      <c r="L30" s="45"/>
      <c r="M30" s="45"/>
      <c r="N30" s="45"/>
      <c r="O30" s="7"/>
    </row>
    <row r="31" spans="1:15" x14ac:dyDescent="0.15">
      <c r="A31" s="21">
        <v>16</v>
      </c>
      <c r="B31" s="20"/>
      <c r="C31" s="481" t="s">
        <v>233</v>
      </c>
      <c r="D31" s="481"/>
      <c r="E31" s="486"/>
      <c r="F31" s="240">
        <f>SUM(G31:N31)</f>
        <v>84</v>
      </c>
      <c r="G31" s="45">
        <v>7</v>
      </c>
      <c r="H31" s="45">
        <v>2</v>
      </c>
      <c r="I31" s="45">
        <v>2</v>
      </c>
      <c r="J31" s="251" t="s">
        <v>130</v>
      </c>
      <c r="K31" s="251" t="s">
        <v>130</v>
      </c>
      <c r="L31" s="251" t="s">
        <v>130</v>
      </c>
      <c r="M31" s="45">
        <v>63</v>
      </c>
      <c r="N31" s="45">
        <v>10</v>
      </c>
      <c r="O31" s="12">
        <v>16</v>
      </c>
    </row>
    <row r="32" spans="1:15" x14ac:dyDescent="0.15">
      <c r="A32" s="21">
        <v>17</v>
      </c>
      <c r="B32" s="20"/>
      <c r="C32" s="481" t="s">
        <v>234</v>
      </c>
      <c r="D32" s="481"/>
      <c r="E32" s="486"/>
      <c r="F32" s="240">
        <f>SUM(G32:N32)</f>
        <v>21342</v>
      </c>
      <c r="G32" s="45">
        <v>58</v>
      </c>
      <c r="H32" s="45">
        <v>58</v>
      </c>
      <c r="I32" s="45">
        <v>28</v>
      </c>
      <c r="J32" s="45">
        <v>8</v>
      </c>
      <c r="K32" s="45">
        <v>18</v>
      </c>
      <c r="L32" s="45">
        <v>7</v>
      </c>
      <c r="M32" s="45">
        <v>19636</v>
      </c>
      <c r="N32" s="45">
        <v>1529</v>
      </c>
      <c r="O32" s="12">
        <v>17</v>
      </c>
    </row>
    <row r="33" spans="1:15" x14ac:dyDescent="0.15">
      <c r="A33" s="21">
        <v>18</v>
      </c>
      <c r="B33" s="20"/>
      <c r="C33" s="481" t="s">
        <v>289</v>
      </c>
      <c r="D33" s="481"/>
      <c r="E33" s="486"/>
      <c r="F33" s="240">
        <f>SUM(G33:N33)</f>
        <v>26719</v>
      </c>
      <c r="G33" s="45">
        <v>137</v>
      </c>
      <c r="H33" s="45">
        <v>142</v>
      </c>
      <c r="I33" s="45">
        <v>60</v>
      </c>
      <c r="J33" s="45">
        <v>14</v>
      </c>
      <c r="K33" s="45">
        <v>46</v>
      </c>
      <c r="L33" s="45">
        <v>8</v>
      </c>
      <c r="M33" s="45">
        <v>23418</v>
      </c>
      <c r="N33" s="45">
        <v>2894</v>
      </c>
      <c r="O33" s="12">
        <v>18</v>
      </c>
    </row>
    <row r="34" spans="1:15" ht="8.25" customHeight="1" x14ac:dyDescent="0.15">
      <c r="A34" s="21">
        <v>19</v>
      </c>
      <c r="B34" s="20"/>
      <c r="C34" s="481" t="s">
        <v>464</v>
      </c>
      <c r="D34" s="481"/>
      <c r="E34" s="486"/>
      <c r="F34" s="240">
        <f>SUM(G34:N34)</f>
        <v>276</v>
      </c>
      <c r="G34" s="45">
        <v>24</v>
      </c>
      <c r="H34" s="45">
        <v>6</v>
      </c>
      <c r="I34" s="45">
        <v>1</v>
      </c>
      <c r="J34" s="251" t="s">
        <v>130</v>
      </c>
      <c r="K34" s="45">
        <v>1</v>
      </c>
      <c r="L34" s="251" t="s">
        <v>130</v>
      </c>
      <c r="M34" s="45">
        <v>220</v>
      </c>
      <c r="N34" s="45">
        <v>24</v>
      </c>
      <c r="O34" s="12">
        <v>19</v>
      </c>
    </row>
    <row r="35" spans="1:15" ht="8.25" customHeight="1" x14ac:dyDescent="0.15">
      <c r="A35" s="21">
        <v>20</v>
      </c>
      <c r="B35" s="20"/>
      <c r="C35" s="20"/>
      <c r="D35" s="20"/>
      <c r="E35" s="152" t="s">
        <v>224</v>
      </c>
      <c r="F35" s="183">
        <f>SUM(G35:N35)</f>
        <v>48421</v>
      </c>
      <c r="G35" s="183">
        <f t="shared" ref="G35:N35" si="4">SUM(G31:G34)</f>
        <v>226</v>
      </c>
      <c r="H35" s="183">
        <f t="shared" si="4"/>
        <v>208</v>
      </c>
      <c r="I35" s="183">
        <f t="shared" si="4"/>
        <v>91</v>
      </c>
      <c r="J35" s="183">
        <f t="shared" si="4"/>
        <v>22</v>
      </c>
      <c r="K35" s="183">
        <f t="shared" si="4"/>
        <v>65</v>
      </c>
      <c r="L35" s="183">
        <f t="shared" si="4"/>
        <v>15</v>
      </c>
      <c r="M35" s="183">
        <f t="shared" si="4"/>
        <v>43337</v>
      </c>
      <c r="N35" s="183">
        <f t="shared" si="4"/>
        <v>4457</v>
      </c>
      <c r="O35" s="12">
        <v>20</v>
      </c>
    </row>
    <row r="36" spans="1:15" x14ac:dyDescent="0.15">
      <c r="A36" s="16"/>
      <c r="B36" s="36" t="s">
        <v>88</v>
      </c>
      <c r="C36" s="20"/>
      <c r="D36" s="20"/>
      <c r="E36" s="16"/>
      <c r="F36" s="240"/>
      <c r="G36" s="45"/>
      <c r="H36" s="45"/>
      <c r="I36" s="45"/>
      <c r="J36" s="45"/>
      <c r="K36" s="45"/>
      <c r="L36" s="45"/>
      <c r="M36" s="45"/>
      <c r="N36" s="45"/>
      <c r="O36" s="7"/>
    </row>
    <row r="37" spans="1:15" ht="7.5" customHeight="1" x14ac:dyDescent="0.15">
      <c r="A37" s="21">
        <v>21</v>
      </c>
      <c r="B37" s="20"/>
      <c r="C37" s="481" t="s">
        <v>235</v>
      </c>
      <c r="D37" s="481"/>
      <c r="E37" s="486"/>
      <c r="F37" s="240">
        <f>SUM(G37:N37)</f>
        <v>4807</v>
      </c>
      <c r="G37" s="45">
        <v>309</v>
      </c>
      <c r="H37" s="45">
        <v>9</v>
      </c>
      <c r="I37" s="45">
        <v>13</v>
      </c>
      <c r="J37" s="45">
        <v>6</v>
      </c>
      <c r="K37" s="45">
        <v>17</v>
      </c>
      <c r="L37" s="45">
        <v>5</v>
      </c>
      <c r="M37" s="45">
        <v>4180</v>
      </c>
      <c r="N37" s="45">
        <v>268</v>
      </c>
      <c r="O37" s="12">
        <v>21</v>
      </c>
    </row>
    <row r="38" spans="1:15" x14ac:dyDescent="0.15">
      <c r="A38" s="21">
        <v>22</v>
      </c>
      <c r="B38" s="20"/>
      <c r="C38" s="481" t="s">
        <v>236</v>
      </c>
      <c r="D38" s="481"/>
      <c r="E38" s="486"/>
      <c r="F38" s="240">
        <f>SUM(G38:N38)</f>
        <v>2904</v>
      </c>
      <c r="G38" s="45">
        <v>77</v>
      </c>
      <c r="H38" s="45">
        <v>6</v>
      </c>
      <c r="I38" s="45">
        <v>2</v>
      </c>
      <c r="J38" s="45">
        <v>2</v>
      </c>
      <c r="K38" s="45">
        <v>5</v>
      </c>
      <c r="L38" s="45">
        <v>1</v>
      </c>
      <c r="M38" s="45">
        <v>2652</v>
      </c>
      <c r="N38" s="45">
        <v>159</v>
      </c>
      <c r="O38" s="12">
        <v>22</v>
      </c>
    </row>
    <row r="39" spans="1:15" ht="8.25" customHeight="1" x14ac:dyDescent="0.15">
      <c r="A39" s="21">
        <v>23</v>
      </c>
      <c r="B39" s="20"/>
      <c r="C39" s="481" t="s">
        <v>237</v>
      </c>
      <c r="D39" s="481"/>
      <c r="E39" s="486"/>
      <c r="F39" s="240">
        <f>SUM(G39:N39)</f>
        <v>14525</v>
      </c>
      <c r="G39" s="45">
        <v>227</v>
      </c>
      <c r="H39" s="45">
        <v>89</v>
      </c>
      <c r="I39" s="45">
        <v>29</v>
      </c>
      <c r="J39" s="45">
        <v>11</v>
      </c>
      <c r="K39" s="45">
        <v>48</v>
      </c>
      <c r="L39" s="45">
        <v>12</v>
      </c>
      <c r="M39" s="45">
        <v>13233</v>
      </c>
      <c r="N39" s="45">
        <v>876</v>
      </c>
      <c r="O39" s="12">
        <v>23</v>
      </c>
    </row>
    <row r="40" spans="1:15" ht="8.25" customHeight="1" x14ac:dyDescent="0.15">
      <c r="A40" s="21">
        <v>24</v>
      </c>
      <c r="B40" s="20"/>
      <c r="C40" s="20"/>
      <c r="D40" s="20"/>
      <c r="E40" s="152" t="s">
        <v>224</v>
      </c>
      <c r="F40" s="183">
        <f>SUM(G40:N40)</f>
        <v>22236</v>
      </c>
      <c r="G40" s="183">
        <f t="shared" ref="G40:N40" si="5">SUM(G37:G39)</f>
        <v>613</v>
      </c>
      <c r="H40" s="183">
        <f t="shared" si="5"/>
        <v>104</v>
      </c>
      <c r="I40" s="183">
        <f t="shared" si="5"/>
        <v>44</v>
      </c>
      <c r="J40" s="183">
        <f t="shared" si="5"/>
        <v>19</v>
      </c>
      <c r="K40" s="183">
        <f t="shared" si="5"/>
        <v>70</v>
      </c>
      <c r="L40" s="183">
        <f t="shared" si="5"/>
        <v>18</v>
      </c>
      <c r="M40" s="183">
        <f t="shared" si="5"/>
        <v>20065</v>
      </c>
      <c r="N40" s="183">
        <f t="shared" si="5"/>
        <v>1303</v>
      </c>
      <c r="O40" s="12">
        <v>24</v>
      </c>
    </row>
    <row r="41" spans="1:15" ht="8.25" customHeight="1" x14ac:dyDescent="0.15">
      <c r="A41" s="21"/>
      <c r="B41" s="36" t="s">
        <v>89</v>
      </c>
      <c r="C41" s="20"/>
      <c r="D41" s="20"/>
      <c r="E41" s="16"/>
      <c r="F41" s="183"/>
      <c r="G41" s="45"/>
      <c r="H41" s="45"/>
      <c r="I41" s="45"/>
      <c r="J41" s="45"/>
      <c r="K41" s="45"/>
      <c r="L41" s="45"/>
      <c r="M41" s="45"/>
      <c r="N41" s="45"/>
      <c r="O41" s="12"/>
    </row>
    <row r="42" spans="1:15" x14ac:dyDescent="0.15">
      <c r="A42" s="21"/>
      <c r="B42" s="36" t="s">
        <v>497</v>
      </c>
      <c r="C42" s="20"/>
      <c r="D42" s="20"/>
      <c r="E42" s="16"/>
      <c r="F42" s="240"/>
      <c r="G42" s="45"/>
      <c r="H42" s="45"/>
      <c r="I42" s="45"/>
      <c r="J42" s="45"/>
      <c r="K42" s="45"/>
      <c r="L42" s="45"/>
      <c r="M42" s="45"/>
      <c r="N42" s="45"/>
      <c r="O42" s="12"/>
    </row>
    <row r="43" spans="1:15" x14ac:dyDescent="0.15">
      <c r="A43" s="21">
        <v>25</v>
      </c>
      <c r="B43" s="20"/>
      <c r="C43" s="481" t="s">
        <v>238</v>
      </c>
      <c r="D43" s="481"/>
      <c r="E43" s="486"/>
      <c r="F43" s="240">
        <f>SUM(G43:N43)</f>
        <v>364</v>
      </c>
      <c r="G43" s="45">
        <v>42</v>
      </c>
      <c r="H43" s="251">
        <v>1</v>
      </c>
      <c r="I43" s="45">
        <v>1</v>
      </c>
      <c r="J43" s="251" t="s">
        <v>130</v>
      </c>
      <c r="K43" s="251" t="s">
        <v>130</v>
      </c>
      <c r="L43" s="251" t="s">
        <v>130</v>
      </c>
      <c r="M43" s="45">
        <v>279</v>
      </c>
      <c r="N43" s="45">
        <v>41</v>
      </c>
      <c r="O43" s="12">
        <v>25</v>
      </c>
    </row>
    <row r="44" spans="1:15" x14ac:dyDescent="0.15">
      <c r="A44" s="21">
        <v>26</v>
      </c>
      <c r="B44" s="20"/>
      <c r="C44" s="481" t="s">
        <v>239</v>
      </c>
      <c r="D44" s="481"/>
      <c r="E44" s="486"/>
      <c r="F44" s="240">
        <f>SUM(G44:N44)</f>
        <v>3300</v>
      </c>
      <c r="G44" s="45">
        <v>557</v>
      </c>
      <c r="H44" s="45">
        <v>5</v>
      </c>
      <c r="I44" s="45" t="s">
        <v>130</v>
      </c>
      <c r="J44" s="251" t="s">
        <v>130</v>
      </c>
      <c r="K44" s="45">
        <v>3</v>
      </c>
      <c r="L44" s="45">
        <v>3</v>
      </c>
      <c r="M44" s="45">
        <v>2613</v>
      </c>
      <c r="N44" s="45">
        <v>119</v>
      </c>
      <c r="O44" s="12">
        <v>26</v>
      </c>
    </row>
    <row r="45" spans="1:15" x14ac:dyDescent="0.15">
      <c r="A45" s="21">
        <v>27</v>
      </c>
      <c r="B45" s="20"/>
      <c r="C45" s="482" t="s">
        <v>106</v>
      </c>
      <c r="D45" s="482"/>
      <c r="E45" s="485"/>
      <c r="F45" s="240"/>
      <c r="G45" s="45"/>
      <c r="H45" s="45"/>
      <c r="I45" s="45"/>
      <c r="J45" s="45"/>
      <c r="K45" s="45"/>
      <c r="L45" s="45"/>
      <c r="M45" s="45"/>
      <c r="N45" s="45"/>
      <c r="O45" s="7"/>
    </row>
    <row r="46" spans="1:15" ht="9" customHeight="1" x14ac:dyDescent="0.15">
      <c r="A46" s="21"/>
      <c r="B46" s="20"/>
      <c r="C46" s="483" t="s">
        <v>282</v>
      </c>
      <c r="D46" s="483"/>
      <c r="E46" s="484"/>
      <c r="F46" s="240">
        <f>SUM(G46:N46)</f>
        <v>2758</v>
      </c>
      <c r="G46" s="45">
        <v>870</v>
      </c>
      <c r="H46" s="45">
        <v>3</v>
      </c>
      <c r="I46" s="45">
        <v>1</v>
      </c>
      <c r="J46" s="251" t="s">
        <v>130</v>
      </c>
      <c r="K46" s="45" t="s">
        <v>130</v>
      </c>
      <c r="L46" s="45">
        <v>1</v>
      </c>
      <c r="M46" s="45">
        <v>1766</v>
      </c>
      <c r="N46" s="45">
        <v>117</v>
      </c>
      <c r="O46" s="12">
        <v>27</v>
      </c>
    </row>
    <row r="47" spans="1:15" x14ac:dyDescent="0.15">
      <c r="A47" s="21">
        <v>28</v>
      </c>
      <c r="B47" s="20"/>
      <c r="C47" s="481" t="s">
        <v>240</v>
      </c>
      <c r="D47" s="481"/>
      <c r="E47" s="486"/>
      <c r="F47" s="240">
        <f>SUM(G47:N47)</f>
        <v>25958</v>
      </c>
      <c r="G47" s="45">
        <v>271</v>
      </c>
      <c r="H47" s="45">
        <v>35</v>
      </c>
      <c r="I47" s="45">
        <v>6</v>
      </c>
      <c r="J47" s="45">
        <v>1</v>
      </c>
      <c r="K47" s="45">
        <v>4</v>
      </c>
      <c r="L47" s="45">
        <v>9</v>
      </c>
      <c r="M47" s="45">
        <v>23375</v>
      </c>
      <c r="N47" s="45">
        <v>2257</v>
      </c>
      <c r="O47" s="12">
        <v>28</v>
      </c>
    </row>
    <row r="48" spans="1:15" ht="8.25" customHeight="1" x14ac:dyDescent="0.15">
      <c r="A48" s="21">
        <v>29</v>
      </c>
      <c r="B48" s="20"/>
      <c r="C48" s="481" t="s">
        <v>241</v>
      </c>
      <c r="D48" s="481"/>
      <c r="E48" s="486"/>
      <c r="F48" s="240">
        <f>SUM(G48:N48)</f>
        <v>529</v>
      </c>
      <c r="G48" s="45">
        <v>5</v>
      </c>
      <c r="H48" s="251" t="s">
        <v>130</v>
      </c>
      <c r="I48" s="251" t="s">
        <v>130</v>
      </c>
      <c r="J48" s="251" t="s">
        <v>130</v>
      </c>
      <c r="K48" s="251" t="s">
        <v>130</v>
      </c>
      <c r="L48" s="251" t="s">
        <v>130</v>
      </c>
      <c r="M48" s="45">
        <v>436</v>
      </c>
      <c r="N48" s="45">
        <v>88</v>
      </c>
      <c r="O48" s="12">
        <v>29</v>
      </c>
    </row>
    <row r="49" spans="1:15" ht="8.25" customHeight="1" x14ac:dyDescent="0.15">
      <c r="A49" s="21">
        <v>30</v>
      </c>
      <c r="B49" s="20"/>
      <c r="C49" s="20"/>
      <c r="D49" s="20"/>
      <c r="E49" s="152" t="s">
        <v>224</v>
      </c>
      <c r="F49" s="183">
        <f>SUM(G49:N49)</f>
        <v>32909</v>
      </c>
      <c r="G49" s="183">
        <f>SUM(G43:G48)</f>
        <v>1745</v>
      </c>
      <c r="H49" s="183">
        <f t="shared" ref="H49:N49" si="6">SUM(H43:H48)</f>
        <v>44</v>
      </c>
      <c r="I49" s="183">
        <f t="shared" si="6"/>
        <v>8</v>
      </c>
      <c r="J49" s="183">
        <f t="shared" si="6"/>
        <v>1</v>
      </c>
      <c r="K49" s="183">
        <f t="shared" si="6"/>
        <v>7</v>
      </c>
      <c r="L49" s="183">
        <f t="shared" si="6"/>
        <v>13</v>
      </c>
      <c r="M49" s="183">
        <f t="shared" si="6"/>
        <v>28469</v>
      </c>
      <c r="N49" s="183">
        <f t="shared" si="6"/>
        <v>2622</v>
      </c>
      <c r="O49" s="12">
        <v>30</v>
      </c>
    </row>
    <row r="50" spans="1:15" ht="8.25" customHeight="1" x14ac:dyDescent="0.15">
      <c r="A50" s="16"/>
      <c r="B50" s="36" t="s">
        <v>214</v>
      </c>
      <c r="C50" s="20"/>
      <c r="D50" s="20"/>
      <c r="E50" s="16"/>
      <c r="F50" s="240"/>
      <c r="G50" s="45"/>
      <c r="H50" s="45"/>
      <c r="I50" s="45"/>
      <c r="J50" s="45"/>
      <c r="K50" s="45"/>
      <c r="L50" s="45"/>
      <c r="M50" s="45"/>
      <c r="N50" s="45"/>
      <c r="O50" s="7"/>
    </row>
    <row r="51" spans="1:15" x14ac:dyDescent="0.15">
      <c r="A51" s="16"/>
      <c r="B51" s="36" t="s">
        <v>498</v>
      </c>
      <c r="C51" s="5"/>
      <c r="D51" s="5"/>
      <c r="E51" s="16"/>
      <c r="F51" s="240"/>
      <c r="G51" s="45"/>
      <c r="H51" s="45"/>
      <c r="I51" s="45"/>
      <c r="J51" s="45"/>
      <c r="K51" s="45"/>
      <c r="L51" s="45"/>
      <c r="M51" s="45"/>
      <c r="N51" s="45"/>
      <c r="O51" s="7"/>
    </row>
    <row r="52" spans="1:15" x14ac:dyDescent="0.15">
      <c r="A52" s="21">
        <v>31</v>
      </c>
      <c r="B52" s="20"/>
      <c r="C52" s="481" t="s">
        <v>242</v>
      </c>
      <c r="D52" s="481"/>
      <c r="E52" s="486"/>
      <c r="F52" s="240">
        <f>SUM(G52:N52)</f>
        <v>131</v>
      </c>
      <c r="G52" s="240">
        <v>34</v>
      </c>
      <c r="H52" s="251" t="s">
        <v>130</v>
      </c>
      <c r="I52" s="251" t="s">
        <v>130</v>
      </c>
      <c r="J52" s="251" t="s">
        <v>130</v>
      </c>
      <c r="K52" s="251" t="s">
        <v>130</v>
      </c>
      <c r="L52" s="251" t="s">
        <v>130</v>
      </c>
      <c r="M52" s="45">
        <v>83</v>
      </c>
      <c r="N52" s="45">
        <v>14</v>
      </c>
      <c r="O52" s="12">
        <v>31</v>
      </c>
    </row>
    <row r="53" spans="1:15" x14ac:dyDescent="0.15">
      <c r="A53" s="21">
        <v>32</v>
      </c>
      <c r="B53" s="20"/>
      <c r="C53" s="481" t="s">
        <v>294</v>
      </c>
      <c r="D53" s="481"/>
      <c r="E53" s="486"/>
      <c r="F53" s="240">
        <f>SUM(G53:N53)</f>
        <v>136</v>
      </c>
      <c r="G53" s="45">
        <v>14</v>
      </c>
      <c r="H53" s="240">
        <v>3</v>
      </c>
      <c r="I53" s="45">
        <v>2</v>
      </c>
      <c r="J53" s="45">
        <v>2</v>
      </c>
      <c r="K53" s="45">
        <v>4</v>
      </c>
      <c r="L53" s="251" t="s">
        <v>130</v>
      </c>
      <c r="M53" s="45">
        <v>99</v>
      </c>
      <c r="N53" s="45">
        <v>12</v>
      </c>
      <c r="O53" s="12">
        <v>32</v>
      </c>
    </row>
    <row r="54" spans="1:15" ht="8.25" customHeight="1" x14ac:dyDescent="0.15">
      <c r="A54" s="21">
        <v>33</v>
      </c>
      <c r="B54" s="20"/>
      <c r="C54" s="481" t="s">
        <v>243</v>
      </c>
      <c r="D54" s="481"/>
      <c r="E54" s="486"/>
      <c r="F54" s="240">
        <f>SUM(G54:N54)</f>
        <v>7404</v>
      </c>
      <c r="G54" s="251" t="s">
        <v>130</v>
      </c>
      <c r="H54" s="251" t="s">
        <v>130</v>
      </c>
      <c r="I54" s="251">
        <v>1</v>
      </c>
      <c r="J54" s="45" t="s">
        <v>130</v>
      </c>
      <c r="K54" s="251" t="s">
        <v>130</v>
      </c>
      <c r="L54" s="251" t="s">
        <v>130</v>
      </c>
      <c r="M54" s="45">
        <v>7305</v>
      </c>
      <c r="N54" s="45">
        <v>98</v>
      </c>
      <c r="O54" s="12">
        <v>33</v>
      </c>
    </row>
    <row r="55" spans="1:15" ht="8.25" customHeight="1" x14ac:dyDescent="0.15">
      <c r="A55" s="21">
        <v>34</v>
      </c>
      <c r="B55" s="20"/>
      <c r="C55" s="20"/>
      <c r="D55" s="20"/>
      <c r="E55" s="152" t="s">
        <v>224</v>
      </c>
      <c r="F55" s="183">
        <f>SUM(G55:N55)</f>
        <v>7671</v>
      </c>
      <c r="G55" s="183">
        <f t="shared" ref="G55:N55" si="7">SUM(G52:G54)</f>
        <v>48</v>
      </c>
      <c r="H55" s="183">
        <f t="shared" si="7"/>
        <v>3</v>
      </c>
      <c r="I55" s="183">
        <f t="shared" si="7"/>
        <v>3</v>
      </c>
      <c r="J55" s="183">
        <f t="shared" si="7"/>
        <v>2</v>
      </c>
      <c r="K55" s="183">
        <f t="shared" si="7"/>
        <v>4</v>
      </c>
      <c r="L55" s="254">
        <f t="shared" si="7"/>
        <v>0</v>
      </c>
      <c r="M55" s="183">
        <f t="shared" si="7"/>
        <v>7487</v>
      </c>
      <c r="N55" s="183">
        <f t="shared" si="7"/>
        <v>124</v>
      </c>
      <c r="O55" s="12">
        <v>34</v>
      </c>
    </row>
    <row r="56" spans="1:15" ht="8.25" customHeight="1" x14ac:dyDescent="0.15">
      <c r="A56" s="16"/>
      <c r="B56" s="36" t="s">
        <v>90</v>
      </c>
      <c r="C56" s="5"/>
      <c r="D56" s="5"/>
      <c r="E56" s="16"/>
      <c r="F56" s="240"/>
      <c r="G56" s="45"/>
      <c r="H56" s="45"/>
      <c r="I56" s="45"/>
      <c r="J56" s="45"/>
      <c r="K56" s="45"/>
      <c r="L56" s="45"/>
      <c r="M56" s="45"/>
      <c r="N56" s="45"/>
      <c r="O56" s="7"/>
    </row>
    <row r="57" spans="1:15" x14ac:dyDescent="0.15">
      <c r="A57" s="16"/>
      <c r="B57" s="36" t="s">
        <v>499</v>
      </c>
      <c r="C57" s="5"/>
      <c r="D57" s="5"/>
      <c r="E57" s="16"/>
      <c r="F57" s="240"/>
      <c r="G57" s="45"/>
      <c r="H57" s="45"/>
      <c r="I57" s="45"/>
      <c r="J57" s="45"/>
      <c r="K57" s="45"/>
      <c r="L57" s="45"/>
      <c r="M57" s="45"/>
      <c r="N57" s="45"/>
      <c r="O57" s="7"/>
    </row>
    <row r="58" spans="1:15" x14ac:dyDescent="0.15">
      <c r="A58" s="21">
        <v>35</v>
      </c>
      <c r="B58" s="20"/>
      <c r="C58" s="481" t="s">
        <v>244</v>
      </c>
      <c r="D58" s="481"/>
      <c r="E58" s="486"/>
      <c r="F58" s="240">
        <f t="shared" ref="F58:F74" si="8">SUM(G58:N58)</f>
        <v>12836</v>
      </c>
      <c r="G58" s="45">
        <v>235</v>
      </c>
      <c r="H58" s="240">
        <v>1</v>
      </c>
      <c r="I58" s="240">
        <v>1</v>
      </c>
      <c r="J58" s="251">
        <v>1</v>
      </c>
      <c r="K58" s="251">
        <v>1</v>
      </c>
      <c r="L58" s="45">
        <v>5</v>
      </c>
      <c r="M58" s="45">
        <v>12098</v>
      </c>
      <c r="N58" s="45">
        <v>494</v>
      </c>
      <c r="O58" s="12">
        <v>35</v>
      </c>
    </row>
    <row r="59" spans="1:15" x14ac:dyDescent="0.15">
      <c r="A59" s="21">
        <v>36</v>
      </c>
      <c r="B59" s="20"/>
      <c r="C59" s="481" t="s">
        <v>245</v>
      </c>
      <c r="D59" s="481"/>
      <c r="E59" s="486"/>
      <c r="F59" s="240">
        <f t="shared" si="8"/>
        <v>10215</v>
      </c>
      <c r="G59" s="45">
        <v>63</v>
      </c>
      <c r="H59" s="45">
        <v>3</v>
      </c>
      <c r="I59" s="45">
        <v>1</v>
      </c>
      <c r="J59" s="251" t="s">
        <v>130</v>
      </c>
      <c r="K59" s="45">
        <v>1</v>
      </c>
      <c r="L59" s="45">
        <v>1</v>
      </c>
      <c r="M59" s="45">
        <v>9348</v>
      </c>
      <c r="N59" s="45">
        <v>798</v>
      </c>
      <c r="O59" s="12">
        <v>36</v>
      </c>
    </row>
    <row r="60" spans="1:15" x14ac:dyDescent="0.15">
      <c r="A60" s="21">
        <v>37</v>
      </c>
      <c r="B60" s="20"/>
      <c r="C60" s="481" t="s">
        <v>246</v>
      </c>
      <c r="D60" s="481"/>
      <c r="E60" s="486"/>
      <c r="F60" s="240">
        <f t="shared" si="8"/>
        <v>1268</v>
      </c>
      <c r="G60" s="45">
        <v>5</v>
      </c>
      <c r="H60" s="251">
        <v>2</v>
      </c>
      <c r="I60" s="45">
        <v>3</v>
      </c>
      <c r="J60" s="251" t="s">
        <v>130</v>
      </c>
      <c r="K60" s="45">
        <v>1</v>
      </c>
      <c r="L60" s="45" t="s">
        <v>130</v>
      </c>
      <c r="M60" s="45">
        <v>1237</v>
      </c>
      <c r="N60" s="45">
        <v>20</v>
      </c>
      <c r="O60" s="12">
        <v>37</v>
      </c>
    </row>
    <row r="61" spans="1:15" x14ac:dyDescent="0.15">
      <c r="A61" s="21">
        <v>38</v>
      </c>
      <c r="B61" s="20"/>
      <c r="C61" s="481" t="s">
        <v>247</v>
      </c>
      <c r="D61" s="481"/>
      <c r="E61" s="486"/>
      <c r="F61" s="240">
        <f t="shared" si="8"/>
        <v>582</v>
      </c>
      <c r="G61" s="45">
        <v>5</v>
      </c>
      <c r="H61" s="45">
        <v>2</v>
      </c>
      <c r="I61" s="45">
        <v>1</v>
      </c>
      <c r="J61" s="251" t="s">
        <v>130</v>
      </c>
      <c r="K61" s="251">
        <v>1</v>
      </c>
      <c r="L61" s="45" t="s">
        <v>130</v>
      </c>
      <c r="M61" s="45">
        <v>544</v>
      </c>
      <c r="N61" s="45">
        <v>29</v>
      </c>
      <c r="O61" s="12">
        <v>38</v>
      </c>
    </row>
    <row r="62" spans="1:15" x14ac:dyDescent="0.15">
      <c r="A62" s="21">
        <v>39</v>
      </c>
      <c r="B62" s="20"/>
      <c r="C62" s="481" t="s">
        <v>248</v>
      </c>
      <c r="D62" s="481"/>
      <c r="E62" s="486"/>
      <c r="F62" s="240">
        <f t="shared" si="8"/>
        <v>12595</v>
      </c>
      <c r="G62" s="45">
        <v>21</v>
      </c>
      <c r="H62" s="45">
        <v>63</v>
      </c>
      <c r="I62" s="251">
        <v>2</v>
      </c>
      <c r="J62" s="251" t="s">
        <v>130</v>
      </c>
      <c r="K62" s="45">
        <v>1</v>
      </c>
      <c r="L62" s="45">
        <v>6</v>
      </c>
      <c r="M62" s="45">
        <v>12032</v>
      </c>
      <c r="N62" s="45">
        <v>470</v>
      </c>
      <c r="O62" s="12">
        <v>39</v>
      </c>
    </row>
    <row r="63" spans="1:15" x14ac:dyDescent="0.15">
      <c r="A63" s="21">
        <v>40</v>
      </c>
      <c r="B63" s="20"/>
      <c r="C63" s="481" t="s">
        <v>249</v>
      </c>
      <c r="D63" s="481"/>
      <c r="E63" s="486"/>
      <c r="F63" s="240">
        <f t="shared" si="8"/>
        <v>6514</v>
      </c>
      <c r="G63" s="45">
        <v>15</v>
      </c>
      <c r="H63" s="45">
        <v>31</v>
      </c>
      <c r="I63" s="251" t="s">
        <v>130</v>
      </c>
      <c r="J63" s="251">
        <v>1</v>
      </c>
      <c r="K63" s="45">
        <v>1</v>
      </c>
      <c r="L63" s="45">
        <v>2</v>
      </c>
      <c r="M63" s="45">
        <v>5963</v>
      </c>
      <c r="N63" s="45">
        <v>501</v>
      </c>
      <c r="O63" s="12">
        <v>40</v>
      </c>
    </row>
    <row r="64" spans="1:15" x14ac:dyDescent="0.15">
      <c r="A64" s="21">
        <v>41</v>
      </c>
      <c r="B64" s="20"/>
      <c r="C64" s="481" t="s">
        <v>250</v>
      </c>
      <c r="D64" s="481"/>
      <c r="E64" s="486"/>
      <c r="F64" s="240">
        <f t="shared" si="8"/>
        <v>11344</v>
      </c>
      <c r="G64" s="45">
        <v>50</v>
      </c>
      <c r="H64" s="45">
        <v>9</v>
      </c>
      <c r="I64" s="45">
        <v>4</v>
      </c>
      <c r="J64" s="251">
        <v>1</v>
      </c>
      <c r="K64" s="45">
        <v>1</v>
      </c>
      <c r="L64" s="45">
        <v>3</v>
      </c>
      <c r="M64" s="45">
        <v>10954</v>
      </c>
      <c r="N64" s="45">
        <v>322</v>
      </c>
      <c r="O64" s="12">
        <v>41</v>
      </c>
    </row>
    <row r="65" spans="1:15" x14ac:dyDescent="0.15">
      <c r="A65" s="21">
        <v>42</v>
      </c>
      <c r="B65" s="20"/>
      <c r="C65" s="481" t="s">
        <v>251</v>
      </c>
      <c r="D65" s="481"/>
      <c r="E65" s="486"/>
      <c r="F65" s="240">
        <f t="shared" si="8"/>
        <v>4352</v>
      </c>
      <c r="G65" s="45">
        <v>20</v>
      </c>
      <c r="H65" s="45">
        <v>5</v>
      </c>
      <c r="I65" s="251">
        <v>1</v>
      </c>
      <c r="J65" s="251" t="s">
        <v>130</v>
      </c>
      <c r="K65" s="45" t="s">
        <v>130</v>
      </c>
      <c r="L65" s="251">
        <v>1</v>
      </c>
      <c r="M65" s="45">
        <v>3973</v>
      </c>
      <c r="N65" s="45">
        <v>352</v>
      </c>
      <c r="O65" s="12">
        <v>42</v>
      </c>
    </row>
    <row r="66" spans="1:15" x14ac:dyDescent="0.15">
      <c r="A66" s="21">
        <v>43</v>
      </c>
      <c r="B66" s="20"/>
      <c r="C66" s="481" t="s">
        <v>252</v>
      </c>
      <c r="D66" s="481"/>
      <c r="E66" s="486"/>
      <c r="F66" s="240">
        <f t="shared" si="8"/>
        <v>9149</v>
      </c>
      <c r="G66" s="45">
        <v>50</v>
      </c>
      <c r="H66" s="45">
        <v>6</v>
      </c>
      <c r="I66" s="45">
        <v>2</v>
      </c>
      <c r="J66" s="251" t="s">
        <v>130</v>
      </c>
      <c r="K66" s="45">
        <v>3</v>
      </c>
      <c r="L66" s="45" t="s">
        <v>130</v>
      </c>
      <c r="M66" s="45">
        <v>8885</v>
      </c>
      <c r="N66" s="45">
        <v>203</v>
      </c>
      <c r="O66" s="12">
        <v>43</v>
      </c>
    </row>
    <row r="67" spans="1:15" x14ac:dyDescent="0.15">
      <c r="A67" s="21">
        <v>44</v>
      </c>
      <c r="B67" s="20"/>
      <c r="C67" s="481" t="s">
        <v>253</v>
      </c>
      <c r="D67" s="481"/>
      <c r="E67" s="486"/>
      <c r="F67" s="240">
        <f t="shared" si="8"/>
        <v>5140</v>
      </c>
      <c r="G67" s="45">
        <v>34</v>
      </c>
      <c r="H67" s="45">
        <v>4</v>
      </c>
      <c r="I67" s="45">
        <v>3</v>
      </c>
      <c r="J67" s="251" t="s">
        <v>130</v>
      </c>
      <c r="K67" s="251">
        <v>2</v>
      </c>
      <c r="L67" s="45" t="s">
        <v>130</v>
      </c>
      <c r="M67" s="45">
        <v>4749</v>
      </c>
      <c r="N67" s="45">
        <v>348</v>
      </c>
      <c r="O67" s="12">
        <v>44</v>
      </c>
    </row>
    <row r="68" spans="1:15" x14ac:dyDescent="0.15">
      <c r="A68" s="21">
        <v>45</v>
      </c>
      <c r="B68" s="20"/>
      <c r="C68" s="481" t="s">
        <v>254</v>
      </c>
      <c r="D68" s="481"/>
      <c r="E68" s="486"/>
      <c r="F68" s="240">
        <f t="shared" si="8"/>
        <v>11260</v>
      </c>
      <c r="G68" s="45">
        <v>4</v>
      </c>
      <c r="H68" s="45">
        <v>4</v>
      </c>
      <c r="I68" s="251" t="s">
        <v>130</v>
      </c>
      <c r="J68" s="240">
        <v>1</v>
      </c>
      <c r="K68" s="251">
        <v>3</v>
      </c>
      <c r="L68" s="251">
        <v>2</v>
      </c>
      <c r="M68" s="45">
        <v>10993</v>
      </c>
      <c r="N68" s="45">
        <v>253</v>
      </c>
      <c r="O68" s="12">
        <v>45</v>
      </c>
    </row>
    <row r="69" spans="1:15" x14ac:dyDescent="0.15">
      <c r="A69" s="21">
        <v>46</v>
      </c>
      <c r="B69" s="20"/>
      <c r="C69" s="481" t="s">
        <v>255</v>
      </c>
      <c r="D69" s="481"/>
      <c r="E69" s="486"/>
      <c r="F69" s="240">
        <f t="shared" si="8"/>
        <v>2994</v>
      </c>
      <c r="G69" s="45">
        <v>5</v>
      </c>
      <c r="H69" s="251">
        <v>2</v>
      </c>
      <c r="I69" s="251" t="s">
        <v>130</v>
      </c>
      <c r="J69" s="251" t="s">
        <v>130</v>
      </c>
      <c r="K69" s="251">
        <v>1</v>
      </c>
      <c r="L69" s="240" t="s">
        <v>130</v>
      </c>
      <c r="M69" s="45">
        <v>2773</v>
      </c>
      <c r="N69" s="45">
        <v>213</v>
      </c>
      <c r="O69" s="12">
        <v>46</v>
      </c>
    </row>
    <row r="70" spans="1:15" x14ac:dyDescent="0.15">
      <c r="A70" s="21">
        <v>47</v>
      </c>
      <c r="B70" s="20"/>
      <c r="C70" s="481" t="s">
        <v>256</v>
      </c>
      <c r="D70" s="481"/>
      <c r="E70" s="486"/>
      <c r="F70" s="240">
        <f t="shared" si="8"/>
        <v>11468</v>
      </c>
      <c r="G70" s="45">
        <v>82</v>
      </c>
      <c r="H70" s="45">
        <v>1</v>
      </c>
      <c r="I70" s="251" t="s">
        <v>130</v>
      </c>
      <c r="J70" s="251" t="s">
        <v>130</v>
      </c>
      <c r="K70" s="251" t="s">
        <v>130</v>
      </c>
      <c r="L70" s="45" t="s">
        <v>130</v>
      </c>
      <c r="M70" s="45">
        <v>10946</v>
      </c>
      <c r="N70" s="45">
        <v>439</v>
      </c>
      <c r="O70" s="12">
        <v>47</v>
      </c>
    </row>
    <row r="71" spans="1:15" x14ac:dyDescent="0.15">
      <c r="A71" s="21">
        <v>48</v>
      </c>
      <c r="B71" s="20"/>
      <c r="C71" s="481" t="s">
        <v>257</v>
      </c>
      <c r="D71" s="481"/>
      <c r="E71" s="486"/>
      <c r="F71" s="240">
        <f t="shared" si="8"/>
        <v>5704</v>
      </c>
      <c r="G71" s="45">
        <v>34</v>
      </c>
      <c r="H71" s="251">
        <v>1</v>
      </c>
      <c r="I71" s="251">
        <v>1</v>
      </c>
      <c r="J71" s="251">
        <v>1</v>
      </c>
      <c r="K71" s="251">
        <v>1</v>
      </c>
      <c r="L71" s="45" t="s">
        <v>130</v>
      </c>
      <c r="M71" s="45">
        <v>4941</v>
      </c>
      <c r="N71" s="45">
        <v>725</v>
      </c>
      <c r="O71" s="12">
        <v>48</v>
      </c>
    </row>
    <row r="72" spans="1:15" x14ac:dyDescent="0.15">
      <c r="A72" s="21">
        <v>49</v>
      </c>
      <c r="B72" s="20"/>
      <c r="C72" s="481" t="s">
        <v>258</v>
      </c>
      <c r="D72" s="481"/>
      <c r="E72" s="486"/>
      <c r="F72" s="240">
        <f t="shared" si="8"/>
        <v>4934</v>
      </c>
      <c r="G72" s="45">
        <v>168</v>
      </c>
      <c r="H72" s="45">
        <v>2</v>
      </c>
      <c r="I72" s="251" t="s">
        <v>130</v>
      </c>
      <c r="J72" s="45" t="s">
        <v>130</v>
      </c>
      <c r="K72" s="45">
        <v>1</v>
      </c>
      <c r="L72" s="251">
        <v>1</v>
      </c>
      <c r="M72" s="45">
        <v>4575</v>
      </c>
      <c r="N72" s="45">
        <v>187</v>
      </c>
      <c r="O72" s="12">
        <v>49</v>
      </c>
    </row>
    <row r="73" spans="1:15" ht="8.25" customHeight="1" x14ac:dyDescent="0.15">
      <c r="A73" s="21">
        <v>50</v>
      </c>
      <c r="B73" s="20"/>
      <c r="C73" s="481" t="s">
        <v>259</v>
      </c>
      <c r="D73" s="481"/>
      <c r="E73" s="486"/>
      <c r="F73" s="240">
        <f t="shared" si="8"/>
        <v>1512</v>
      </c>
      <c r="G73" s="45">
        <v>28</v>
      </c>
      <c r="H73" s="251" t="s">
        <v>130</v>
      </c>
      <c r="I73" s="251" t="s">
        <v>130</v>
      </c>
      <c r="J73" s="45" t="s">
        <v>130</v>
      </c>
      <c r="K73" s="45" t="s">
        <v>130</v>
      </c>
      <c r="L73" s="251" t="s">
        <v>130</v>
      </c>
      <c r="M73" s="45">
        <v>1322</v>
      </c>
      <c r="N73" s="45">
        <v>162</v>
      </c>
      <c r="O73" s="12">
        <v>50</v>
      </c>
    </row>
    <row r="74" spans="1:15" ht="8.25" customHeight="1" x14ac:dyDescent="0.15">
      <c r="A74" s="21">
        <v>51</v>
      </c>
      <c r="B74" s="20"/>
      <c r="C74" s="20"/>
      <c r="D74" s="20"/>
      <c r="E74" s="152" t="s">
        <v>224</v>
      </c>
      <c r="F74" s="183">
        <f t="shared" si="8"/>
        <v>111867</v>
      </c>
      <c r="G74" s="183">
        <f t="shared" ref="G74:N74" si="9">SUM(G58:G73)</f>
        <v>819</v>
      </c>
      <c r="H74" s="183">
        <f t="shared" si="9"/>
        <v>136</v>
      </c>
      <c r="I74" s="183">
        <f t="shared" si="9"/>
        <v>19</v>
      </c>
      <c r="J74" s="183">
        <f t="shared" si="9"/>
        <v>5</v>
      </c>
      <c r="K74" s="183">
        <f t="shared" si="9"/>
        <v>18</v>
      </c>
      <c r="L74" s="183">
        <f t="shared" si="9"/>
        <v>21</v>
      </c>
      <c r="M74" s="183">
        <f t="shared" si="9"/>
        <v>105333</v>
      </c>
      <c r="N74" s="183">
        <f t="shared" si="9"/>
        <v>5516</v>
      </c>
      <c r="O74" s="12">
        <v>51</v>
      </c>
    </row>
    <row r="75" spans="1:15" ht="8.25" customHeight="1" x14ac:dyDescent="0.15">
      <c r="A75" s="16"/>
      <c r="B75" s="36" t="s">
        <v>91</v>
      </c>
      <c r="C75" s="5"/>
      <c r="D75" s="5"/>
      <c r="E75" s="16"/>
      <c r="F75" s="240"/>
      <c r="G75" s="45"/>
      <c r="H75" s="45"/>
      <c r="I75" s="45"/>
      <c r="J75" s="45"/>
      <c r="K75" s="45"/>
      <c r="L75" s="45"/>
      <c r="M75" s="45"/>
      <c r="N75" s="45"/>
      <c r="O75" s="7"/>
    </row>
    <row r="76" spans="1:15" x14ac:dyDescent="0.15">
      <c r="A76" s="16"/>
      <c r="B76" s="36" t="s">
        <v>500</v>
      </c>
      <c r="C76" s="20"/>
      <c r="D76" s="20"/>
      <c r="E76" s="16"/>
      <c r="F76" s="240"/>
      <c r="G76" s="45"/>
      <c r="H76" s="45"/>
      <c r="I76" s="45"/>
      <c r="J76" s="45"/>
      <c r="K76" s="45"/>
      <c r="L76" s="45"/>
      <c r="M76" s="45"/>
      <c r="N76" s="45"/>
      <c r="O76" s="7"/>
    </row>
    <row r="77" spans="1:15" x14ac:dyDescent="0.15">
      <c r="A77" s="21">
        <v>52</v>
      </c>
      <c r="B77" s="20"/>
      <c r="C77" s="481" t="s">
        <v>260</v>
      </c>
      <c r="D77" s="481"/>
      <c r="E77" s="486"/>
      <c r="F77" s="240">
        <f>SUM(G77:N77)</f>
        <v>1491</v>
      </c>
      <c r="G77" s="45">
        <v>53</v>
      </c>
      <c r="H77" s="45">
        <v>103</v>
      </c>
      <c r="I77" s="45">
        <v>164</v>
      </c>
      <c r="J77" s="45">
        <v>24</v>
      </c>
      <c r="K77" s="45">
        <v>106</v>
      </c>
      <c r="L77" s="45">
        <v>8</v>
      </c>
      <c r="M77" s="45">
        <v>922</v>
      </c>
      <c r="N77" s="45">
        <v>111</v>
      </c>
      <c r="O77" s="12">
        <v>52</v>
      </c>
    </row>
    <row r="78" spans="1:15" x14ac:dyDescent="0.15">
      <c r="A78" s="21">
        <v>53</v>
      </c>
      <c r="B78" s="20"/>
      <c r="C78" s="482" t="s">
        <v>108</v>
      </c>
      <c r="D78" s="482"/>
      <c r="E78" s="485"/>
      <c r="F78" s="240"/>
      <c r="G78" s="45"/>
      <c r="H78" s="45"/>
      <c r="I78" s="45"/>
      <c r="J78" s="45"/>
      <c r="K78" s="45"/>
      <c r="L78" s="45"/>
      <c r="M78" s="45"/>
      <c r="N78" s="45"/>
      <c r="O78" s="12"/>
    </row>
    <row r="79" spans="1:15" x14ac:dyDescent="0.15">
      <c r="A79" s="21"/>
      <c r="B79" s="20"/>
      <c r="C79" s="483" t="s">
        <v>369</v>
      </c>
      <c r="D79" s="483"/>
      <c r="E79" s="484"/>
      <c r="F79" s="240">
        <f>SUM(G79:N79)</f>
        <v>6160</v>
      </c>
      <c r="G79" s="240">
        <v>273</v>
      </c>
      <c r="H79" s="240">
        <v>14</v>
      </c>
      <c r="I79" s="240">
        <v>22</v>
      </c>
      <c r="J79" s="240">
        <v>3</v>
      </c>
      <c r="K79" s="240">
        <v>10</v>
      </c>
      <c r="L79" s="240">
        <v>6</v>
      </c>
      <c r="M79" s="240">
        <v>5332</v>
      </c>
      <c r="N79" s="240">
        <v>500</v>
      </c>
      <c r="O79" s="12">
        <v>53</v>
      </c>
    </row>
    <row r="80" spans="1:15" x14ac:dyDescent="0.15">
      <c r="A80" s="21">
        <v>54</v>
      </c>
      <c r="B80" s="20"/>
      <c r="C80" s="482" t="s">
        <v>109</v>
      </c>
      <c r="D80" s="482"/>
      <c r="E80" s="485"/>
      <c r="F80" s="240"/>
      <c r="G80" s="240"/>
      <c r="H80" s="240"/>
      <c r="I80" s="240"/>
      <c r="J80" s="240"/>
      <c r="K80" s="240"/>
      <c r="L80" s="240"/>
      <c r="M80" s="240"/>
      <c r="N80" s="45"/>
      <c r="O80" s="12"/>
    </row>
    <row r="81" spans="1:15" x14ac:dyDescent="0.15">
      <c r="A81" s="21"/>
      <c r="B81" s="20"/>
      <c r="C81" s="483" t="s">
        <v>369</v>
      </c>
      <c r="D81" s="483"/>
      <c r="E81" s="484"/>
      <c r="F81" s="240">
        <f>SUM(G81:N81)</f>
        <v>2993</v>
      </c>
      <c r="G81" s="240">
        <v>415</v>
      </c>
      <c r="H81" s="240">
        <v>9</v>
      </c>
      <c r="I81" s="240">
        <v>22</v>
      </c>
      <c r="J81" s="240">
        <v>6</v>
      </c>
      <c r="K81" s="240">
        <v>13</v>
      </c>
      <c r="L81" s="240">
        <v>2</v>
      </c>
      <c r="M81" s="240">
        <v>2362</v>
      </c>
      <c r="N81" s="240">
        <v>164</v>
      </c>
      <c r="O81" s="12">
        <v>54</v>
      </c>
    </row>
    <row r="82" spans="1:15" x14ac:dyDescent="0.15">
      <c r="A82" s="21">
        <v>55</v>
      </c>
      <c r="B82" s="20"/>
      <c r="C82" s="482" t="s">
        <v>105</v>
      </c>
      <c r="D82" s="482"/>
      <c r="E82" s="485"/>
      <c r="F82" s="240"/>
      <c r="G82" s="240"/>
      <c r="H82" s="240"/>
      <c r="I82" s="240"/>
      <c r="J82" s="240"/>
      <c r="K82" s="240"/>
      <c r="L82" s="240"/>
      <c r="M82" s="240"/>
      <c r="N82" s="45"/>
      <c r="O82" s="12"/>
    </row>
    <row r="83" spans="1:15" x14ac:dyDescent="0.15">
      <c r="A83" s="21"/>
      <c r="B83" s="20"/>
      <c r="C83" s="482" t="s">
        <v>370</v>
      </c>
      <c r="D83" s="482"/>
      <c r="E83" s="485"/>
      <c r="F83" s="240"/>
      <c r="G83" s="240"/>
      <c r="H83" s="240"/>
      <c r="I83" s="240"/>
      <c r="J83" s="240"/>
      <c r="K83" s="240"/>
      <c r="L83" s="240"/>
      <c r="M83" s="240"/>
      <c r="N83" s="45"/>
      <c r="O83" s="12"/>
    </row>
    <row r="84" spans="1:15" x14ac:dyDescent="0.15">
      <c r="A84" s="21"/>
      <c r="B84" s="20"/>
      <c r="C84" s="481" t="s">
        <v>283</v>
      </c>
      <c r="D84" s="481"/>
      <c r="E84" s="486"/>
      <c r="F84" s="240">
        <f>SUM(G84:N84)</f>
        <v>13692</v>
      </c>
      <c r="G84" s="251" t="s">
        <v>130</v>
      </c>
      <c r="H84" s="240">
        <v>87</v>
      </c>
      <c r="I84" s="240">
        <v>91</v>
      </c>
      <c r="J84" s="240">
        <v>13</v>
      </c>
      <c r="K84" s="240">
        <v>41</v>
      </c>
      <c r="L84" s="240">
        <v>7</v>
      </c>
      <c r="M84" s="240">
        <v>12284</v>
      </c>
      <c r="N84" s="240">
        <v>1169</v>
      </c>
      <c r="O84" s="12">
        <v>55</v>
      </c>
    </row>
    <row r="85" spans="1:15" x14ac:dyDescent="0.15">
      <c r="A85" s="21">
        <v>56</v>
      </c>
      <c r="B85" s="20"/>
      <c r="C85" s="482" t="s">
        <v>105</v>
      </c>
      <c r="D85" s="482"/>
      <c r="E85" s="485"/>
      <c r="F85" s="240"/>
      <c r="G85" s="240"/>
      <c r="H85" s="240"/>
      <c r="I85" s="240"/>
      <c r="J85" s="240"/>
      <c r="K85" s="240"/>
      <c r="L85" s="240"/>
      <c r="M85" s="240"/>
      <c r="N85" s="45"/>
      <c r="O85" s="12"/>
    </row>
    <row r="86" spans="1:15" x14ac:dyDescent="0.15">
      <c r="A86" s="21"/>
      <c r="B86" s="20"/>
      <c r="C86" s="481" t="s">
        <v>371</v>
      </c>
      <c r="D86" s="481"/>
      <c r="E86" s="486"/>
      <c r="F86" s="240">
        <f>SUM(G86:N86)</f>
        <v>17939</v>
      </c>
      <c r="G86" s="251" t="s">
        <v>130</v>
      </c>
      <c r="H86" s="240">
        <v>134</v>
      </c>
      <c r="I86" s="240">
        <v>194</v>
      </c>
      <c r="J86" s="240">
        <v>20</v>
      </c>
      <c r="K86" s="240">
        <v>106</v>
      </c>
      <c r="L86" s="240">
        <v>14</v>
      </c>
      <c r="M86" s="240">
        <v>16588</v>
      </c>
      <c r="N86" s="240">
        <v>883</v>
      </c>
      <c r="O86" s="12">
        <v>56</v>
      </c>
    </row>
    <row r="87" spans="1:15" x14ac:dyDescent="0.15">
      <c r="A87" s="21">
        <v>57</v>
      </c>
      <c r="B87" s="20"/>
      <c r="C87" s="481" t="s">
        <v>501</v>
      </c>
      <c r="D87" s="481"/>
      <c r="E87" s="486"/>
      <c r="F87" s="240">
        <f>SUM(G87:N87)</f>
        <v>19985</v>
      </c>
      <c r="G87" s="240">
        <v>6307</v>
      </c>
      <c r="H87" s="240">
        <v>11</v>
      </c>
      <c r="I87" s="240">
        <v>7</v>
      </c>
      <c r="J87" s="240">
        <v>5</v>
      </c>
      <c r="K87" s="240">
        <v>8</v>
      </c>
      <c r="L87" s="251">
        <v>2</v>
      </c>
      <c r="M87" s="240">
        <v>13018</v>
      </c>
      <c r="N87" s="240">
        <v>627</v>
      </c>
      <c r="O87" s="12">
        <v>57</v>
      </c>
    </row>
    <row r="88" spans="1:15" x14ac:dyDescent="0.15">
      <c r="A88" s="21">
        <v>58</v>
      </c>
      <c r="B88" s="20"/>
      <c r="C88" s="481" t="s">
        <v>261</v>
      </c>
      <c r="D88" s="481"/>
      <c r="E88" s="486"/>
      <c r="F88" s="240">
        <f>SUM(G88:N88)</f>
        <v>20947</v>
      </c>
      <c r="G88" s="251" t="s">
        <v>130</v>
      </c>
      <c r="H88" s="251" t="s">
        <v>130</v>
      </c>
      <c r="I88" s="251" t="s">
        <v>130</v>
      </c>
      <c r="J88" s="251" t="s">
        <v>130</v>
      </c>
      <c r="K88" s="251" t="s">
        <v>130</v>
      </c>
      <c r="L88" s="251" t="s">
        <v>130</v>
      </c>
      <c r="M88" s="240">
        <v>19231</v>
      </c>
      <c r="N88" s="240">
        <v>1716</v>
      </c>
      <c r="O88" s="12">
        <v>58</v>
      </c>
    </row>
    <row r="89" spans="1:15" x14ac:dyDescent="0.15">
      <c r="A89" s="21">
        <v>59</v>
      </c>
      <c r="B89" s="20"/>
      <c r="C89" s="481" t="s">
        <v>262</v>
      </c>
      <c r="D89" s="481"/>
      <c r="E89" s="486"/>
      <c r="F89" s="240">
        <f>SUM(G89:N89)</f>
        <v>44049</v>
      </c>
      <c r="G89" s="251" t="s">
        <v>130</v>
      </c>
      <c r="H89" s="240">
        <v>25</v>
      </c>
      <c r="I89" s="240">
        <v>8</v>
      </c>
      <c r="J89" s="240">
        <v>4</v>
      </c>
      <c r="K89" s="240">
        <v>12</v>
      </c>
      <c r="L89" s="240">
        <v>18</v>
      </c>
      <c r="M89" s="240">
        <v>40271</v>
      </c>
      <c r="N89" s="240">
        <v>3711</v>
      </c>
      <c r="O89" s="12">
        <v>59</v>
      </c>
    </row>
    <row r="90" spans="1:15" ht="8.25" customHeight="1" x14ac:dyDescent="0.15">
      <c r="A90" s="21">
        <v>60</v>
      </c>
      <c r="B90" s="20"/>
      <c r="C90" s="481" t="s">
        <v>263</v>
      </c>
      <c r="D90" s="481"/>
      <c r="E90" s="486"/>
      <c r="F90" s="240">
        <f>SUM(G90:N90)</f>
        <v>2917</v>
      </c>
      <c r="G90" s="251" t="s">
        <v>130</v>
      </c>
      <c r="H90" s="251" t="s">
        <v>130</v>
      </c>
      <c r="I90" s="251" t="s">
        <v>130</v>
      </c>
      <c r="J90" s="251" t="s">
        <v>130</v>
      </c>
      <c r="K90" s="251" t="s">
        <v>130</v>
      </c>
      <c r="L90" s="240" t="s">
        <v>130</v>
      </c>
      <c r="M90" s="240">
        <v>2601</v>
      </c>
      <c r="N90" s="240">
        <v>316</v>
      </c>
      <c r="O90" s="12">
        <v>60</v>
      </c>
    </row>
    <row r="91" spans="1:15" ht="8.25" customHeight="1" x14ac:dyDescent="0.15">
      <c r="A91" s="21">
        <v>61</v>
      </c>
      <c r="B91" s="20"/>
      <c r="C91" s="20"/>
      <c r="D91" s="20"/>
      <c r="E91" s="152" t="s">
        <v>224</v>
      </c>
      <c r="F91" s="183">
        <f>SUM(F77:F90)</f>
        <v>130173</v>
      </c>
      <c r="G91" s="183">
        <f>SUM(G77,G79,G81,G84,G86,G87,G88,G89)</f>
        <v>7048</v>
      </c>
      <c r="H91" s="183">
        <f>SUM(H77:H90)</f>
        <v>383</v>
      </c>
      <c r="I91" s="183">
        <f>SUM(I77,I79,I81,I84,I86,I87,I88,I89)</f>
        <v>508</v>
      </c>
      <c r="J91" s="183">
        <f>SUM(J77,J79,J81,J84,J86,J87,J88,J89)</f>
        <v>75</v>
      </c>
      <c r="K91" s="183">
        <f>SUM(K77:K90)</f>
        <v>296</v>
      </c>
      <c r="L91" s="183">
        <f>SUM(L77:L90)</f>
        <v>57</v>
      </c>
      <c r="M91" s="183">
        <f>SUM(M77:M90)</f>
        <v>112609</v>
      </c>
      <c r="N91" s="183">
        <f>SUM(N77:N90)</f>
        <v>9197</v>
      </c>
      <c r="O91" s="12">
        <v>61</v>
      </c>
    </row>
    <row r="92" spans="1:15" x14ac:dyDescent="0.15">
      <c r="A92" s="21"/>
      <c r="B92" s="36" t="s">
        <v>266</v>
      </c>
      <c r="C92" s="20"/>
      <c r="D92" s="20"/>
      <c r="E92" s="16"/>
      <c r="F92" s="240"/>
      <c r="G92" s="45"/>
      <c r="H92" s="45"/>
      <c r="I92" s="45"/>
      <c r="J92" s="45"/>
      <c r="K92" s="45"/>
      <c r="L92" s="45"/>
      <c r="M92" s="45"/>
      <c r="N92" s="45"/>
      <c r="O92" s="12"/>
    </row>
    <row r="93" spans="1:15" x14ac:dyDescent="0.15">
      <c r="A93" s="21">
        <v>62</v>
      </c>
      <c r="B93" s="20"/>
      <c r="C93" s="481" t="s">
        <v>264</v>
      </c>
      <c r="D93" s="481"/>
      <c r="E93" s="486"/>
      <c r="F93" s="240">
        <f>SUM(G93:N93)</f>
        <v>1746</v>
      </c>
      <c r="G93" s="240">
        <v>5</v>
      </c>
      <c r="H93" s="240">
        <v>11</v>
      </c>
      <c r="I93" s="240">
        <v>2</v>
      </c>
      <c r="J93" s="240" t="s">
        <v>130</v>
      </c>
      <c r="K93" s="240" t="s">
        <v>130</v>
      </c>
      <c r="L93" s="240">
        <v>2</v>
      </c>
      <c r="M93" s="240">
        <v>1309</v>
      </c>
      <c r="N93" s="240">
        <v>417</v>
      </c>
      <c r="O93" s="12">
        <v>62</v>
      </c>
    </row>
    <row r="94" spans="1:15" x14ac:dyDescent="0.15">
      <c r="A94" s="21">
        <v>63</v>
      </c>
      <c r="B94" s="20"/>
      <c r="C94" s="481" t="s">
        <v>265</v>
      </c>
      <c r="D94" s="481"/>
      <c r="E94" s="486"/>
      <c r="F94" s="240">
        <f>SUM(G94:N94)</f>
        <v>87439</v>
      </c>
      <c r="G94" s="240">
        <v>2995</v>
      </c>
      <c r="H94" s="240">
        <v>999</v>
      </c>
      <c r="I94" s="240">
        <v>231</v>
      </c>
      <c r="J94" s="240">
        <v>51</v>
      </c>
      <c r="K94" s="240">
        <v>186</v>
      </c>
      <c r="L94" s="240">
        <v>88</v>
      </c>
      <c r="M94" s="240">
        <v>78072</v>
      </c>
      <c r="N94" s="240">
        <v>4817</v>
      </c>
      <c r="O94" s="12">
        <v>63</v>
      </c>
    </row>
    <row r="95" spans="1:15" x14ac:dyDescent="0.15">
      <c r="A95" s="21">
        <v>64</v>
      </c>
      <c r="B95" s="20"/>
      <c r="C95" s="20"/>
      <c r="D95" s="20"/>
      <c r="E95" s="152" t="s">
        <v>224</v>
      </c>
      <c r="F95" s="183">
        <f>SUM(G95:N95)</f>
        <v>89185</v>
      </c>
      <c r="G95" s="183">
        <f t="shared" ref="G95:N95" si="10">SUM(G93:G94)</f>
        <v>3000</v>
      </c>
      <c r="H95" s="183">
        <f t="shared" si="10"/>
        <v>1010</v>
      </c>
      <c r="I95" s="183">
        <f t="shared" si="10"/>
        <v>233</v>
      </c>
      <c r="J95" s="183">
        <f t="shared" si="10"/>
        <v>51</v>
      </c>
      <c r="K95" s="183">
        <f t="shared" si="10"/>
        <v>186</v>
      </c>
      <c r="L95" s="183">
        <f t="shared" si="10"/>
        <v>90</v>
      </c>
      <c r="M95" s="183">
        <f t="shared" si="10"/>
        <v>79381</v>
      </c>
      <c r="N95" s="183">
        <f t="shared" si="10"/>
        <v>5234</v>
      </c>
      <c r="O95" s="12">
        <v>64</v>
      </c>
    </row>
    <row r="96" spans="1:15" ht="7.5" customHeight="1" x14ac:dyDescent="0.15">
      <c r="A96" s="21"/>
      <c r="B96" s="20"/>
      <c r="C96" s="20"/>
      <c r="D96" s="20"/>
      <c r="E96" s="16"/>
      <c r="F96" s="240"/>
      <c r="G96" s="45"/>
      <c r="H96" s="45"/>
      <c r="I96" s="45"/>
      <c r="J96" s="45"/>
      <c r="K96" s="45"/>
      <c r="L96" s="45"/>
      <c r="M96" s="45"/>
      <c r="N96" s="45"/>
      <c r="O96" s="12"/>
    </row>
    <row r="97" spans="1:15" x14ac:dyDescent="0.15">
      <c r="A97" s="21">
        <v>65</v>
      </c>
      <c r="B97" s="20"/>
      <c r="C97" s="20"/>
      <c r="D97" s="20"/>
      <c r="E97" s="152" t="s">
        <v>219</v>
      </c>
      <c r="F97" s="183">
        <f t="shared" ref="F97:N97" si="11">SUM(F19,F28,F35,F40,F49,F55,F74,F91,F95)</f>
        <v>487245</v>
      </c>
      <c r="G97" s="183">
        <f t="shared" si="11"/>
        <v>15025</v>
      </c>
      <c r="H97" s="183">
        <f t="shared" si="11"/>
        <v>3537</v>
      </c>
      <c r="I97" s="183">
        <f t="shared" si="11"/>
        <v>1626</v>
      </c>
      <c r="J97" s="183">
        <f t="shared" si="11"/>
        <v>330</v>
      </c>
      <c r="K97" s="183">
        <f t="shared" si="11"/>
        <v>1467</v>
      </c>
      <c r="L97" s="183">
        <f t="shared" si="11"/>
        <v>332</v>
      </c>
      <c r="M97" s="183">
        <f t="shared" si="11"/>
        <v>432713</v>
      </c>
      <c r="N97" s="183">
        <f t="shared" si="11"/>
        <v>32215</v>
      </c>
      <c r="O97" s="12">
        <v>65</v>
      </c>
    </row>
  </sheetData>
  <mergeCells count="79">
    <mergeCell ref="C94:E94"/>
    <mergeCell ref="C52:E52"/>
    <mergeCell ref="C53:E53"/>
    <mergeCell ref="C54:E54"/>
    <mergeCell ref="C58:E58"/>
    <mergeCell ref="C86:E86"/>
    <mergeCell ref="C68:E68"/>
    <mergeCell ref="C69:E69"/>
    <mergeCell ref="C70:E70"/>
    <mergeCell ref="C71:E71"/>
    <mergeCell ref="C61:E61"/>
    <mergeCell ref="C62:E62"/>
    <mergeCell ref="C63:E63"/>
    <mergeCell ref="C65:E65"/>
    <mergeCell ref="C66:E66"/>
    <mergeCell ref="C64:E64"/>
    <mergeCell ref="A1:O1"/>
    <mergeCell ref="L5:L9"/>
    <mergeCell ref="M5:M9"/>
    <mergeCell ref="N5:N9"/>
    <mergeCell ref="F5:F9"/>
    <mergeCell ref="G5:G9"/>
    <mergeCell ref="A5:A9"/>
    <mergeCell ref="B5:E9"/>
    <mergeCell ref="A3:G3"/>
    <mergeCell ref="H3:O3"/>
    <mergeCell ref="O5:O9"/>
    <mergeCell ref="H5:H9"/>
    <mergeCell ref="I5:I9"/>
    <mergeCell ref="J5:J9"/>
    <mergeCell ref="K5:K9"/>
    <mergeCell ref="H2:O2"/>
    <mergeCell ref="C13:E13"/>
    <mergeCell ref="C93:E93"/>
    <mergeCell ref="C82:E82"/>
    <mergeCell ref="C72:E72"/>
    <mergeCell ref="C73:E73"/>
    <mergeCell ref="C77:E77"/>
    <mergeCell ref="C78:E78"/>
    <mergeCell ref="C79:E79"/>
    <mergeCell ref="C81:E81"/>
    <mergeCell ref="C67:E67"/>
    <mergeCell ref="C89:E89"/>
    <mergeCell ref="C90:E90"/>
    <mergeCell ref="C80:E80"/>
    <mergeCell ref="C88:E88"/>
    <mergeCell ref="C87:E87"/>
    <mergeCell ref="C85:E85"/>
    <mergeCell ref="C60:E60"/>
    <mergeCell ref="C39:E39"/>
    <mergeCell ref="C32:E32"/>
    <mergeCell ref="C45:E45"/>
    <mergeCell ref="C43:E43"/>
    <mergeCell ref="C59:E59"/>
    <mergeCell ref="C48:E48"/>
    <mergeCell ref="C44:E44"/>
    <mergeCell ref="C46:E46"/>
    <mergeCell ref="C34:E34"/>
    <mergeCell ref="C25:E25"/>
    <mergeCell ref="C26:E26"/>
    <mergeCell ref="C27:E27"/>
    <mergeCell ref="C38:E38"/>
    <mergeCell ref="C37:E37"/>
    <mergeCell ref="C83:E83"/>
    <mergeCell ref="C84:E84"/>
    <mergeCell ref="A2:G2"/>
    <mergeCell ref="H11:I11"/>
    <mergeCell ref="C22:E22"/>
    <mergeCell ref="C23:E23"/>
    <mergeCell ref="C18:E18"/>
    <mergeCell ref="C21:E21"/>
    <mergeCell ref="C14:E14"/>
    <mergeCell ref="C15:E15"/>
    <mergeCell ref="C16:E16"/>
    <mergeCell ref="C17:E17"/>
    <mergeCell ref="C31:E31"/>
    <mergeCell ref="C33:E33"/>
    <mergeCell ref="C47:E47"/>
    <mergeCell ref="C24:E24"/>
  </mergeCells>
  <phoneticPr fontId="7" type="noConversion"/>
  <hyperlinks>
    <hyperlink ref="A1:E1" location="Inhaltsverzeichnis!A1" display="Inhaltsverzeichnis!A1"/>
    <hyperlink ref="A1:O1" location="Inhaltsverzeichnis!A1" display="Inhaltsverzeichnis!A1"/>
  </hyperlinks>
  <pageMargins left="0.78740157480314965" right="0.55118110236220474" top="0.19685039370078741" bottom="0.15748031496062992" header="0.19685039370078741" footer="0.15748031496062992"/>
  <pageSetup paperSize="9" scale="95"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Z63"/>
  <sheetViews>
    <sheetView showGridLines="0" zoomScaleNormal="100" workbookViewId="0">
      <selection sqref="A1:K1"/>
    </sheetView>
  </sheetViews>
  <sheetFormatPr baseColWidth="10" defaultColWidth="11.42578125" defaultRowHeight="9" x14ac:dyDescent="0.15"/>
  <cols>
    <col min="1" max="1" width="4.28515625" style="2" customWidth="1"/>
    <col min="2" max="2" width="49.140625" style="2" customWidth="1"/>
    <col min="3" max="3" width="16.28515625" style="2" customWidth="1"/>
    <col min="4" max="4" width="15.7109375" style="2" customWidth="1"/>
    <col min="5" max="10" width="12.7109375" style="2" customWidth="1"/>
    <col min="11" max="11" width="4.42578125" style="2" customWidth="1"/>
    <col min="12" max="16384" width="11.42578125" style="2"/>
  </cols>
  <sheetData>
    <row r="1" spans="1:26" ht="12.75" x14ac:dyDescent="0.2">
      <c r="A1" s="495" t="s">
        <v>67</v>
      </c>
      <c r="B1" s="495"/>
      <c r="C1" s="495"/>
      <c r="D1" s="495"/>
      <c r="E1" s="495"/>
      <c r="F1" s="495"/>
      <c r="G1" s="495"/>
      <c r="H1" s="495"/>
      <c r="I1" s="495"/>
      <c r="J1" s="495"/>
      <c r="K1" s="495"/>
    </row>
    <row r="2" spans="1:26" ht="12.6" customHeight="1" x14ac:dyDescent="0.15">
      <c r="A2" s="512" t="s">
        <v>631</v>
      </c>
      <c r="B2" s="512"/>
      <c r="C2" s="512"/>
      <c r="D2" s="512"/>
      <c r="E2" s="512" t="s">
        <v>631</v>
      </c>
      <c r="F2" s="512"/>
      <c r="G2" s="512"/>
      <c r="H2" s="512"/>
      <c r="I2" s="512"/>
      <c r="J2" s="512"/>
      <c r="K2" s="512"/>
    </row>
    <row r="3" spans="1:26" ht="12.75" customHeight="1" x14ac:dyDescent="0.15">
      <c r="A3" s="513" t="s">
        <v>578</v>
      </c>
      <c r="B3" s="513"/>
      <c r="C3" s="513"/>
      <c r="D3" s="513"/>
      <c r="E3" s="513" t="s">
        <v>578</v>
      </c>
      <c r="F3" s="513"/>
      <c r="G3" s="513"/>
      <c r="H3" s="513"/>
      <c r="I3" s="513"/>
      <c r="J3" s="513"/>
      <c r="K3" s="513"/>
    </row>
    <row r="4" spans="1:26" ht="12.75" customHeight="1" x14ac:dyDescent="0.15">
      <c r="A4" s="513" t="s">
        <v>412</v>
      </c>
      <c r="B4" s="513"/>
      <c r="C4" s="513"/>
      <c r="D4" s="513"/>
      <c r="E4" s="513" t="s">
        <v>412</v>
      </c>
      <c r="F4" s="513"/>
      <c r="G4" s="513"/>
      <c r="H4" s="513"/>
      <c r="I4" s="513"/>
      <c r="J4" s="513"/>
      <c r="K4" s="513"/>
    </row>
    <row r="5" spans="1:26" ht="4.5" customHeight="1" x14ac:dyDescent="0.15">
      <c r="A5" s="131"/>
      <c r="B5" s="131"/>
      <c r="C5" s="131"/>
      <c r="D5" s="131"/>
      <c r="E5" s="132"/>
      <c r="F5" s="132"/>
      <c r="G5" s="132"/>
      <c r="H5" s="132"/>
      <c r="I5" s="132"/>
      <c r="J5" s="132"/>
      <c r="K5" s="132"/>
    </row>
    <row r="6" spans="1:26" ht="5.25" customHeight="1" x14ac:dyDescent="0.15"/>
    <row r="7" spans="1:26" ht="15" customHeight="1" x14ac:dyDescent="0.15">
      <c r="A7" s="518" t="s">
        <v>84</v>
      </c>
      <c r="B7" s="487" t="s">
        <v>94</v>
      </c>
      <c r="C7" s="489" t="s">
        <v>66</v>
      </c>
      <c r="D7" s="499"/>
      <c r="E7" s="516" t="s">
        <v>95</v>
      </c>
      <c r="F7" s="516"/>
      <c r="G7" s="516"/>
      <c r="H7" s="516"/>
      <c r="I7" s="516"/>
      <c r="J7" s="516"/>
      <c r="K7" s="510" t="s">
        <v>84</v>
      </c>
      <c r="L7" s="4"/>
      <c r="M7" s="4"/>
      <c r="N7" s="4"/>
      <c r="O7" s="4"/>
      <c r="P7" s="4"/>
      <c r="Q7" s="4"/>
      <c r="R7" s="4"/>
      <c r="S7" s="4"/>
      <c r="T7" s="4"/>
      <c r="U7" s="4"/>
      <c r="V7" s="4"/>
      <c r="W7" s="4"/>
      <c r="X7" s="4"/>
      <c r="Y7" s="4"/>
      <c r="Z7" s="4"/>
    </row>
    <row r="8" spans="1:26" ht="15" customHeight="1" x14ac:dyDescent="0.15">
      <c r="A8" s="528"/>
      <c r="B8" s="496"/>
      <c r="C8" s="490"/>
      <c r="D8" s="502"/>
      <c r="E8" s="34">
        <v>50</v>
      </c>
      <c r="F8" s="31">
        <v>60</v>
      </c>
      <c r="G8" s="31">
        <v>70</v>
      </c>
      <c r="H8" s="31">
        <v>80</v>
      </c>
      <c r="I8" s="31">
        <v>90</v>
      </c>
      <c r="J8" s="55">
        <v>100</v>
      </c>
      <c r="K8" s="527"/>
      <c r="L8" s="4"/>
      <c r="M8" s="4"/>
      <c r="N8" s="4"/>
      <c r="O8" s="4"/>
      <c r="P8" s="4"/>
      <c r="Q8" s="4"/>
      <c r="R8" s="4"/>
      <c r="S8" s="4"/>
      <c r="T8" s="4"/>
      <c r="U8" s="4"/>
      <c r="V8" s="4"/>
      <c r="W8" s="4"/>
      <c r="X8" s="4"/>
      <c r="Y8" s="4"/>
      <c r="Z8" s="4"/>
    </row>
    <row r="9" spans="1:26" ht="18" customHeight="1" x14ac:dyDescent="0.15">
      <c r="A9" s="531"/>
      <c r="B9" s="488"/>
      <c r="C9" s="31" t="s">
        <v>92</v>
      </c>
      <c r="D9" s="31" t="s">
        <v>93</v>
      </c>
      <c r="E9" s="516" t="s">
        <v>92</v>
      </c>
      <c r="F9" s="516"/>
      <c r="G9" s="516"/>
      <c r="H9" s="516"/>
      <c r="I9" s="516"/>
      <c r="J9" s="516"/>
      <c r="K9" s="530"/>
      <c r="L9" s="4"/>
      <c r="M9" s="4"/>
      <c r="N9" s="4"/>
      <c r="O9" s="4"/>
      <c r="P9" s="4"/>
      <c r="Q9" s="4"/>
      <c r="R9" s="4"/>
      <c r="S9" s="4"/>
      <c r="T9" s="4"/>
      <c r="U9" s="4"/>
      <c r="V9" s="4"/>
      <c r="W9" s="4"/>
      <c r="X9" s="4"/>
      <c r="Y9" s="4"/>
      <c r="Z9" s="4"/>
    </row>
    <row r="10" spans="1:26" ht="12" customHeight="1" x14ac:dyDescent="0.15"/>
    <row r="11" spans="1:26" ht="12" customHeight="1" x14ac:dyDescent="0.15">
      <c r="D11" s="8"/>
      <c r="E11" s="8"/>
    </row>
    <row r="12" spans="1:26" ht="12" customHeight="1" x14ac:dyDescent="0.15">
      <c r="A12" s="8"/>
      <c r="C12" s="154" t="s">
        <v>616</v>
      </c>
      <c r="E12" s="154" t="s">
        <v>616</v>
      </c>
    </row>
    <row r="13" spans="1:26" ht="12" customHeight="1" x14ac:dyDescent="0.15">
      <c r="A13" s="8"/>
      <c r="C13" s="154"/>
      <c r="E13" s="154"/>
    </row>
    <row r="14" spans="1:26" ht="12" customHeight="1" x14ac:dyDescent="0.15">
      <c r="A14" s="8"/>
    </row>
    <row r="15" spans="1:26" ht="12" customHeight="1" x14ac:dyDescent="0.15">
      <c r="A15" s="8">
        <v>1</v>
      </c>
      <c r="B15" s="57" t="s">
        <v>275</v>
      </c>
      <c r="C15" s="41">
        <f t="shared" ref="C15:C22" si="0">SUM(E15:J15)</f>
        <v>144277</v>
      </c>
      <c r="D15" s="305">
        <f>SUM(C15/$C$23*100)</f>
        <v>3.6216388130878725</v>
      </c>
      <c r="E15" s="46">
        <v>19409</v>
      </c>
      <c r="F15" s="13">
        <v>9388</v>
      </c>
      <c r="G15" s="13">
        <v>9937</v>
      </c>
      <c r="H15" s="13">
        <v>21089</v>
      </c>
      <c r="I15" s="13">
        <v>4766</v>
      </c>
      <c r="J15" s="13">
        <v>79688</v>
      </c>
      <c r="K15" s="12">
        <v>1</v>
      </c>
    </row>
    <row r="16" spans="1:26" ht="12" customHeight="1" x14ac:dyDescent="0.15">
      <c r="A16" s="8">
        <v>2</v>
      </c>
      <c r="B16" s="7" t="s">
        <v>284</v>
      </c>
      <c r="C16" s="41">
        <f t="shared" si="0"/>
        <v>47319</v>
      </c>
      <c r="D16" s="305">
        <f t="shared" ref="D16:D22" si="1">SUM(C16/$C$23*100)</f>
        <v>1.1878007374460591</v>
      </c>
      <c r="E16" s="46">
        <v>18402</v>
      </c>
      <c r="F16" s="13">
        <v>9079</v>
      </c>
      <c r="G16" s="46">
        <v>5917</v>
      </c>
      <c r="H16" s="46">
        <v>4651</v>
      </c>
      <c r="I16" s="46">
        <v>2090</v>
      </c>
      <c r="J16" s="46">
        <v>7180</v>
      </c>
      <c r="K16" s="12">
        <v>2</v>
      </c>
    </row>
    <row r="17" spans="1:13" ht="12" customHeight="1" x14ac:dyDescent="0.15">
      <c r="A17" s="8">
        <v>3</v>
      </c>
      <c r="B17" s="57" t="s">
        <v>285</v>
      </c>
      <c r="C17" s="41">
        <f t="shared" si="0"/>
        <v>21739</v>
      </c>
      <c r="D17" s="305">
        <f t="shared" si="1"/>
        <v>0.54569201021449887</v>
      </c>
      <c r="E17" s="46">
        <v>6151</v>
      </c>
      <c r="F17" s="13">
        <v>3283</v>
      </c>
      <c r="G17" s="46">
        <v>2683</v>
      </c>
      <c r="H17" s="46">
        <v>2765</v>
      </c>
      <c r="I17" s="46">
        <v>1077</v>
      </c>
      <c r="J17" s="46">
        <v>5780</v>
      </c>
      <c r="K17" s="12">
        <v>3</v>
      </c>
    </row>
    <row r="18" spans="1:13" ht="12" customHeight="1" x14ac:dyDescent="0.15">
      <c r="A18" s="8">
        <v>4</v>
      </c>
      <c r="B18" s="57" t="s">
        <v>286</v>
      </c>
      <c r="C18" s="41">
        <f t="shared" si="0"/>
        <v>3708</v>
      </c>
      <c r="D18" s="305">
        <f t="shared" si="1"/>
        <v>9.3078153267186256E-2</v>
      </c>
      <c r="E18" s="46">
        <v>1428</v>
      </c>
      <c r="F18" s="13">
        <v>579</v>
      </c>
      <c r="G18" s="46">
        <v>370</v>
      </c>
      <c r="H18" s="46">
        <v>335</v>
      </c>
      <c r="I18" s="46">
        <v>122</v>
      </c>
      <c r="J18" s="46">
        <v>874</v>
      </c>
      <c r="K18" s="12">
        <v>4</v>
      </c>
    </row>
    <row r="19" spans="1:13" ht="12" customHeight="1" x14ac:dyDescent="0.15">
      <c r="A19" s="8">
        <v>5</v>
      </c>
      <c r="B19" s="57" t="s">
        <v>287</v>
      </c>
      <c r="C19" s="41">
        <f t="shared" si="0"/>
        <v>14291</v>
      </c>
      <c r="D19" s="305">
        <f t="shared" si="1"/>
        <v>0.35873244022150996</v>
      </c>
      <c r="E19" s="46">
        <v>5016</v>
      </c>
      <c r="F19" s="13">
        <v>2192</v>
      </c>
      <c r="G19" s="46">
        <v>1576</v>
      </c>
      <c r="H19" s="46">
        <v>1426</v>
      </c>
      <c r="I19" s="46">
        <v>592</v>
      </c>
      <c r="J19" s="46">
        <v>3489</v>
      </c>
      <c r="K19" s="12">
        <v>5</v>
      </c>
    </row>
    <row r="20" spans="1:13" ht="12" customHeight="1" x14ac:dyDescent="0.15">
      <c r="A20" s="8">
        <v>6</v>
      </c>
      <c r="B20" s="57" t="s">
        <v>276</v>
      </c>
      <c r="C20" s="41">
        <f t="shared" si="0"/>
        <v>10628</v>
      </c>
      <c r="D20" s="305">
        <f t="shared" si="1"/>
        <v>0.26678387619300314</v>
      </c>
      <c r="E20" s="46">
        <v>2864</v>
      </c>
      <c r="F20" s="13">
        <v>1651</v>
      </c>
      <c r="G20" s="46">
        <v>1354</v>
      </c>
      <c r="H20" s="46">
        <v>1274</v>
      </c>
      <c r="I20" s="46">
        <v>770</v>
      </c>
      <c r="J20" s="46">
        <v>2715</v>
      </c>
      <c r="K20" s="12">
        <v>6</v>
      </c>
    </row>
    <row r="21" spans="1:13" ht="12" customHeight="1" x14ac:dyDescent="0.15">
      <c r="A21" s="8">
        <v>7</v>
      </c>
      <c r="B21" s="57" t="s">
        <v>288</v>
      </c>
      <c r="C21" s="41">
        <f t="shared" si="0"/>
        <v>3512559</v>
      </c>
      <c r="D21" s="305">
        <f t="shared" si="1"/>
        <v>88.172196591702942</v>
      </c>
      <c r="E21" s="46">
        <v>1187692</v>
      </c>
      <c r="F21" s="13">
        <v>533981</v>
      </c>
      <c r="G21" s="46">
        <v>377001</v>
      </c>
      <c r="H21" s="46">
        <v>433940</v>
      </c>
      <c r="I21" s="46">
        <v>176358</v>
      </c>
      <c r="J21" s="46">
        <v>803587</v>
      </c>
      <c r="K21" s="12">
        <v>7</v>
      </c>
    </row>
    <row r="22" spans="1:13" ht="12" customHeight="1" x14ac:dyDescent="0.15">
      <c r="A22" s="8">
        <v>8</v>
      </c>
      <c r="B22" s="57" t="s">
        <v>277</v>
      </c>
      <c r="C22" s="41">
        <f t="shared" si="0"/>
        <v>229228</v>
      </c>
      <c r="D22" s="305">
        <f t="shared" si="1"/>
        <v>5.7540773778669285</v>
      </c>
      <c r="E22" s="13">
        <v>83348</v>
      </c>
      <c r="F22" s="13">
        <v>38151</v>
      </c>
      <c r="G22" s="46">
        <v>26227</v>
      </c>
      <c r="H22" s="46">
        <v>25454</v>
      </c>
      <c r="I22" s="46">
        <v>10683</v>
      </c>
      <c r="J22" s="46">
        <v>45365</v>
      </c>
      <c r="K22" s="12">
        <v>8</v>
      </c>
    </row>
    <row r="23" spans="1:13" ht="12" customHeight="1" x14ac:dyDescent="0.15">
      <c r="A23" s="8">
        <v>9</v>
      </c>
      <c r="B23" s="59" t="s">
        <v>224</v>
      </c>
      <c r="C23" s="193">
        <f>SUM(C15:C22)</f>
        <v>3983749</v>
      </c>
      <c r="D23" s="320">
        <v>100</v>
      </c>
      <c r="E23" s="150">
        <f>SUM(E15:E22)</f>
        <v>1324310</v>
      </c>
      <c r="F23" s="150">
        <f t="shared" ref="F23:J23" si="2">SUM(F15:F22)</f>
        <v>598304</v>
      </c>
      <c r="G23" s="150">
        <f t="shared" si="2"/>
        <v>425065</v>
      </c>
      <c r="H23" s="150">
        <f t="shared" si="2"/>
        <v>490934</v>
      </c>
      <c r="I23" s="150">
        <f t="shared" si="2"/>
        <v>196458</v>
      </c>
      <c r="J23" s="150">
        <f t="shared" si="2"/>
        <v>948678</v>
      </c>
      <c r="K23" s="12">
        <v>9</v>
      </c>
    </row>
    <row r="24" spans="1:13" ht="12" customHeight="1" x14ac:dyDescent="0.15">
      <c r="A24" s="8"/>
      <c r="C24" s="46"/>
      <c r="E24" s="46"/>
      <c r="F24" s="46"/>
      <c r="G24" s="46"/>
      <c r="H24" s="46"/>
      <c r="I24" s="46"/>
      <c r="J24" s="46"/>
    </row>
    <row r="25" spans="1:13" ht="12" customHeight="1" x14ac:dyDescent="0.15">
      <c r="A25" s="8"/>
      <c r="C25" s="46"/>
      <c r="D25" s="8"/>
      <c r="E25" s="192"/>
      <c r="F25" s="46"/>
      <c r="G25" s="46"/>
      <c r="H25" s="46"/>
      <c r="I25" s="46"/>
      <c r="J25" s="46"/>
    </row>
    <row r="26" spans="1:13" ht="12" customHeight="1" x14ac:dyDescent="0.15">
      <c r="A26" s="8"/>
      <c r="C26" s="268" t="s">
        <v>350</v>
      </c>
      <c r="E26" s="268" t="s">
        <v>350</v>
      </c>
      <c r="F26" s="46"/>
      <c r="G26" s="46"/>
      <c r="H26" s="46"/>
      <c r="I26" s="46"/>
      <c r="J26" s="46"/>
    </row>
    <row r="27" spans="1:13" ht="12" customHeight="1" x14ac:dyDescent="0.15">
      <c r="A27" s="8"/>
      <c r="C27" s="46"/>
      <c r="E27" s="46"/>
      <c r="F27" s="46"/>
      <c r="G27" s="46"/>
      <c r="H27" s="46"/>
      <c r="I27" s="46"/>
      <c r="J27" s="46"/>
    </row>
    <row r="28" spans="1:13" ht="12" customHeight="1" x14ac:dyDescent="0.15">
      <c r="A28" s="8"/>
      <c r="C28" s="46"/>
      <c r="E28" s="46"/>
      <c r="F28" s="46"/>
      <c r="G28" s="46"/>
      <c r="H28" s="46"/>
      <c r="I28" s="46"/>
      <c r="J28" s="46"/>
    </row>
    <row r="29" spans="1:13" ht="12" customHeight="1" x14ac:dyDescent="0.15">
      <c r="A29" s="8">
        <v>10</v>
      </c>
      <c r="B29" s="57" t="s">
        <v>275</v>
      </c>
      <c r="C29" s="41">
        <f t="shared" ref="C29:C36" si="3">SUM(E29:J29)</f>
        <v>113264</v>
      </c>
      <c r="D29" s="305">
        <f>SUM(C29/$C$37*100)</f>
        <v>2.8899694351745797</v>
      </c>
      <c r="E29" s="13">
        <v>14711</v>
      </c>
      <c r="F29" s="13">
        <v>7370</v>
      </c>
      <c r="G29" s="13">
        <v>7604</v>
      </c>
      <c r="H29" s="13">
        <v>15235</v>
      </c>
      <c r="I29" s="13">
        <v>4057</v>
      </c>
      <c r="J29" s="62">
        <v>64287</v>
      </c>
      <c r="K29" s="38">
        <v>10</v>
      </c>
    </row>
    <row r="30" spans="1:13" ht="12" customHeight="1" x14ac:dyDescent="0.15">
      <c r="A30" s="8">
        <v>11</v>
      </c>
      <c r="B30" s="7" t="s">
        <v>284</v>
      </c>
      <c r="C30" s="41">
        <f t="shared" si="3"/>
        <v>8455</v>
      </c>
      <c r="D30" s="305">
        <f t="shared" ref="D30:D36" si="4">SUM(C30/$C$37*100)</f>
        <v>0.21573219711824651</v>
      </c>
      <c r="E30" s="13">
        <v>3392</v>
      </c>
      <c r="F30" s="13">
        <v>1634</v>
      </c>
      <c r="G30" s="46">
        <v>1023</v>
      </c>
      <c r="H30" s="46">
        <v>812</v>
      </c>
      <c r="I30" s="46">
        <v>400</v>
      </c>
      <c r="J30" s="62">
        <v>1194</v>
      </c>
      <c r="K30" s="38">
        <v>11</v>
      </c>
    </row>
    <row r="31" spans="1:13" ht="12" customHeight="1" x14ac:dyDescent="0.15">
      <c r="A31" s="8">
        <v>12</v>
      </c>
      <c r="B31" s="57" t="s">
        <v>285</v>
      </c>
      <c r="C31" s="41">
        <f t="shared" si="3"/>
        <v>8292</v>
      </c>
      <c r="D31" s="305">
        <f t="shared" si="4"/>
        <v>0.21157319674801894</v>
      </c>
      <c r="E31" s="13">
        <v>2504</v>
      </c>
      <c r="F31" s="13">
        <v>1271</v>
      </c>
      <c r="G31" s="46">
        <v>979</v>
      </c>
      <c r="H31" s="13">
        <v>990</v>
      </c>
      <c r="I31" s="13">
        <v>413</v>
      </c>
      <c r="J31" s="62">
        <v>2135</v>
      </c>
      <c r="K31" s="38">
        <v>12</v>
      </c>
      <c r="L31" s="15"/>
      <c r="M31" s="15"/>
    </row>
    <row r="32" spans="1:13" ht="12" customHeight="1" x14ac:dyDescent="0.15">
      <c r="A32" s="8">
        <v>13</v>
      </c>
      <c r="B32" s="57" t="s">
        <v>286</v>
      </c>
      <c r="C32" s="41">
        <f t="shared" si="3"/>
        <v>2077</v>
      </c>
      <c r="D32" s="305">
        <f t="shared" si="4"/>
        <v>5.299536054578332E-2</v>
      </c>
      <c r="E32" s="13">
        <v>740</v>
      </c>
      <c r="F32" s="13">
        <v>337</v>
      </c>
      <c r="G32" s="46">
        <v>215</v>
      </c>
      <c r="H32" s="13">
        <v>205</v>
      </c>
      <c r="I32" s="13">
        <v>93</v>
      </c>
      <c r="J32" s="62">
        <v>487</v>
      </c>
      <c r="K32" s="160">
        <v>13</v>
      </c>
      <c r="L32" s="58"/>
      <c r="M32" s="58"/>
    </row>
    <row r="33" spans="1:13" ht="12" customHeight="1" x14ac:dyDescent="0.15">
      <c r="A33" s="8">
        <v>14</v>
      </c>
      <c r="B33" s="57" t="s">
        <v>287</v>
      </c>
      <c r="C33" s="41">
        <f t="shared" si="3"/>
        <v>6024</v>
      </c>
      <c r="D33" s="305">
        <f t="shared" si="4"/>
        <v>0.15370440632055787</v>
      </c>
      <c r="E33" s="13">
        <v>2111</v>
      </c>
      <c r="F33" s="13">
        <v>960</v>
      </c>
      <c r="G33" s="46">
        <v>697</v>
      </c>
      <c r="H33" s="13">
        <v>645</v>
      </c>
      <c r="I33" s="13">
        <v>295</v>
      </c>
      <c r="J33" s="62">
        <v>1316</v>
      </c>
      <c r="K33" s="160">
        <v>14</v>
      </c>
      <c r="L33" s="58"/>
      <c r="M33" s="58"/>
    </row>
    <row r="34" spans="1:13" ht="12" customHeight="1" x14ac:dyDescent="0.15">
      <c r="A34" s="8">
        <v>15</v>
      </c>
      <c r="B34" s="57" t="s">
        <v>276</v>
      </c>
      <c r="C34" s="41">
        <f t="shared" si="3"/>
        <v>2564</v>
      </c>
      <c r="D34" s="305">
        <f t="shared" si="4"/>
        <v>6.5421330977076766E-2</v>
      </c>
      <c r="E34" s="13">
        <v>653</v>
      </c>
      <c r="F34" s="13">
        <v>406</v>
      </c>
      <c r="G34" s="46">
        <v>326</v>
      </c>
      <c r="H34" s="13">
        <v>338</v>
      </c>
      <c r="I34" s="13">
        <v>191</v>
      </c>
      <c r="J34" s="62">
        <v>650</v>
      </c>
      <c r="K34" s="160">
        <v>15</v>
      </c>
      <c r="L34" s="58"/>
      <c r="M34" s="58"/>
    </row>
    <row r="35" spans="1:13" ht="12" customHeight="1" x14ac:dyDescent="0.15">
      <c r="A35" s="8">
        <v>16</v>
      </c>
      <c r="B35" s="57" t="s">
        <v>288</v>
      </c>
      <c r="C35" s="41">
        <f t="shared" si="3"/>
        <v>3549705</v>
      </c>
      <c r="D35" s="305">
        <f t="shared" si="4"/>
        <v>90.571928890789493</v>
      </c>
      <c r="E35" s="13">
        <v>1201285</v>
      </c>
      <c r="F35" s="13">
        <v>567060</v>
      </c>
      <c r="G35" s="46">
        <v>395184</v>
      </c>
      <c r="H35" s="13">
        <v>428136</v>
      </c>
      <c r="I35" s="13">
        <v>183481</v>
      </c>
      <c r="J35" s="62">
        <v>774559</v>
      </c>
      <c r="K35" s="160">
        <v>16</v>
      </c>
      <c r="L35" s="58"/>
      <c r="M35" s="58"/>
    </row>
    <row r="36" spans="1:13" ht="12" customHeight="1" x14ac:dyDescent="0.15">
      <c r="A36" s="8">
        <v>17</v>
      </c>
      <c r="B36" s="57" t="s">
        <v>277</v>
      </c>
      <c r="C36" s="41">
        <f t="shared" si="3"/>
        <v>228830</v>
      </c>
      <c r="D36" s="305">
        <f t="shared" si="4"/>
        <v>5.8386751823262388</v>
      </c>
      <c r="E36" s="13">
        <v>82533</v>
      </c>
      <c r="F36" s="13">
        <v>39695</v>
      </c>
      <c r="G36" s="46">
        <v>27229</v>
      </c>
      <c r="H36" s="13">
        <v>24924</v>
      </c>
      <c r="I36" s="13">
        <v>11290</v>
      </c>
      <c r="J36" s="62">
        <v>43159</v>
      </c>
      <c r="K36" s="160">
        <v>17</v>
      </c>
      <c r="L36" s="58"/>
      <c r="M36" s="58"/>
    </row>
    <row r="37" spans="1:13" ht="12" customHeight="1" x14ac:dyDescent="0.15">
      <c r="A37" s="8">
        <v>18</v>
      </c>
      <c r="B37" s="59" t="s">
        <v>224</v>
      </c>
      <c r="C37" s="193">
        <f>SUM(C29:C36)</f>
        <v>3919211</v>
      </c>
      <c r="D37" s="320">
        <v>100</v>
      </c>
      <c r="E37" s="150">
        <f t="shared" ref="E37:J37" si="5">SUM(E29:E36)</f>
        <v>1307929</v>
      </c>
      <c r="F37" s="150">
        <f t="shared" si="5"/>
        <v>618733</v>
      </c>
      <c r="G37" s="150">
        <f t="shared" si="5"/>
        <v>433257</v>
      </c>
      <c r="H37" s="150">
        <f t="shared" si="5"/>
        <v>471285</v>
      </c>
      <c r="I37" s="150">
        <f t="shared" si="5"/>
        <v>200220</v>
      </c>
      <c r="J37" s="194">
        <f t="shared" si="5"/>
        <v>887787</v>
      </c>
      <c r="K37" s="160">
        <v>18</v>
      </c>
      <c r="L37" s="58"/>
      <c r="M37" s="58"/>
    </row>
    <row r="38" spans="1:13" ht="12" customHeight="1" x14ac:dyDescent="0.15">
      <c r="A38" s="8"/>
      <c r="C38" s="46"/>
      <c r="E38" s="46"/>
      <c r="F38" s="46"/>
      <c r="G38" s="46"/>
      <c r="H38" s="13"/>
      <c r="I38" s="13"/>
      <c r="J38" s="46"/>
      <c r="K38" s="58"/>
      <c r="L38" s="58"/>
      <c r="M38" s="58"/>
    </row>
    <row r="39" spans="1:13" ht="12" customHeight="1" x14ac:dyDescent="0.15">
      <c r="A39" s="8"/>
      <c r="C39" s="46"/>
      <c r="E39" s="46"/>
      <c r="F39" s="46"/>
      <c r="G39" s="46"/>
      <c r="H39" s="46"/>
      <c r="I39" s="46"/>
      <c r="J39" s="46"/>
    </row>
    <row r="40" spans="1:13" ht="12" customHeight="1" x14ac:dyDescent="0.15">
      <c r="A40" s="8"/>
      <c r="C40" s="268" t="s">
        <v>66</v>
      </c>
      <c r="E40" s="268" t="s">
        <v>66</v>
      </c>
      <c r="F40" s="46"/>
      <c r="G40" s="46"/>
      <c r="H40" s="46"/>
      <c r="I40" s="46"/>
      <c r="J40" s="46"/>
    </row>
    <row r="41" spans="1:13" ht="12" customHeight="1" x14ac:dyDescent="0.15">
      <c r="A41" s="8"/>
      <c r="C41" s="46"/>
      <c r="E41" s="46"/>
      <c r="F41" s="46"/>
      <c r="G41" s="46"/>
      <c r="H41" s="46"/>
      <c r="I41" s="46"/>
      <c r="J41" s="46"/>
    </row>
    <row r="42" spans="1:13" ht="12" customHeight="1" x14ac:dyDescent="0.15">
      <c r="A42" s="8"/>
      <c r="C42" s="46"/>
      <c r="E42" s="46"/>
      <c r="F42" s="46"/>
      <c r="G42" s="46"/>
      <c r="H42" s="46"/>
      <c r="I42" s="46"/>
      <c r="J42" s="46"/>
    </row>
    <row r="43" spans="1:13" ht="12" customHeight="1" x14ac:dyDescent="0.15">
      <c r="A43" s="8">
        <v>19</v>
      </c>
      <c r="B43" s="57" t="s">
        <v>275</v>
      </c>
      <c r="C43" s="41">
        <f t="shared" ref="C43:C50" si="6">SUM(E43:J43)</f>
        <v>257541</v>
      </c>
      <c r="D43" s="305">
        <f>SUM(C43/$C$51*100)</f>
        <v>3.2587916426250416</v>
      </c>
      <c r="E43" s="13">
        <f t="shared" ref="E43:J48" si="7">SUM(E15+E29)</f>
        <v>34120</v>
      </c>
      <c r="F43" s="13">
        <f t="shared" si="7"/>
        <v>16758</v>
      </c>
      <c r="G43" s="13">
        <f t="shared" si="7"/>
        <v>17541</v>
      </c>
      <c r="H43" s="13">
        <f t="shared" si="7"/>
        <v>36324</v>
      </c>
      <c r="I43" s="13">
        <f t="shared" si="7"/>
        <v>8823</v>
      </c>
      <c r="J43" s="13">
        <f t="shared" si="7"/>
        <v>143975</v>
      </c>
      <c r="K43" s="12">
        <v>19</v>
      </c>
    </row>
    <row r="44" spans="1:13" ht="12" customHeight="1" x14ac:dyDescent="0.15">
      <c r="A44" s="8">
        <v>20</v>
      </c>
      <c r="B44" s="7" t="s">
        <v>284</v>
      </c>
      <c r="C44" s="41">
        <f t="shared" si="6"/>
        <v>55774</v>
      </c>
      <c r="D44" s="305">
        <f t="shared" ref="D44:D50" si="8">SUM(C44/$C$51*100)</f>
        <v>0.70573557249435659</v>
      </c>
      <c r="E44" s="13">
        <f t="shared" si="7"/>
        <v>21794</v>
      </c>
      <c r="F44" s="13">
        <f t="shared" si="7"/>
        <v>10713</v>
      </c>
      <c r="G44" s="13">
        <f t="shared" si="7"/>
        <v>6940</v>
      </c>
      <c r="H44" s="13">
        <f t="shared" si="7"/>
        <v>5463</v>
      </c>
      <c r="I44" s="13">
        <f t="shared" si="7"/>
        <v>2490</v>
      </c>
      <c r="J44" s="13">
        <f t="shared" si="7"/>
        <v>8374</v>
      </c>
      <c r="K44" s="12">
        <v>20</v>
      </c>
    </row>
    <row r="45" spans="1:13" ht="12" customHeight="1" x14ac:dyDescent="0.15">
      <c r="A45" s="8">
        <v>21</v>
      </c>
      <c r="B45" s="57" t="s">
        <v>285</v>
      </c>
      <c r="C45" s="41">
        <f t="shared" si="6"/>
        <v>30031</v>
      </c>
      <c r="D45" s="305">
        <f t="shared" si="8"/>
        <v>0.37999686193527488</v>
      </c>
      <c r="E45" s="13">
        <f t="shared" si="7"/>
        <v>8655</v>
      </c>
      <c r="F45" s="13">
        <f t="shared" si="7"/>
        <v>4554</v>
      </c>
      <c r="G45" s="13">
        <f t="shared" si="7"/>
        <v>3662</v>
      </c>
      <c r="H45" s="13">
        <f t="shared" si="7"/>
        <v>3755</v>
      </c>
      <c r="I45" s="13">
        <f t="shared" si="7"/>
        <v>1490</v>
      </c>
      <c r="J45" s="13">
        <f t="shared" si="7"/>
        <v>7915</v>
      </c>
      <c r="K45" s="12">
        <v>21</v>
      </c>
    </row>
    <row r="46" spans="1:13" ht="12" customHeight="1" x14ac:dyDescent="0.15">
      <c r="A46" s="8">
        <v>22</v>
      </c>
      <c r="B46" s="57" t="s">
        <v>286</v>
      </c>
      <c r="C46" s="41">
        <f t="shared" si="6"/>
        <v>5785</v>
      </c>
      <c r="D46" s="305">
        <f t="shared" si="8"/>
        <v>7.3200421108040523E-2</v>
      </c>
      <c r="E46" s="13">
        <f t="shared" si="7"/>
        <v>2168</v>
      </c>
      <c r="F46" s="13">
        <f t="shared" si="7"/>
        <v>916</v>
      </c>
      <c r="G46" s="13">
        <f t="shared" si="7"/>
        <v>585</v>
      </c>
      <c r="H46" s="13">
        <f t="shared" si="7"/>
        <v>540</v>
      </c>
      <c r="I46" s="13">
        <f t="shared" si="7"/>
        <v>215</v>
      </c>
      <c r="J46" s="13">
        <f t="shared" si="7"/>
        <v>1361</v>
      </c>
      <c r="K46" s="12">
        <v>22</v>
      </c>
    </row>
    <row r="47" spans="1:13" ht="12" customHeight="1" x14ac:dyDescent="0.15">
      <c r="A47" s="8">
        <v>23</v>
      </c>
      <c r="B47" s="57" t="s">
        <v>287</v>
      </c>
      <c r="C47" s="41">
        <f t="shared" si="6"/>
        <v>20315</v>
      </c>
      <c r="D47" s="305">
        <f t="shared" si="8"/>
        <v>0.25705558423679226</v>
      </c>
      <c r="E47" s="13">
        <f t="shared" si="7"/>
        <v>7127</v>
      </c>
      <c r="F47" s="13">
        <f t="shared" si="7"/>
        <v>3152</v>
      </c>
      <c r="G47" s="13">
        <f t="shared" si="7"/>
        <v>2273</v>
      </c>
      <c r="H47" s="13">
        <f t="shared" si="7"/>
        <v>2071</v>
      </c>
      <c r="I47" s="13">
        <f t="shared" si="7"/>
        <v>887</v>
      </c>
      <c r="J47" s="13">
        <f t="shared" si="7"/>
        <v>4805</v>
      </c>
      <c r="K47" s="12">
        <v>23</v>
      </c>
    </row>
    <row r="48" spans="1:13" ht="12" customHeight="1" x14ac:dyDescent="0.15">
      <c r="A48" s="8">
        <v>24</v>
      </c>
      <c r="B48" s="57" t="s">
        <v>276</v>
      </c>
      <c r="C48" s="41">
        <f t="shared" si="6"/>
        <v>13192</v>
      </c>
      <c r="D48" s="305">
        <f t="shared" si="8"/>
        <v>0.166924797797281</v>
      </c>
      <c r="E48" s="13">
        <f t="shared" si="7"/>
        <v>3517</v>
      </c>
      <c r="F48" s="13">
        <f t="shared" si="7"/>
        <v>2057</v>
      </c>
      <c r="G48" s="13">
        <f t="shared" si="7"/>
        <v>1680</v>
      </c>
      <c r="H48" s="13">
        <f t="shared" si="7"/>
        <v>1612</v>
      </c>
      <c r="I48" s="13">
        <f t="shared" si="7"/>
        <v>961</v>
      </c>
      <c r="J48" s="13">
        <f t="shared" si="7"/>
        <v>3365</v>
      </c>
      <c r="K48" s="12">
        <v>24</v>
      </c>
    </row>
    <row r="49" spans="1:11" ht="12" customHeight="1" x14ac:dyDescent="0.15">
      <c r="A49" s="8">
        <v>25</v>
      </c>
      <c r="B49" s="57" t="s">
        <v>288</v>
      </c>
      <c r="C49" s="41">
        <f t="shared" si="6"/>
        <v>7062264</v>
      </c>
      <c r="D49" s="305">
        <f t="shared" si="8"/>
        <v>89.362264265541015</v>
      </c>
      <c r="E49" s="13">
        <f t="shared" ref="E49:J49" si="9">SUM(E21+E35)</f>
        <v>2388977</v>
      </c>
      <c r="F49" s="13">
        <f t="shared" si="9"/>
        <v>1101041</v>
      </c>
      <c r="G49" s="13">
        <f t="shared" si="9"/>
        <v>772185</v>
      </c>
      <c r="H49" s="13">
        <f t="shared" si="9"/>
        <v>862076</v>
      </c>
      <c r="I49" s="13">
        <f t="shared" si="9"/>
        <v>359839</v>
      </c>
      <c r="J49" s="13">
        <f t="shared" si="9"/>
        <v>1578146</v>
      </c>
      <c r="K49" s="12">
        <v>25</v>
      </c>
    </row>
    <row r="50" spans="1:11" ht="12" customHeight="1" x14ac:dyDescent="0.15">
      <c r="A50" s="8">
        <v>26</v>
      </c>
      <c r="B50" s="57" t="s">
        <v>277</v>
      </c>
      <c r="C50" s="41">
        <f t="shared" si="6"/>
        <v>458058</v>
      </c>
      <c r="D50" s="305">
        <f t="shared" si="8"/>
        <v>5.7960308542622005</v>
      </c>
      <c r="E50" s="13">
        <f t="shared" ref="E50:J51" si="10">SUM(E22+E36)</f>
        <v>165881</v>
      </c>
      <c r="F50" s="13">
        <f t="shared" si="10"/>
        <v>77846</v>
      </c>
      <c r="G50" s="13">
        <f t="shared" si="10"/>
        <v>53456</v>
      </c>
      <c r="H50" s="13">
        <f t="shared" si="10"/>
        <v>50378</v>
      </c>
      <c r="I50" s="13">
        <f t="shared" si="10"/>
        <v>21973</v>
      </c>
      <c r="J50" s="13">
        <f t="shared" si="10"/>
        <v>88524</v>
      </c>
      <c r="K50" s="12">
        <v>26</v>
      </c>
    </row>
    <row r="51" spans="1:11" ht="12" customHeight="1" x14ac:dyDescent="0.15">
      <c r="A51" s="8">
        <v>27</v>
      </c>
      <c r="B51" s="59" t="s">
        <v>219</v>
      </c>
      <c r="C51" s="193">
        <f>SUM(E51:J51)</f>
        <v>7902960</v>
      </c>
      <c r="D51" s="320">
        <v>100</v>
      </c>
      <c r="E51" s="150">
        <f t="shared" si="10"/>
        <v>2632239</v>
      </c>
      <c r="F51" s="150">
        <f t="shared" si="10"/>
        <v>1217037</v>
      </c>
      <c r="G51" s="150">
        <f t="shared" si="10"/>
        <v>858322</v>
      </c>
      <c r="H51" s="150">
        <f t="shared" si="10"/>
        <v>962219</v>
      </c>
      <c r="I51" s="150">
        <f t="shared" si="10"/>
        <v>396678</v>
      </c>
      <c r="J51" s="150">
        <f t="shared" si="10"/>
        <v>1836465</v>
      </c>
      <c r="K51" s="12">
        <v>27</v>
      </c>
    </row>
    <row r="52" spans="1:11" ht="12" customHeight="1" x14ac:dyDescent="0.15"/>
    <row r="53" spans="1:11" ht="12" customHeight="1" x14ac:dyDescent="0.15">
      <c r="B53" s="2" t="s">
        <v>632</v>
      </c>
      <c r="E53" s="2" t="s">
        <v>632</v>
      </c>
    </row>
    <row r="54" spans="1:11" ht="12" customHeight="1" x14ac:dyDescent="0.15">
      <c r="B54" s="108"/>
    </row>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sheetData>
  <mergeCells count="13">
    <mergeCell ref="A2:D2"/>
    <mergeCell ref="A1:K1"/>
    <mergeCell ref="A3:D3"/>
    <mergeCell ref="E2:K2"/>
    <mergeCell ref="K7:K9"/>
    <mergeCell ref="E3:K3"/>
    <mergeCell ref="B7:B9"/>
    <mergeCell ref="A7:A9"/>
    <mergeCell ref="C7:D8"/>
    <mergeCell ref="E7:J7"/>
    <mergeCell ref="E9:J9"/>
    <mergeCell ref="A4:D4"/>
    <mergeCell ref="E4:K4"/>
  </mergeCells>
  <phoneticPr fontId="7" type="noConversion"/>
  <hyperlinks>
    <hyperlink ref="A1:B1" location="Inhaltsverzeichnis!A1" display="Inhaltsverzeichnis!A1"/>
    <hyperlink ref="A1:K1" location="Inhaltsverzeichnis!A1" display="Inhaltsverzeichnis!A1"/>
  </hyperlinks>
  <pageMargins left="0.78740157480314965" right="0.78740157480314965" top="1.1811023622047245" bottom="0.98425196850393704" header="0.51181102362204722" footer="0.15748031496062992"/>
  <pageSetup paperSize="9"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Z62"/>
  <sheetViews>
    <sheetView showGridLines="0" zoomScaleNormal="100" workbookViewId="0">
      <selection sqref="A1:K1"/>
    </sheetView>
  </sheetViews>
  <sheetFormatPr baseColWidth="10" defaultColWidth="11.42578125" defaultRowHeight="9" x14ac:dyDescent="0.15"/>
  <cols>
    <col min="1" max="1" width="4.28515625" style="2" customWidth="1"/>
    <col min="2" max="2" width="49.140625" style="2" customWidth="1"/>
    <col min="3" max="3" width="16.28515625" style="2" customWidth="1"/>
    <col min="4" max="4" width="15.7109375" style="2" customWidth="1"/>
    <col min="5" max="10" width="12.7109375" style="2" customWidth="1"/>
    <col min="11" max="11" width="4.42578125" style="2" customWidth="1"/>
    <col min="12" max="16384" width="11.42578125" style="2"/>
  </cols>
  <sheetData>
    <row r="1" spans="1:26" ht="12.75" x14ac:dyDescent="0.2">
      <c r="A1" s="495" t="s">
        <v>67</v>
      </c>
      <c r="B1" s="495"/>
      <c r="C1" s="495"/>
      <c r="D1" s="495"/>
      <c r="E1" s="495"/>
      <c r="F1" s="495"/>
      <c r="G1" s="495"/>
      <c r="H1" s="495"/>
      <c r="I1" s="495"/>
      <c r="J1" s="495"/>
      <c r="K1" s="495"/>
    </row>
    <row r="2" spans="1:26" ht="12.6" customHeight="1" x14ac:dyDescent="0.15">
      <c r="A2" s="512" t="s">
        <v>631</v>
      </c>
      <c r="B2" s="512"/>
      <c r="C2" s="512"/>
      <c r="D2" s="512"/>
      <c r="E2" s="512" t="s">
        <v>631</v>
      </c>
      <c r="F2" s="512"/>
      <c r="G2" s="512"/>
      <c r="H2" s="512"/>
      <c r="I2" s="512"/>
      <c r="J2" s="512"/>
      <c r="K2" s="512"/>
    </row>
    <row r="3" spans="1:26" ht="12.6" customHeight="1" x14ac:dyDescent="0.15">
      <c r="A3" s="513" t="s">
        <v>578</v>
      </c>
      <c r="B3" s="513"/>
      <c r="C3" s="513"/>
      <c r="D3" s="513"/>
      <c r="E3" s="513" t="s">
        <v>578</v>
      </c>
      <c r="F3" s="513"/>
      <c r="G3" s="513"/>
      <c r="H3" s="513"/>
      <c r="I3" s="513"/>
      <c r="J3" s="513"/>
      <c r="K3" s="513"/>
    </row>
    <row r="4" spans="1:26" ht="12.6" customHeight="1" x14ac:dyDescent="0.15">
      <c r="A4" s="513" t="s">
        <v>413</v>
      </c>
      <c r="B4" s="513"/>
      <c r="C4" s="513"/>
      <c r="D4" s="513"/>
      <c r="E4" s="513" t="s">
        <v>413</v>
      </c>
      <c r="F4" s="513"/>
      <c r="G4" s="513"/>
      <c r="H4" s="513"/>
      <c r="I4" s="513"/>
      <c r="J4" s="513"/>
      <c r="K4" s="513"/>
    </row>
    <row r="6" spans="1:26" ht="15" customHeight="1" x14ac:dyDescent="0.15">
      <c r="A6" s="518" t="s">
        <v>84</v>
      </c>
      <c r="B6" s="487" t="s">
        <v>94</v>
      </c>
      <c r="C6" s="489" t="s">
        <v>66</v>
      </c>
      <c r="D6" s="499"/>
      <c r="E6" s="516" t="s">
        <v>95</v>
      </c>
      <c r="F6" s="516"/>
      <c r="G6" s="516"/>
      <c r="H6" s="516"/>
      <c r="I6" s="516"/>
      <c r="J6" s="516"/>
      <c r="K6" s="510" t="s">
        <v>84</v>
      </c>
      <c r="L6" s="4"/>
      <c r="M6" s="4"/>
      <c r="N6" s="4"/>
      <c r="O6" s="4"/>
      <c r="P6" s="4"/>
      <c r="Q6" s="4"/>
      <c r="R6" s="4"/>
      <c r="S6" s="4"/>
      <c r="T6" s="4"/>
      <c r="U6" s="4"/>
      <c r="V6" s="4"/>
      <c r="W6" s="4"/>
      <c r="X6" s="4"/>
      <c r="Y6" s="4"/>
      <c r="Z6" s="4"/>
    </row>
    <row r="7" spans="1:26" ht="15" customHeight="1" x14ac:dyDescent="0.15">
      <c r="A7" s="528"/>
      <c r="B7" s="496"/>
      <c r="C7" s="490"/>
      <c r="D7" s="502"/>
      <c r="E7" s="34">
        <v>50</v>
      </c>
      <c r="F7" s="31">
        <v>60</v>
      </c>
      <c r="G7" s="31">
        <v>70</v>
      </c>
      <c r="H7" s="31">
        <v>80</v>
      </c>
      <c r="I7" s="31">
        <v>90</v>
      </c>
      <c r="J7" s="55">
        <v>100</v>
      </c>
      <c r="K7" s="527"/>
      <c r="L7" s="4"/>
      <c r="M7" s="4"/>
      <c r="N7" s="4"/>
      <c r="O7" s="4"/>
      <c r="P7" s="4"/>
      <c r="Q7" s="4"/>
      <c r="R7" s="4"/>
      <c r="S7" s="4"/>
      <c r="T7" s="4"/>
      <c r="U7" s="4"/>
      <c r="V7" s="4"/>
      <c r="W7" s="4"/>
      <c r="X7" s="4"/>
      <c r="Y7" s="4"/>
      <c r="Z7" s="4"/>
    </row>
    <row r="8" spans="1:26" ht="18" customHeight="1" x14ac:dyDescent="0.15">
      <c r="A8" s="531"/>
      <c r="B8" s="488"/>
      <c r="C8" s="31" t="s">
        <v>92</v>
      </c>
      <c r="D8" s="31" t="s">
        <v>93</v>
      </c>
      <c r="E8" s="516" t="s">
        <v>93</v>
      </c>
      <c r="F8" s="516"/>
      <c r="G8" s="516"/>
      <c r="H8" s="516"/>
      <c r="I8" s="516"/>
      <c r="J8" s="517"/>
      <c r="K8" s="530"/>
      <c r="L8" s="4"/>
      <c r="M8" s="4"/>
      <c r="N8" s="4"/>
      <c r="O8" s="4"/>
      <c r="P8" s="4"/>
      <c r="Q8" s="4"/>
      <c r="R8" s="4"/>
      <c r="S8" s="4"/>
      <c r="T8" s="4"/>
      <c r="U8" s="4"/>
      <c r="V8" s="4"/>
      <c r="W8" s="4"/>
      <c r="X8" s="4"/>
      <c r="Y8" s="4"/>
      <c r="Z8" s="4"/>
    </row>
    <row r="9" spans="1:26" ht="12" customHeight="1" x14ac:dyDescent="0.15"/>
    <row r="10" spans="1:26" ht="12" customHeight="1" x14ac:dyDescent="0.15">
      <c r="D10" s="8"/>
      <c r="E10" s="8"/>
    </row>
    <row r="11" spans="1:26" ht="12" customHeight="1" x14ac:dyDescent="0.2">
      <c r="A11" s="8"/>
      <c r="B11" s="72"/>
      <c r="C11" s="154" t="s">
        <v>616</v>
      </c>
      <c r="D11" s="153"/>
      <c r="E11" s="154" t="s">
        <v>616</v>
      </c>
    </row>
    <row r="12" spans="1:26" ht="12" customHeight="1" x14ac:dyDescent="0.2">
      <c r="A12" s="8"/>
      <c r="B12" s="72"/>
      <c r="C12" s="154"/>
      <c r="D12" s="153"/>
      <c r="E12" s="154"/>
    </row>
    <row r="13" spans="1:26" ht="12" customHeight="1" x14ac:dyDescent="0.15">
      <c r="A13" s="8"/>
      <c r="I13" s="60"/>
      <c r="J13" s="60"/>
    </row>
    <row r="14" spans="1:26" ht="12" customHeight="1" x14ac:dyDescent="0.15">
      <c r="A14" s="8">
        <v>1</v>
      </c>
      <c r="B14" s="57" t="s">
        <v>275</v>
      </c>
      <c r="C14" s="41">
        <f>SUM('1.6.1 Insgesamt'!C15)</f>
        <v>144277</v>
      </c>
      <c r="D14" s="321">
        <v>100</v>
      </c>
      <c r="E14" s="306">
        <f>SUM('1.6.1 Insgesamt'!E15/'1.6.1 Insgesamt'!$C$15*100)</f>
        <v>13.452594661657782</v>
      </c>
      <c r="F14" s="306">
        <f>SUM('1.6.1 Insgesamt'!F15/'1.6.1 Insgesamt'!$C$15*100)</f>
        <v>6.5069276461251615</v>
      </c>
      <c r="G14" s="306">
        <f>SUM('1.6.1 Insgesamt'!G15/'1.6.1 Insgesamt'!$C$15*100)</f>
        <v>6.8874456774122006</v>
      </c>
      <c r="H14" s="306">
        <f>SUM('1.6.1 Insgesamt'!H15/'1.6.1 Insgesamt'!$C$15*100)</f>
        <v>14.617021424066207</v>
      </c>
      <c r="I14" s="306">
        <f>SUM('1.6.1 Insgesamt'!I15/'1.6.1 Insgesamt'!$C$15*100)</f>
        <v>3.3033678271657991</v>
      </c>
      <c r="J14" s="306">
        <f>SUM('1.6.1 Insgesamt'!J15/'1.6.1 Insgesamt'!$C$15*100)</f>
        <v>55.232642763572848</v>
      </c>
      <c r="K14" s="12">
        <v>1</v>
      </c>
    </row>
    <row r="15" spans="1:26" ht="12" customHeight="1" x14ac:dyDescent="0.15">
      <c r="A15" s="8">
        <v>2</v>
      </c>
      <c r="B15" s="7" t="s">
        <v>284</v>
      </c>
      <c r="C15" s="41">
        <f>SUM('1.6.1 Insgesamt'!C16)</f>
        <v>47319</v>
      </c>
      <c r="D15" s="321">
        <v>100</v>
      </c>
      <c r="E15" s="306">
        <f>SUM('1.6.1 Insgesamt'!E16/'1.6.1 Insgesamt'!$C$16*100)</f>
        <v>38.889241108222912</v>
      </c>
      <c r="F15" s="306">
        <f>SUM('1.6.1 Insgesamt'!F16/'1.6.1 Insgesamt'!$C$16*100)</f>
        <v>19.186796001606123</v>
      </c>
      <c r="G15" s="306">
        <f>SUM('1.6.1 Insgesamt'!G16/'1.6.1 Insgesamt'!$C$16*100)</f>
        <v>12.504490796508803</v>
      </c>
      <c r="H15" s="306">
        <f>SUM('1.6.1 Insgesamt'!H16/'1.6.1 Insgesamt'!$C$16*100)</f>
        <v>9.8290327352649047</v>
      </c>
      <c r="I15" s="306">
        <f>SUM('1.6.1 Insgesamt'!I16/'1.6.1 Insgesamt'!$C$16*100)</f>
        <v>4.416830448656988</v>
      </c>
      <c r="J15" s="306">
        <f>SUM('1.6.1 Insgesamt'!J16/'1.6.1 Insgesamt'!$C$16*100)</f>
        <v>15.173608909740274</v>
      </c>
      <c r="K15" s="12">
        <v>2</v>
      </c>
    </row>
    <row r="16" spans="1:26" ht="12" customHeight="1" x14ac:dyDescent="0.15">
      <c r="A16" s="8">
        <v>3</v>
      </c>
      <c r="B16" s="57" t="s">
        <v>285</v>
      </c>
      <c r="C16" s="41">
        <f>SUM('1.6.1 Insgesamt'!C17)</f>
        <v>21739</v>
      </c>
      <c r="D16" s="321">
        <v>100</v>
      </c>
      <c r="E16" s="306">
        <f>SUM('1.6.1 Insgesamt'!E17/'1.6.1 Insgesamt'!$C$17*100)</f>
        <v>28.294769768618611</v>
      </c>
      <c r="F16" s="306">
        <f>SUM('1.6.1 Insgesamt'!F17/'1.6.1 Insgesamt'!$C$17*100)</f>
        <v>15.101890611343668</v>
      </c>
      <c r="G16" s="306">
        <f>SUM('1.6.1 Insgesamt'!G17/'1.6.1 Insgesamt'!$C$17*100)</f>
        <v>12.341874051244307</v>
      </c>
      <c r="H16" s="306">
        <f>SUM('1.6.1 Insgesamt'!H17/'1.6.1 Insgesamt'!$C$17*100)</f>
        <v>12.719076314457887</v>
      </c>
      <c r="I16" s="306">
        <f>SUM('1.6.1 Insgesamt'!I17/'1.6.1 Insgesamt'!$C$17*100)</f>
        <v>4.9542297253783518</v>
      </c>
      <c r="J16" s="306">
        <f>SUM('1.6.1 Insgesamt'!J17/'1.6.1 Insgesamt'!$C$17*100)</f>
        <v>26.588159528957174</v>
      </c>
      <c r="K16" s="12">
        <v>3</v>
      </c>
    </row>
    <row r="17" spans="1:11" ht="12" customHeight="1" x14ac:dyDescent="0.15">
      <c r="A17" s="8">
        <v>4</v>
      </c>
      <c r="B17" s="57" t="s">
        <v>286</v>
      </c>
      <c r="C17" s="41">
        <f>SUM('1.6.1 Insgesamt'!C18)</f>
        <v>3708</v>
      </c>
      <c r="D17" s="321">
        <v>100</v>
      </c>
      <c r="E17" s="306">
        <f>SUM('1.6.1 Insgesamt'!E18/'1.6.1 Insgesamt'!$C$18*100)</f>
        <v>38.511326860841422</v>
      </c>
      <c r="F17" s="306">
        <f>SUM('1.6.1 Insgesamt'!F18/'1.6.1 Insgesamt'!$C$18*100)</f>
        <v>15.614886731391586</v>
      </c>
      <c r="G17" s="306">
        <f>SUM('1.6.1 Insgesamt'!G18/'1.6.1 Insgesamt'!$C$18*100)</f>
        <v>9.9784250269687167</v>
      </c>
      <c r="H17" s="306">
        <f>SUM('1.6.1 Insgesamt'!H18/'1.6.1 Insgesamt'!$C$18*100)</f>
        <v>9.0345199568500547</v>
      </c>
      <c r="I17" s="306">
        <f>SUM('1.6.1 Insgesamt'!I18/'1.6.1 Insgesamt'!$C$18*100)</f>
        <v>3.290183387270766</v>
      </c>
      <c r="J17" s="306">
        <f>SUM('1.6.1 Insgesamt'!J18/'1.6.1 Insgesamt'!$C$18*100)</f>
        <v>23.570658036677454</v>
      </c>
      <c r="K17" s="12">
        <v>4</v>
      </c>
    </row>
    <row r="18" spans="1:11" ht="12" customHeight="1" x14ac:dyDescent="0.15">
      <c r="A18" s="8">
        <v>5</v>
      </c>
      <c r="B18" s="57" t="s">
        <v>287</v>
      </c>
      <c r="C18" s="41">
        <f>SUM('1.6.1 Insgesamt'!C19)</f>
        <v>14291</v>
      </c>
      <c r="D18" s="321">
        <v>100</v>
      </c>
      <c r="E18" s="306">
        <f>SUM('1.6.1 Insgesamt'!E19/'1.6.1 Insgesamt'!$C$19*100)</f>
        <v>35.09901336505493</v>
      </c>
      <c r="F18" s="306">
        <f>SUM('1.6.1 Insgesamt'!F19/'1.6.1 Insgesamt'!$C$19*100)</f>
        <v>15.338324819816668</v>
      </c>
      <c r="G18" s="306">
        <f>SUM('1.6.1 Insgesamt'!G19/'1.6.1 Insgesamt'!$C$19*100)</f>
        <v>11.027919669722202</v>
      </c>
      <c r="H18" s="306">
        <f>SUM('1.6.1 Insgesamt'!H19/'1.6.1 Insgesamt'!$C$19*100)</f>
        <v>9.9783080260303691</v>
      </c>
      <c r="I18" s="306">
        <f>SUM('1.6.1 Insgesamt'!I19/'1.6.1 Insgesamt'!$C$19*100)</f>
        <v>4.1424672871037718</v>
      </c>
      <c r="J18" s="306">
        <f>SUM('1.6.1 Insgesamt'!J19/'1.6.1 Insgesamt'!$C$19*100)</f>
        <v>24.41396683227206</v>
      </c>
      <c r="K18" s="12">
        <v>5</v>
      </c>
    </row>
    <row r="19" spans="1:11" ht="12" customHeight="1" x14ac:dyDescent="0.15">
      <c r="A19" s="8">
        <v>6</v>
      </c>
      <c r="B19" s="57" t="s">
        <v>276</v>
      </c>
      <c r="C19" s="41">
        <f>SUM('1.6.1 Insgesamt'!C20)</f>
        <v>10628</v>
      </c>
      <c r="D19" s="321">
        <v>100</v>
      </c>
      <c r="E19" s="306">
        <f>SUM('1.6.1 Insgesamt'!E20/'1.6.1 Insgesamt'!$C$20*100)</f>
        <v>26.947685359427926</v>
      </c>
      <c r="F19" s="306">
        <f>SUM('1.6.1 Insgesamt'!F20/'1.6.1 Insgesamt'!$C$20*100)</f>
        <v>15.534437335340609</v>
      </c>
      <c r="G19" s="306">
        <f>SUM('1.6.1 Insgesamt'!G20/'1.6.1 Insgesamt'!$C$20*100)</f>
        <v>12.739932254422282</v>
      </c>
      <c r="H19" s="306">
        <f>SUM('1.6.1 Insgesamt'!H20/'1.6.1 Insgesamt'!$C$20*100)</f>
        <v>11.98720361309748</v>
      </c>
      <c r="I19" s="306">
        <f>SUM('1.6.1 Insgesamt'!I20/'1.6.1 Insgesamt'!$C$20*100)</f>
        <v>7.2450131727512233</v>
      </c>
      <c r="J19" s="306">
        <f>SUM('1.6.1 Insgesamt'!J20/'1.6.1 Insgesamt'!$C$20*100)</f>
        <v>25.545728264960481</v>
      </c>
      <c r="K19" s="12">
        <v>6</v>
      </c>
    </row>
    <row r="20" spans="1:11" ht="12" customHeight="1" x14ac:dyDescent="0.15">
      <c r="A20" s="8">
        <v>7</v>
      </c>
      <c r="B20" s="57" t="s">
        <v>288</v>
      </c>
      <c r="C20" s="41">
        <f>SUM('1.6.1 Insgesamt'!C21)</f>
        <v>3512559</v>
      </c>
      <c r="D20" s="321">
        <v>100</v>
      </c>
      <c r="E20" s="306">
        <f>SUM('1.6.1 Insgesamt'!E21/'1.6.1 Insgesamt'!$C$21*100)</f>
        <v>33.812727416108885</v>
      </c>
      <c r="F20" s="306">
        <f>SUM('1.6.1 Insgesamt'!F21/'1.6.1 Insgesamt'!$C$21*100)</f>
        <v>15.202050698650185</v>
      </c>
      <c r="G20" s="306">
        <f>SUM('1.6.1 Insgesamt'!G21/'1.6.1 Insgesamt'!$C$21*100)</f>
        <v>10.732944272252794</v>
      </c>
      <c r="H20" s="306">
        <f>SUM('1.6.1 Insgesamt'!H21/'1.6.1 Insgesamt'!$C$21*100)</f>
        <v>12.353956189775033</v>
      </c>
      <c r="I20" s="306">
        <f>SUM('1.6.1 Insgesamt'!I21/'1.6.1 Insgesamt'!$C$21*100)</f>
        <v>5.0207839925251072</v>
      </c>
      <c r="J20" s="306">
        <f>SUM('1.6.1 Insgesamt'!J21/'1.6.1 Insgesamt'!$C$21*100)</f>
        <v>22.877537430687997</v>
      </c>
      <c r="K20" s="12">
        <v>7</v>
      </c>
    </row>
    <row r="21" spans="1:11" ht="12" customHeight="1" x14ac:dyDescent="0.15">
      <c r="A21" s="8">
        <v>8</v>
      </c>
      <c r="B21" s="57" t="s">
        <v>277</v>
      </c>
      <c r="C21" s="41">
        <f>SUM('1.6.1 Insgesamt'!C22)</f>
        <v>229228</v>
      </c>
      <c r="D21" s="321">
        <v>100</v>
      </c>
      <c r="E21" s="306">
        <f>SUM('1.6.1 Insgesamt'!E22/'1.6.1 Insgesamt'!$C$22*100)</f>
        <v>36.36030502381908</v>
      </c>
      <c r="F21" s="306">
        <f>SUM('1.6.1 Insgesamt'!F22/'1.6.1 Insgesamt'!$C$22*100)</f>
        <v>16.643254750728531</v>
      </c>
      <c r="G21" s="306">
        <f>SUM('1.6.1 Insgesamt'!G22/'1.6.1 Insgesamt'!$C$22*100)</f>
        <v>11.441446943654352</v>
      </c>
      <c r="H21" s="306">
        <f>SUM('1.6.1 Insgesamt'!H22/'1.6.1 Insgesamt'!$C$22*100)</f>
        <v>11.104228104769051</v>
      </c>
      <c r="I21" s="306">
        <f>SUM('1.6.1 Insgesamt'!I22/'1.6.1 Insgesamt'!$C$22*100)</f>
        <v>4.6604254279581907</v>
      </c>
      <c r="J21" s="306">
        <f>SUM('1.6.1 Insgesamt'!J22/'1.6.1 Insgesamt'!$C$22*100)</f>
        <v>19.790339749070796</v>
      </c>
      <c r="K21" s="12">
        <v>8</v>
      </c>
    </row>
    <row r="22" spans="1:11" ht="12" customHeight="1" x14ac:dyDescent="0.15">
      <c r="A22" s="8">
        <v>9</v>
      </c>
      <c r="B22" s="59" t="s">
        <v>224</v>
      </c>
      <c r="C22" s="193">
        <f>SUM('1.6.1 Insgesamt'!C23)</f>
        <v>3983749</v>
      </c>
      <c r="D22" s="320">
        <v>100</v>
      </c>
      <c r="E22" s="307">
        <f>SUM('1.6.1 Insgesamt'!E23/'1.6.1 Insgesamt'!$C$23*100)</f>
        <v>33.242807215012796</v>
      </c>
      <c r="F22" s="307">
        <f>SUM('1.6.1 Insgesamt'!F23/'1.6.1 Insgesamt'!$C$23*100)</f>
        <v>15.018616885752593</v>
      </c>
      <c r="G22" s="307">
        <f>SUM('1.6.1 Insgesamt'!G23/'1.6.1 Insgesamt'!$C$23*100)</f>
        <v>10.669974438650629</v>
      </c>
      <c r="H22" s="307">
        <f>SUM('1.6.1 Insgesamt'!H23/'1.6.1 Insgesamt'!$C$23*100)</f>
        <v>12.323416962263435</v>
      </c>
      <c r="I22" s="307">
        <f>SUM('1.6.1 Insgesamt'!I23/'1.6.1 Insgesamt'!$C$23*100)</f>
        <v>4.9314853922774748</v>
      </c>
      <c r="J22" s="307">
        <f>SUM('1.6.1 Insgesamt'!J23/'1.6.1 Insgesamt'!$C$23*100)</f>
        <v>23.813699106043078</v>
      </c>
      <c r="K22" s="12">
        <v>9</v>
      </c>
    </row>
    <row r="23" spans="1:11" ht="12" customHeight="1" x14ac:dyDescent="0.15">
      <c r="A23" s="8"/>
      <c r="C23" s="46"/>
    </row>
    <row r="24" spans="1:11" ht="12" customHeight="1" x14ac:dyDescent="0.15">
      <c r="A24" s="8"/>
      <c r="C24" s="46"/>
      <c r="D24" s="8"/>
      <c r="E24" s="8"/>
    </row>
    <row r="25" spans="1:11" ht="12" customHeight="1" x14ac:dyDescent="0.15">
      <c r="A25" s="8"/>
      <c r="C25" s="268" t="s">
        <v>350</v>
      </c>
      <c r="D25" s="153"/>
      <c r="E25" s="268" t="s">
        <v>350</v>
      </c>
    </row>
    <row r="26" spans="1:11" ht="12" customHeight="1" x14ac:dyDescent="0.15">
      <c r="A26" s="8"/>
      <c r="C26" s="46"/>
    </row>
    <row r="27" spans="1:11" ht="12" customHeight="1" x14ac:dyDescent="0.15">
      <c r="A27" s="8"/>
      <c r="C27" s="46"/>
    </row>
    <row r="28" spans="1:11" ht="12" customHeight="1" x14ac:dyDescent="0.15">
      <c r="A28" s="8">
        <v>10</v>
      </c>
      <c r="B28" s="57" t="s">
        <v>275</v>
      </c>
      <c r="C28" s="41">
        <f>SUM('1.6.1 Insgesamt'!C29)</f>
        <v>113264</v>
      </c>
      <c r="D28" s="321">
        <v>100</v>
      </c>
      <c r="E28" s="306">
        <f>SUM('1.6.1 Insgesamt'!E29/'1.6.1 Insgesamt'!$C$29*100)</f>
        <v>12.988239864387625</v>
      </c>
      <c r="F28" s="306">
        <f>SUM('1.6.1 Insgesamt'!F29/'1.6.1 Insgesamt'!$C$29*100)</f>
        <v>6.5069218816216985</v>
      </c>
      <c r="G28" s="306">
        <f>SUM('1.6.1 Insgesamt'!G29/'1.6.1 Insgesamt'!$C$29*100)</f>
        <v>6.7135188585958474</v>
      </c>
      <c r="H28" s="306">
        <f>SUM('1.6.1 Insgesamt'!H29/'1.6.1 Insgesamt'!$C$29*100)</f>
        <v>13.450875829919481</v>
      </c>
      <c r="I28" s="306">
        <f>SUM('1.6.1 Insgesamt'!I29/'1.6.1 Insgesamt'!$C$29*100)</f>
        <v>3.5818971606159065</v>
      </c>
      <c r="J28" s="306">
        <f>SUM('1.6.1 Insgesamt'!J29/'1.6.1 Insgesamt'!$C$29*100)</f>
        <v>56.758546404859445</v>
      </c>
      <c r="K28" s="12">
        <v>10</v>
      </c>
    </row>
    <row r="29" spans="1:11" ht="12" customHeight="1" x14ac:dyDescent="0.15">
      <c r="A29" s="8">
        <v>11</v>
      </c>
      <c r="B29" s="7" t="s">
        <v>284</v>
      </c>
      <c r="C29" s="41">
        <f>SUM('1.6.1 Insgesamt'!C30)</f>
        <v>8455</v>
      </c>
      <c r="D29" s="321">
        <v>100</v>
      </c>
      <c r="E29" s="306">
        <f>SUM('1.6.1 Insgesamt'!E30/'1.6.1 Insgesamt'!$C$30*100)</f>
        <v>40.118273211117682</v>
      </c>
      <c r="F29" s="306">
        <f>SUM('1.6.1 Insgesamt'!F30/'1.6.1 Insgesamt'!$C$30*100)</f>
        <v>19.325842696629213</v>
      </c>
      <c r="G29" s="306">
        <f>SUM('1.6.1 Insgesamt'!G30/'1.6.1 Insgesamt'!$C$30*100)</f>
        <v>12.099349497338853</v>
      </c>
      <c r="H29" s="306">
        <f>SUM('1.6.1 Insgesamt'!H30/'1.6.1 Insgesamt'!$C$30*100)</f>
        <v>9.6037847427557654</v>
      </c>
      <c r="I29" s="306">
        <f>SUM('1.6.1 Insgesamt'!I30/'1.6.1 Insgesamt'!$C$30*100)</f>
        <v>4.7309284447072741</v>
      </c>
      <c r="J29" s="306">
        <f>SUM('1.6.1 Insgesamt'!J30/'1.6.1 Insgesamt'!$C$30*100)</f>
        <v>14.121821407451213</v>
      </c>
      <c r="K29" s="12">
        <v>11</v>
      </c>
    </row>
    <row r="30" spans="1:11" ht="12" customHeight="1" x14ac:dyDescent="0.15">
      <c r="A30" s="8">
        <v>12</v>
      </c>
      <c r="B30" s="57" t="s">
        <v>285</v>
      </c>
      <c r="C30" s="41">
        <f>SUM('1.6.1 Insgesamt'!C31)</f>
        <v>8292</v>
      </c>
      <c r="D30" s="321">
        <v>100</v>
      </c>
      <c r="E30" s="306">
        <f>SUM('1.6.1 Insgesamt'!E31/'1.6.1 Insgesamt'!$C$31*100)</f>
        <v>30.197780993728895</v>
      </c>
      <c r="F30" s="306">
        <f>SUM('1.6.1 Insgesamt'!F31/'1.6.1 Insgesamt'!$C$31*100)</f>
        <v>15.328027013989388</v>
      </c>
      <c r="G30" s="306">
        <f>SUM('1.6.1 Insgesamt'!G31/'1.6.1 Insgesamt'!$C$31*100)</f>
        <v>11.806560540279788</v>
      </c>
      <c r="H30" s="306">
        <f>SUM('1.6.1 Insgesamt'!H31/'1.6.1 Insgesamt'!$C$31*100)</f>
        <v>11.939218523878436</v>
      </c>
      <c r="I30" s="306">
        <f>SUM('1.6.1 Insgesamt'!I31/'1.6.1 Insgesamt'!$C$31*100)</f>
        <v>4.9807042932947416</v>
      </c>
      <c r="J30" s="306">
        <f>SUM('1.6.1 Insgesamt'!J31/'1.6.1 Insgesamt'!$C$31*100)</f>
        <v>25.747708634828754</v>
      </c>
      <c r="K30" s="12">
        <v>12</v>
      </c>
    </row>
    <row r="31" spans="1:11" ht="12" customHeight="1" x14ac:dyDescent="0.15">
      <c r="A31" s="8">
        <v>13</v>
      </c>
      <c r="B31" s="57" t="s">
        <v>286</v>
      </c>
      <c r="C31" s="41">
        <f>SUM('1.6.1 Insgesamt'!C32)</f>
        <v>2077</v>
      </c>
      <c r="D31" s="321">
        <v>100</v>
      </c>
      <c r="E31" s="306">
        <f>SUM('1.6.1 Insgesamt'!E32/'1.6.1 Insgesamt'!$C$32*100)</f>
        <v>35.628310062590273</v>
      </c>
      <c r="F31" s="306">
        <f>SUM('1.6.1 Insgesamt'!F32/'1.6.1 Insgesamt'!$C$32*100)</f>
        <v>16.225324987963408</v>
      </c>
      <c r="G31" s="306">
        <f>SUM('1.6.1 Insgesamt'!G32/'1.6.1 Insgesamt'!$C$32*100)</f>
        <v>10.351468464130958</v>
      </c>
      <c r="H31" s="306">
        <f>SUM('1.6.1 Insgesamt'!H32/'1.6.1 Insgesamt'!$C$32*100)</f>
        <v>9.8700048146364949</v>
      </c>
      <c r="I31" s="306">
        <f>SUM('1.6.1 Insgesamt'!I32/'1.6.1 Insgesamt'!$C$32*100)</f>
        <v>4.4776119402985071</v>
      </c>
      <c r="J31" s="306">
        <f>SUM('1.6.1 Insgesamt'!J32/'1.6.1 Insgesamt'!$C$32*100)</f>
        <v>23.447279730380359</v>
      </c>
      <c r="K31" s="12">
        <v>13</v>
      </c>
    </row>
    <row r="32" spans="1:11" ht="12" customHeight="1" x14ac:dyDescent="0.15">
      <c r="A32" s="8">
        <v>14</v>
      </c>
      <c r="B32" s="57" t="s">
        <v>287</v>
      </c>
      <c r="C32" s="41">
        <f>SUM('1.6.1 Insgesamt'!C33)</f>
        <v>6024</v>
      </c>
      <c r="D32" s="321">
        <v>100</v>
      </c>
      <c r="E32" s="306">
        <f>SUM('1.6.1 Insgesamt'!E33/'1.6.1 Insgesamt'!$C$33*100)</f>
        <v>35.04316069057105</v>
      </c>
      <c r="F32" s="306">
        <f>SUM('1.6.1 Insgesamt'!F33/'1.6.1 Insgesamt'!$C$33*100)</f>
        <v>15.936254980079681</v>
      </c>
      <c r="G32" s="306">
        <f>SUM('1.6.1 Insgesamt'!G33/'1.6.1 Insgesamt'!$C$33*100)</f>
        <v>11.570385126162018</v>
      </c>
      <c r="H32" s="306">
        <f>SUM('1.6.1 Insgesamt'!H33/'1.6.1 Insgesamt'!$C$33*100)</f>
        <v>10.707171314741036</v>
      </c>
      <c r="I32" s="306">
        <f>SUM('1.6.1 Insgesamt'!I33/'1.6.1 Insgesamt'!$C$33*100)</f>
        <v>4.8970783532536517</v>
      </c>
      <c r="J32" s="306">
        <f>SUM('1.6.1 Insgesamt'!J33/'1.6.1 Insgesamt'!$C$33*100)</f>
        <v>21.845949535192563</v>
      </c>
      <c r="K32" s="12">
        <v>14</v>
      </c>
    </row>
    <row r="33" spans="1:11" ht="12" customHeight="1" x14ac:dyDescent="0.15">
      <c r="A33" s="8">
        <v>15</v>
      </c>
      <c r="B33" s="57" t="s">
        <v>276</v>
      </c>
      <c r="C33" s="41">
        <f>SUM('1.6.1 Insgesamt'!C34)</f>
        <v>2564</v>
      </c>
      <c r="D33" s="321">
        <v>100</v>
      </c>
      <c r="E33" s="306">
        <f>SUM('1.6.1 Insgesamt'!E34/'1.6.1 Insgesamt'!$C$34*100)</f>
        <v>25.46801872074883</v>
      </c>
      <c r="F33" s="306">
        <f>SUM('1.6.1 Insgesamt'!F34/'1.6.1 Insgesamt'!$C$34*100)</f>
        <v>15.834633385335414</v>
      </c>
      <c r="G33" s="306">
        <f>SUM('1.6.1 Insgesamt'!G34/'1.6.1 Insgesamt'!$C$34*100)</f>
        <v>12.714508580343214</v>
      </c>
      <c r="H33" s="306">
        <f>SUM('1.6.1 Insgesamt'!H34/'1.6.1 Insgesamt'!$C$34*100)</f>
        <v>13.182527301092042</v>
      </c>
      <c r="I33" s="306">
        <f>SUM('1.6.1 Insgesamt'!I34/'1.6.1 Insgesamt'!$C$34*100)</f>
        <v>7.4492979719188765</v>
      </c>
      <c r="J33" s="306">
        <f>SUM('1.6.1 Insgesamt'!J34/'1.6.1 Insgesamt'!$C$34*100)</f>
        <v>25.351014040561619</v>
      </c>
      <c r="K33" s="12">
        <v>15</v>
      </c>
    </row>
    <row r="34" spans="1:11" ht="12" customHeight="1" x14ac:dyDescent="0.15">
      <c r="A34" s="8">
        <v>16</v>
      </c>
      <c r="B34" s="57" t="s">
        <v>288</v>
      </c>
      <c r="C34" s="41">
        <f>SUM('1.6.1 Insgesamt'!C35)</f>
        <v>3549705</v>
      </c>
      <c r="D34" s="321">
        <v>100</v>
      </c>
      <c r="E34" s="306">
        <f>SUM('1.6.1 Insgesamt'!E35/'1.6.1 Insgesamt'!$C$35*100)</f>
        <v>33.841826292607415</v>
      </c>
      <c r="F34" s="306">
        <f>SUM('1.6.1 Insgesamt'!F35/'1.6.1 Insgesamt'!$C$35*100)</f>
        <v>15.974848614180615</v>
      </c>
      <c r="G34" s="306">
        <f>SUM('1.6.1 Insgesamt'!G35/'1.6.1 Insgesamt'!$C$35*100)</f>
        <v>11.132868787687991</v>
      </c>
      <c r="H34" s="306">
        <f>SUM('1.6.1 Insgesamt'!H35/'1.6.1 Insgesamt'!$C$35*100)</f>
        <v>12.061171280430345</v>
      </c>
      <c r="I34" s="306">
        <f>SUM('1.6.1 Insgesamt'!I35/'1.6.1 Insgesamt'!$C$35*100)</f>
        <v>5.1689084022475109</v>
      </c>
      <c r="J34" s="306">
        <f>SUM('1.6.1 Insgesamt'!J35/'1.6.1 Insgesamt'!$C$35*100)</f>
        <v>21.820376622846123</v>
      </c>
      <c r="K34" s="12">
        <v>16</v>
      </c>
    </row>
    <row r="35" spans="1:11" ht="12" customHeight="1" x14ac:dyDescent="0.15">
      <c r="A35" s="8">
        <v>17</v>
      </c>
      <c r="B35" s="57" t="s">
        <v>277</v>
      </c>
      <c r="C35" s="41">
        <f>SUM('1.6.1 Insgesamt'!C36)</f>
        <v>228830</v>
      </c>
      <c r="D35" s="321">
        <v>100</v>
      </c>
      <c r="E35" s="306">
        <f>SUM('1.6.1 Insgesamt'!E36/'1.6.1 Insgesamt'!$C$36*100)</f>
        <v>36.067386269282878</v>
      </c>
      <c r="F35" s="306">
        <f>SUM('1.6.1 Insgesamt'!F36/'1.6.1 Insgesamt'!$C$36*100)</f>
        <v>17.346938775510203</v>
      </c>
      <c r="G35" s="306">
        <f>SUM('1.6.1 Insgesamt'!G36/'1.6.1 Insgesamt'!$C$36*100)</f>
        <v>11.89922650002185</v>
      </c>
      <c r="H35" s="306">
        <f>SUM('1.6.1 Insgesamt'!H36/'1.6.1 Insgesamt'!$C$36*100)</f>
        <v>10.891928505877726</v>
      </c>
      <c r="I35" s="306">
        <f>SUM('1.6.1 Insgesamt'!I36/'1.6.1 Insgesamt'!$C$36*100)</f>
        <v>4.9337936459380325</v>
      </c>
      <c r="J35" s="306">
        <f>SUM('1.6.1 Insgesamt'!J36/'1.6.1 Insgesamt'!$C$36*100)</f>
        <v>18.860726303369312</v>
      </c>
      <c r="K35" s="12">
        <v>17</v>
      </c>
    </row>
    <row r="36" spans="1:11" ht="12" customHeight="1" x14ac:dyDescent="0.15">
      <c r="A36" s="8">
        <v>18</v>
      </c>
      <c r="B36" s="59" t="s">
        <v>224</v>
      </c>
      <c r="C36" s="193">
        <f>SUM('1.6.1 Insgesamt'!C37)</f>
        <v>3919211</v>
      </c>
      <c r="D36" s="320">
        <v>100</v>
      </c>
      <c r="E36" s="307">
        <f>SUM('1.6.1 Insgesamt'!E37/'1.6.1 Insgesamt'!$C$37*100)</f>
        <v>33.372252731480899</v>
      </c>
      <c r="F36" s="307">
        <f>SUM('1.6.1 Insgesamt'!F37/'1.6.1 Insgesamt'!$C$37*100)</f>
        <v>15.78718267528847</v>
      </c>
      <c r="G36" s="307">
        <f>SUM('1.6.1 Insgesamt'!G37/'1.6.1 Insgesamt'!$C$37*100)</f>
        <v>11.054699530083989</v>
      </c>
      <c r="H36" s="307">
        <f>SUM('1.6.1 Insgesamt'!H37/'1.6.1 Insgesamt'!$C$37*100)</f>
        <v>12.024996867992051</v>
      </c>
      <c r="I36" s="307">
        <f>SUM('1.6.1 Insgesamt'!I37/'1.6.1 Insgesamt'!$C$37*100)</f>
        <v>5.108681313662367</v>
      </c>
      <c r="J36" s="307">
        <f>SUM('1.6.1 Insgesamt'!J37/'1.6.1 Insgesamt'!$C$37*100)</f>
        <v>22.65218688149222</v>
      </c>
      <c r="K36" s="12">
        <v>18</v>
      </c>
    </row>
    <row r="37" spans="1:11" ht="12" customHeight="1" x14ac:dyDescent="0.15">
      <c r="A37" s="8"/>
      <c r="C37" s="46"/>
      <c r="E37" s="58"/>
    </row>
    <row r="38" spans="1:11" ht="12" customHeight="1" x14ac:dyDescent="0.15">
      <c r="A38" s="8"/>
      <c r="C38" s="46"/>
    </row>
    <row r="39" spans="1:11" ht="12" customHeight="1" x14ac:dyDescent="0.15">
      <c r="A39" s="8"/>
      <c r="C39" s="268" t="s">
        <v>66</v>
      </c>
      <c r="D39" s="153"/>
      <c r="E39" s="268" t="s">
        <v>66</v>
      </c>
    </row>
    <row r="40" spans="1:11" ht="12" customHeight="1" x14ac:dyDescent="0.15">
      <c r="A40" s="8"/>
      <c r="C40" s="46"/>
    </row>
    <row r="41" spans="1:11" ht="12" customHeight="1" x14ac:dyDescent="0.15">
      <c r="A41" s="8"/>
      <c r="C41" s="46"/>
    </row>
    <row r="42" spans="1:11" ht="12" customHeight="1" x14ac:dyDescent="0.15">
      <c r="A42" s="8">
        <v>19</v>
      </c>
      <c r="B42" s="57" t="s">
        <v>275</v>
      </c>
      <c r="C42" s="41">
        <f>SUM('1.6.1 Insgesamt'!C43)</f>
        <v>257541</v>
      </c>
      <c r="D42" s="321">
        <v>100</v>
      </c>
      <c r="E42" s="306">
        <f>SUM('1.6.1 Insgesamt'!E43/'1.6.1 Insgesamt'!$C$43*100)</f>
        <v>13.248375986736091</v>
      </c>
      <c r="F42" s="306">
        <f>SUM('1.6.1 Insgesamt'!F43/'1.6.1 Insgesamt'!$C$43*100)</f>
        <v>6.5069251109532074</v>
      </c>
      <c r="G42" s="306">
        <f>SUM('1.6.1 Insgesamt'!G43/'1.6.1 Insgesamt'!$C$43*100)</f>
        <v>6.8109543723135353</v>
      </c>
      <c r="H42" s="306">
        <f>SUM('1.6.1 Insgesamt'!H43/'1.6.1 Insgesamt'!$C$43*100)</f>
        <v>14.104162055750347</v>
      </c>
      <c r="I42" s="306">
        <f>SUM('1.6.1 Insgesamt'!I43/'1.6.1 Insgesamt'!$C$43*100)</f>
        <v>3.4258622898878239</v>
      </c>
      <c r="J42" s="306">
        <f>SUM('1.6.1 Insgesamt'!J43/'1.6.1 Insgesamt'!$C$43*100)</f>
        <v>55.903720184358995</v>
      </c>
      <c r="K42" s="12">
        <v>19</v>
      </c>
    </row>
    <row r="43" spans="1:11" ht="12" customHeight="1" x14ac:dyDescent="0.15">
      <c r="A43" s="8">
        <v>20</v>
      </c>
      <c r="B43" s="7" t="s">
        <v>284</v>
      </c>
      <c r="C43" s="41">
        <f>SUM('1.6.1 Insgesamt'!C44)</f>
        <v>55774</v>
      </c>
      <c r="D43" s="321">
        <v>100</v>
      </c>
      <c r="E43" s="306">
        <f>SUM('1.6.1 Insgesamt'!E44/'1.6.1 Insgesamt'!$C$44*100)</f>
        <v>39.075554918062174</v>
      </c>
      <c r="F43" s="306">
        <f>SUM('1.6.1 Insgesamt'!F44/'1.6.1 Insgesamt'!$C$44*100)</f>
        <v>19.207874636927599</v>
      </c>
      <c r="G43" s="306">
        <f>SUM('1.6.1 Insgesamt'!G44/'1.6.1 Insgesamt'!$C$44*100)</f>
        <v>12.443073833685947</v>
      </c>
      <c r="H43" s="306">
        <f>SUM('1.6.1 Insgesamt'!H44/'1.6.1 Insgesamt'!$C$44*100)</f>
        <v>9.7948865062573951</v>
      </c>
      <c r="I43" s="306">
        <f>SUM('1.6.1 Insgesamt'!I44/'1.6.1 Insgesamt'!$C$44*100)</f>
        <v>4.4644457991178683</v>
      </c>
      <c r="J43" s="306">
        <f>SUM('1.6.1 Insgesamt'!J44/'1.6.1 Insgesamt'!$C$44*100)</f>
        <v>15.014164305949009</v>
      </c>
      <c r="K43" s="12">
        <v>20</v>
      </c>
    </row>
    <row r="44" spans="1:11" ht="12" customHeight="1" x14ac:dyDescent="0.15">
      <c r="A44" s="8">
        <v>21</v>
      </c>
      <c r="B44" s="57" t="s">
        <v>285</v>
      </c>
      <c r="C44" s="41">
        <f>SUM('1.6.1 Insgesamt'!C45)</f>
        <v>30031</v>
      </c>
      <c r="D44" s="321">
        <v>100</v>
      </c>
      <c r="E44" s="306">
        <f>SUM('1.6.1 Insgesamt'!E45/'1.6.1 Insgesamt'!$C$45*100)</f>
        <v>28.820219106922845</v>
      </c>
      <c r="F44" s="306">
        <f>SUM('1.6.1 Insgesamt'!F45/'1.6.1 Insgesamt'!$C$45*100)</f>
        <v>15.164330192134795</v>
      </c>
      <c r="G44" s="306">
        <f>SUM('1.6.1 Insgesamt'!G45/'1.6.1 Insgesamt'!$C$45*100)</f>
        <v>12.194066131663947</v>
      </c>
      <c r="H44" s="306">
        <f>SUM('1.6.1 Insgesamt'!H45/'1.6.1 Insgesamt'!$C$45*100)</f>
        <v>12.503746129000035</v>
      </c>
      <c r="I44" s="306">
        <f>SUM('1.6.1 Insgesamt'!I45/'1.6.1 Insgesamt'!$C$45*100)</f>
        <v>4.961539742266325</v>
      </c>
      <c r="J44" s="306">
        <f>SUM('1.6.1 Insgesamt'!J45/'1.6.1 Insgesamt'!$C$45*100)</f>
        <v>26.356098698012055</v>
      </c>
      <c r="K44" s="12">
        <v>21</v>
      </c>
    </row>
    <row r="45" spans="1:11" ht="12" customHeight="1" x14ac:dyDescent="0.15">
      <c r="A45" s="8">
        <v>22</v>
      </c>
      <c r="B45" s="57" t="s">
        <v>286</v>
      </c>
      <c r="C45" s="41">
        <f>SUM('1.6.1 Insgesamt'!C46)</f>
        <v>5785</v>
      </c>
      <c r="D45" s="321">
        <v>100</v>
      </c>
      <c r="E45" s="306">
        <f>SUM('1.6.1 Insgesamt'!E46/'1.6.1 Insgesamt'!$C$46*100)</f>
        <v>37.476231633535008</v>
      </c>
      <c r="F45" s="306">
        <f>SUM('1.6.1 Insgesamt'!F46/'1.6.1 Insgesamt'!$C$46*100)</f>
        <v>15.834053586862575</v>
      </c>
      <c r="G45" s="306">
        <f>SUM('1.6.1 Insgesamt'!G46/'1.6.1 Insgesamt'!$C$46*100)</f>
        <v>10.112359550561797</v>
      </c>
      <c r="H45" s="306">
        <f>SUM('1.6.1 Insgesamt'!H46/'1.6.1 Insgesamt'!$C$46*100)</f>
        <v>9.3344857389801206</v>
      </c>
      <c r="I45" s="306">
        <f>SUM('1.6.1 Insgesamt'!I46/'1.6.1 Insgesamt'!$C$46*100)</f>
        <v>3.7165082108902334</v>
      </c>
      <c r="J45" s="306">
        <f>SUM('1.6.1 Insgesamt'!J46/'1.6.1 Insgesamt'!$C$46*100)</f>
        <v>23.526361279170267</v>
      </c>
      <c r="K45" s="12">
        <v>22</v>
      </c>
    </row>
    <row r="46" spans="1:11" ht="12" customHeight="1" x14ac:dyDescent="0.15">
      <c r="A46" s="8">
        <v>23</v>
      </c>
      <c r="B46" s="57" t="s">
        <v>287</v>
      </c>
      <c r="C46" s="41">
        <f>SUM('1.6.1 Insgesamt'!C47)</f>
        <v>20315</v>
      </c>
      <c r="D46" s="321">
        <v>100</v>
      </c>
      <c r="E46" s="306">
        <f>SUM('1.6.1 Insgesamt'!E47/'1.6.1 Insgesamt'!$C$47*100)</f>
        <v>35.082451390598081</v>
      </c>
      <c r="F46" s="306">
        <f>SUM('1.6.1 Insgesamt'!F47/'1.6.1 Insgesamt'!$C$47*100)</f>
        <v>15.515628845680531</v>
      </c>
      <c r="G46" s="306">
        <f>SUM('1.6.1 Insgesamt'!G47/'1.6.1 Insgesamt'!$C$47*100)</f>
        <v>11.188776765936501</v>
      </c>
      <c r="H46" s="306">
        <f>SUM('1.6.1 Insgesamt'!H47/'1.6.1 Insgesamt'!$C$47*100)</f>
        <v>10.194437607679054</v>
      </c>
      <c r="I46" s="306">
        <f>SUM('1.6.1 Insgesamt'!I47/'1.6.1 Insgesamt'!$C$47*100)</f>
        <v>4.3662318483878906</v>
      </c>
      <c r="J46" s="306">
        <f>SUM('1.6.1 Insgesamt'!J47/'1.6.1 Insgesamt'!$C$47*100)</f>
        <v>23.652473541717942</v>
      </c>
      <c r="K46" s="12">
        <v>23</v>
      </c>
    </row>
    <row r="47" spans="1:11" ht="12" customHeight="1" x14ac:dyDescent="0.15">
      <c r="A47" s="8">
        <v>24</v>
      </c>
      <c r="B47" s="57" t="s">
        <v>276</v>
      </c>
      <c r="C47" s="41">
        <f>SUM('1.6.1 Insgesamt'!C48)</f>
        <v>13192</v>
      </c>
      <c r="D47" s="321">
        <v>100</v>
      </c>
      <c r="E47" s="306">
        <f>SUM('1.6.1 Insgesamt'!E48/'1.6.1 Insgesamt'!$C$48*100)</f>
        <v>26.660097028502122</v>
      </c>
      <c r="F47" s="306">
        <f>SUM('1.6.1 Insgesamt'!F48/'1.6.1 Insgesamt'!$C$48*100)</f>
        <v>15.592783505154639</v>
      </c>
      <c r="G47" s="306">
        <f>SUM('1.6.1 Insgesamt'!G48/'1.6.1 Insgesamt'!$C$48*100)</f>
        <v>12.734990903577925</v>
      </c>
      <c r="H47" s="306">
        <f>SUM('1.6.1 Insgesamt'!H48/'1.6.1 Insgesamt'!$C$48*100)</f>
        <v>12.219526986052152</v>
      </c>
      <c r="I47" s="306">
        <f>SUM('1.6.1 Insgesamt'!I48/'1.6.1 Insgesamt'!$C$48*100)</f>
        <v>7.2847180109157073</v>
      </c>
      <c r="J47" s="306">
        <f>SUM('1.6.1 Insgesamt'!J48/'1.6.1 Insgesamt'!$C$48*100)</f>
        <v>25.507883565797449</v>
      </c>
      <c r="K47" s="12">
        <v>24</v>
      </c>
    </row>
    <row r="48" spans="1:11" ht="12" customHeight="1" x14ac:dyDescent="0.15">
      <c r="A48" s="8">
        <v>25</v>
      </c>
      <c r="B48" s="57" t="s">
        <v>288</v>
      </c>
      <c r="C48" s="41">
        <f>SUM('1.6.1 Insgesamt'!C49)</f>
        <v>7062264</v>
      </c>
      <c r="D48" s="321">
        <v>100</v>
      </c>
      <c r="E48" s="306">
        <f>SUM('1.6.1 Insgesamt'!E49/'1.6.1 Insgesamt'!$C$49*100)</f>
        <v>33.827353381295289</v>
      </c>
      <c r="F48" s="306">
        <f>SUM('1.6.1 Insgesamt'!F49/'1.6.1 Insgesamt'!$C$49*100)</f>
        <v>15.590482032390746</v>
      </c>
      <c r="G48" s="306">
        <f>SUM('1.6.1 Insgesamt'!G49/'1.6.1 Insgesamt'!$C$49*100)</f>
        <v>10.933958288730071</v>
      </c>
      <c r="H48" s="306">
        <f>SUM('1.6.1 Insgesamt'!H49/'1.6.1 Insgesamt'!$C$49*100)</f>
        <v>12.206793742063452</v>
      </c>
      <c r="I48" s="306">
        <f>SUM('1.6.1 Insgesamt'!I49/'1.6.1 Insgesamt'!$C$49*100)</f>
        <v>5.09523574876272</v>
      </c>
      <c r="J48" s="306">
        <f>SUM('1.6.1 Insgesamt'!J49/'1.6.1 Insgesamt'!$C$49*100)</f>
        <v>22.346176806757718</v>
      </c>
      <c r="K48" s="12">
        <v>25</v>
      </c>
    </row>
    <row r="49" spans="1:11" ht="12" customHeight="1" x14ac:dyDescent="0.15">
      <c r="A49" s="8">
        <v>26</v>
      </c>
      <c r="B49" s="57" t="s">
        <v>277</v>
      </c>
      <c r="C49" s="41">
        <f>SUM('1.6.1 Insgesamt'!C50)</f>
        <v>458058</v>
      </c>
      <c r="D49" s="321">
        <v>100</v>
      </c>
      <c r="E49" s="306">
        <f>SUM('1.6.1 Insgesamt'!E50/'1.6.1 Insgesamt'!$C$50*100)</f>
        <v>36.213972902994819</v>
      </c>
      <c r="F49" s="306">
        <f>SUM('1.6.1 Insgesamt'!F50/'1.6.1 Insgesamt'!$C$50*100)</f>
        <v>16.994791052661455</v>
      </c>
      <c r="G49" s="306">
        <f>SUM('1.6.1 Insgesamt'!G50/'1.6.1 Insgesamt'!$C$50*100)</f>
        <v>11.670137842805934</v>
      </c>
      <c r="H49" s="306">
        <f>SUM('1.6.1 Insgesamt'!H50/'1.6.1 Insgesamt'!$C$50*100)</f>
        <v>10.998170537355531</v>
      </c>
      <c r="I49" s="306">
        <f>SUM('1.6.1 Insgesamt'!I50/'1.6.1 Insgesamt'!$C$50*100)</f>
        <v>4.7969907740941107</v>
      </c>
      <c r="J49" s="306">
        <f>SUM('1.6.1 Insgesamt'!J50/'1.6.1 Insgesamt'!$C$50*100)</f>
        <v>19.325936890088155</v>
      </c>
      <c r="K49" s="12">
        <v>26</v>
      </c>
    </row>
    <row r="50" spans="1:11" ht="12" customHeight="1" x14ac:dyDescent="0.15">
      <c r="A50" s="8">
        <v>27</v>
      </c>
      <c r="B50" s="59" t="s">
        <v>219</v>
      </c>
      <c r="C50" s="193">
        <f>SUM('1.6.1 Insgesamt'!C51)</f>
        <v>7902960</v>
      </c>
      <c r="D50" s="320">
        <v>100</v>
      </c>
      <c r="E50" s="307">
        <f>SUM('1.6.1 Insgesamt'!E51/'1.6.1 Insgesamt'!$C$51*100)</f>
        <v>33.30700142731331</v>
      </c>
      <c r="F50" s="307">
        <f>SUM('1.6.1 Insgesamt'!F51/'1.6.1 Insgesamt'!$C$51*100)</f>
        <v>15.399761608308784</v>
      </c>
      <c r="G50" s="307">
        <f>SUM('1.6.1 Insgesamt'!G51/'1.6.1 Insgesamt'!$C$51*100)</f>
        <v>10.860766092704505</v>
      </c>
      <c r="H50" s="307">
        <f>SUM('1.6.1 Insgesamt'!H51/'1.6.1 Insgesamt'!$C$51*100)</f>
        <v>12.175425410226042</v>
      </c>
      <c r="I50" s="307">
        <f>SUM('1.6.1 Insgesamt'!I51/'1.6.1 Insgesamt'!$C$51*100)</f>
        <v>5.0193598347960764</v>
      </c>
      <c r="J50" s="307">
        <f>SUM('1.6.1 Insgesamt'!J51/'1.6.1 Insgesamt'!$C$51*100)</f>
        <v>23.237685626651281</v>
      </c>
      <c r="K50" s="12">
        <v>27</v>
      </c>
    </row>
    <row r="51" spans="1:11" ht="12" customHeight="1" x14ac:dyDescent="0.15"/>
    <row r="52" spans="1:11" ht="12" customHeight="1" x14ac:dyDescent="0.15">
      <c r="B52" s="2" t="s">
        <v>632</v>
      </c>
      <c r="E52" s="2" t="s">
        <v>632</v>
      </c>
    </row>
    <row r="53" spans="1:11" ht="12" customHeight="1" x14ac:dyDescent="0.15">
      <c r="B53" s="108"/>
    </row>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sheetData>
  <mergeCells count="13">
    <mergeCell ref="A6:A8"/>
    <mergeCell ref="A2:D2"/>
    <mergeCell ref="C6:D7"/>
    <mergeCell ref="A1:K1"/>
    <mergeCell ref="E6:J6"/>
    <mergeCell ref="K6:K8"/>
    <mergeCell ref="A3:D3"/>
    <mergeCell ref="A4:D4"/>
    <mergeCell ref="E2:K2"/>
    <mergeCell ref="E3:K3"/>
    <mergeCell ref="E4:K4"/>
    <mergeCell ref="B6:B8"/>
    <mergeCell ref="E8:J8"/>
  </mergeCells>
  <phoneticPr fontId="7" type="noConversion"/>
  <hyperlinks>
    <hyperlink ref="A1:B1" location="Inhaltsverzeichnis!A1" display="Inhaltsverzeichnis!A1"/>
    <hyperlink ref="A1:K1" location="Inhaltsverzeichnis!A1" display="Inhaltsverzeichnis!A1"/>
  </hyperlinks>
  <pageMargins left="0.78740157480314965" right="0.78740157480314965" top="1.1811023622047245" bottom="0.98425196850393704" header="0.51181102362204722" footer="0.15748031496062992"/>
  <pageSetup paperSize="9"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111"/>
  <dimension ref="A1:P64"/>
  <sheetViews>
    <sheetView showGridLines="0" zoomScaleNormal="100" workbookViewId="0">
      <selection sqref="A1:O1"/>
    </sheetView>
  </sheetViews>
  <sheetFormatPr baseColWidth="10" defaultColWidth="11.42578125" defaultRowHeight="9" x14ac:dyDescent="0.15"/>
  <cols>
    <col min="1" max="3" width="3.5703125" style="2" customWidth="1"/>
    <col min="4" max="4" width="5.140625" style="2" customWidth="1"/>
    <col min="5" max="5" width="28.85546875" style="2" customWidth="1"/>
    <col min="6" max="9" width="12.5703125" style="2" customWidth="1"/>
    <col min="10" max="10" width="11.5703125" style="2" customWidth="1"/>
    <col min="11" max="12" width="12.5703125" style="2" customWidth="1"/>
    <col min="13" max="13" width="14" style="2" customWidth="1"/>
    <col min="14" max="14" width="12.5703125" style="2" customWidth="1"/>
    <col min="15" max="15" width="3" style="2" customWidth="1"/>
    <col min="16" max="16384" width="11.42578125" style="2"/>
  </cols>
  <sheetData>
    <row r="1" spans="1:16" ht="12.75" customHeight="1" x14ac:dyDescent="0.2">
      <c r="A1" s="495" t="s">
        <v>67</v>
      </c>
      <c r="B1" s="495"/>
      <c r="C1" s="495"/>
      <c r="D1" s="495"/>
      <c r="E1" s="495"/>
      <c r="F1" s="495"/>
      <c r="G1" s="495"/>
      <c r="H1" s="495"/>
      <c r="I1" s="495"/>
      <c r="J1" s="495"/>
      <c r="K1" s="495"/>
      <c r="L1" s="495"/>
      <c r="M1" s="495"/>
      <c r="N1" s="495"/>
      <c r="O1" s="495"/>
    </row>
    <row r="2" spans="1:16" s="3" customFormat="1" ht="9.75" customHeight="1" x14ac:dyDescent="0.2">
      <c r="A2" s="519" t="s">
        <v>631</v>
      </c>
      <c r="B2" s="519"/>
      <c r="C2" s="519"/>
      <c r="D2" s="519"/>
      <c r="E2" s="519"/>
      <c r="F2" s="519"/>
      <c r="G2" s="519"/>
      <c r="H2" s="519"/>
      <c r="I2" s="519" t="s">
        <v>631</v>
      </c>
      <c r="J2" s="519"/>
      <c r="K2" s="519"/>
      <c r="L2" s="519"/>
      <c r="M2" s="519"/>
      <c r="N2" s="519"/>
      <c r="O2" s="519"/>
    </row>
    <row r="3" spans="1:16" s="3" customFormat="1" ht="12" customHeight="1" x14ac:dyDescent="0.2">
      <c r="A3" s="513" t="s">
        <v>579</v>
      </c>
      <c r="B3" s="513"/>
      <c r="C3" s="513"/>
      <c r="D3" s="513"/>
      <c r="E3" s="513"/>
      <c r="F3" s="513"/>
      <c r="G3" s="513"/>
      <c r="H3" s="513"/>
      <c r="I3" s="513" t="s">
        <v>579</v>
      </c>
      <c r="J3" s="513"/>
      <c r="K3" s="513"/>
      <c r="L3" s="513"/>
      <c r="M3" s="513"/>
      <c r="N3" s="513"/>
      <c r="O3" s="513"/>
    </row>
    <row r="4" spans="1:16" ht="10.5" customHeight="1" x14ac:dyDescent="0.15"/>
    <row r="5" spans="1:16" ht="17.25" customHeight="1" x14ac:dyDescent="0.15">
      <c r="A5" s="497" t="s">
        <v>84</v>
      </c>
      <c r="B5" s="510" t="s">
        <v>614</v>
      </c>
      <c r="C5" s="518"/>
      <c r="D5" s="518"/>
      <c r="E5" s="497"/>
      <c r="F5" s="487" t="s">
        <v>66</v>
      </c>
      <c r="G5" s="511" t="s">
        <v>220</v>
      </c>
      <c r="H5" s="510" t="s">
        <v>167</v>
      </c>
      <c r="I5" s="493" t="s">
        <v>96</v>
      </c>
      <c r="J5" s="511" t="s">
        <v>221</v>
      </c>
      <c r="K5" s="511" t="s">
        <v>222</v>
      </c>
      <c r="L5" s="511" t="s">
        <v>268</v>
      </c>
      <c r="M5" s="511" t="s">
        <v>269</v>
      </c>
      <c r="N5" s="511" t="s">
        <v>223</v>
      </c>
      <c r="O5" s="510" t="s">
        <v>84</v>
      </c>
      <c r="P5" s="5"/>
    </row>
    <row r="6" spans="1:16" x14ac:dyDescent="0.15">
      <c r="A6" s="498"/>
      <c r="B6" s="527"/>
      <c r="C6" s="528"/>
      <c r="D6" s="528"/>
      <c r="E6" s="529"/>
      <c r="F6" s="496"/>
      <c r="G6" s="496"/>
      <c r="H6" s="500"/>
      <c r="I6" s="498"/>
      <c r="J6" s="496"/>
      <c r="K6" s="496"/>
      <c r="L6" s="496"/>
      <c r="M6" s="496"/>
      <c r="N6" s="496"/>
      <c r="O6" s="500"/>
      <c r="P6" s="5"/>
    </row>
    <row r="7" spans="1:16" x14ac:dyDescent="0.15">
      <c r="A7" s="498"/>
      <c r="B7" s="527"/>
      <c r="C7" s="528"/>
      <c r="D7" s="528"/>
      <c r="E7" s="529"/>
      <c r="F7" s="496"/>
      <c r="G7" s="496"/>
      <c r="H7" s="500"/>
      <c r="I7" s="498"/>
      <c r="J7" s="496"/>
      <c r="K7" s="496"/>
      <c r="L7" s="496"/>
      <c r="M7" s="496"/>
      <c r="N7" s="496"/>
      <c r="O7" s="500"/>
      <c r="P7" s="5"/>
    </row>
    <row r="8" spans="1:16" x14ac:dyDescent="0.15">
      <c r="A8" s="498"/>
      <c r="B8" s="527"/>
      <c r="C8" s="528"/>
      <c r="D8" s="528"/>
      <c r="E8" s="529"/>
      <c r="F8" s="496"/>
      <c r="G8" s="496"/>
      <c r="H8" s="500"/>
      <c r="I8" s="498"/>
      <c r="J8" s="496"/>
      <c r="K8" s="496"/>
      <c r="L8" s="496"/>
      <c r="M8" s="496"/>
      <c r="N8" s="496"/>
      <c r="O8" s="500"/>
      <c r="P8" s="5"/>
    </row>
    <row r="9" spans="1:16" ht="12" customHeight="1" x14ac:dyDescent="0.15">
      <c r="A9" s="494"/>
      <c r="B9" s="530"/>
      <c r="C9" s="531"/>
      <c r="D9" s="531"/>
      <c r="E9" s="532"/>
      <c r="F9" s="488"/>
      <c r="G9" s="488"/>
      <c r="H9" s="490"/>
      <c r="I9" s="494"/>
      <c r="J9" s="488"/>
      <c r="K9" s="488"/>
      <c r="L9" s="488"/>
      <c r="M9" s="488"/>
      <c r="N9" s="488"/>
      <c r="O9" s="490"/>
      <c r="P9" s="5"/>
    </row>
    <row r="10" spans="1:16" s="5" customFormat="1" ht="6" customHeight="1" x14ac:dyDescent="0.15">
      <c r="B10" s="35"/>
      <c r="F10" s="35"/>
    </row>
    <row r="11" spans="1:16" s="3" customFormat="1" ht="12" customHeight="1" x14ac:dyDescent="0.2">
      <c r="B11" s="263"/>
      <c r="C11" s="263"/>
      <c r="D11" s="263"/>
      <c r="E11" s="263"/>
      <c r="F11" s="263" t="s">
        <v>453</v>
      </c>
      <c r="G11" s="263"/>
      <c r="H11" s="263"/>
      <c r="I11" s="519" t="s">
        <v>453</v>
      </c>
      <c r="J11" s="519"/>
      <c r="K11" s="519"/>
      <c r="L11" s="519"/>
      <c r="M11" s="519"/>
      <c r="N11" s="519"/>
      <c r="O11" s="519"/>
      <c r="P11" s="519"/>
    </row>
    <row r="12" spans="1:16" ht="12.2" customHeight="1" x14ac:dyDescent="0.15">
      <c r="A12" s="8">
        <v>1</v>
      </c>
      <c r="B12" s="522" t="s">
        <v>606</v>
      </c>
      <c r="C12" s="523"/>
      <c r="D12" s="39" t="s">
        <v>272</v>
      </c>
      <c r="E12" s="14" t="s">
        <v>225</v>
      </c>
      <c r="F12" s="13">
        <f>SUM('1.7.2 Deutsche'!F12+'1.7.3 Ausländer'!F12)</f>
        <v>9499</v>
      </c>
      <c r="G12" s="13">
        <f>SUM('1.7.2 Deutsche'!G12+'1.7.3 Ausländer'!G12)</f>
        <v>2665</v>
      </c>
      <c r="H12" s="13">
        <f>SUM('1.7.2 Deutsche'!H12+'1.7.3 Ausländer'!H12)</f>
        <v>2</v>
      </c>
      <c r="I12" s="13">
        <f>SUM('1.7.2 Deutsche'!I12+'1.7.3 Ausländer'!I12)</f>
        <v>0</v>
      </c>
      <c r="J12" s="13">
        <f>SUM('1.7.2 Deutsche'!J12+'1.7.3 Ausländer'!J12)</f>
        <v>0</v>
      </c>
      <c r="K12" s="13">
        <f>SUM('1.7.2 Deutsche'!K12+'1.7.3 Ausländer'!K12)</f>
        <v>3</v>
      </c>
      <c r="L12" s="13">
        <f>SUM('1.7.2 Deutsche'!L12+'1.7.3 Ausländer'!L12)</f>
        <v>3</v>
      </c>
      <c r="M12" s="13">
        <f>SUM('1.7.2 Deutsche'!M12+'1.7.3 Ausländer'!M12)</f>
        <v>6745</v>
      </c>
      <c r="N12" s="13">
        <f>SUM('1.7.2 Deutsche'!N12+'1.7.3 Ausländer'!N12)</f>
        <v>81</v>
      </c>
      <c r="O12" s="12">
        <v>1</v>
      </c>
    </row>
    <row r="13" spans="1:16" ht="12.2" customHeight="1" x14ac:dyDescent="0.15">
      <c r="A13" s="8">
        <v>2</v>
      </c>
      <c r="B13" s="7"/>
      <c r="E13" s="14" t="s">
        <v>226</v>
      </c>
      <c r="F13" s="13">
        <f>SUM('1.7.2 Deutsche'!F13+'1.7.3 Ausländer'!F13)</f>
        <v>7509</v>
      </c>
      <c r="G13" s="13">
        <f>SUM('1.7.2 Deutsche'!G13+'1.7.3 Ausländer'!G13)</f>
        <v>2169</v>
      </c>
      <c r="H13" s="13">
        <f>SUM('1.7.2 Deutsche'!H13+'1.7.3 Ausländer'!H13)</f>
        <v>4</v>
      </c>
      <c r="I13" s="13">
        <f>SUM('1.7.2 Deutsche'!I13+'1.7.3 Ausländer'!I13)</f>
        <v>1</v>
      </c>
      <c r="J13" s="13">
        <f>SUM('1.7.2 Deutsche'!J13+'1.7.3 Ausländer'!J13)</f>
        <v>1</v>
      </c>
      <c r="K13" s="13">
        <f>SUM('1.7.2 Deutsche'!K13+'1.7.3 Ausländer'!K13)</f>
        <v>1</v>
      </c>
      <c r="L13" s="13">
        <f>SUM('1.7.2 Deutsche'!L13+'1.7.3 Ausländer'!L13)</f>
        <v>1</v>
      </c>
      <c r="M13" s="13">
        <f>SUM('1.7.2 Deutsche'!M13+'1.7.3 Ausländer'!M13)</f>
        <v>5251</v>
      </c>
      <c r="N13" s="13">
        <f>SUM('1.7.2 Deutsche'!N13+'1.7.3 Ausländer'!N13)</f>
        <v>81</v>
      </c>
      <c r="O13" s="12">
        <v>2</v>
      </c>
    </row>
    <row r="14" spans="1:16" ht="12.2" customHeight="1" x14ac:dyDescent="0.15">
      <c r="A14" s="8">
        <v>3</v>
      </c>
      <c r="B14" s="7"/>
      <c r="E14" s="152" t="s">
        <v>224</v>
      </c>
      <c r="F14" s="150">
        <f>SUM('1.7.2 Deutsche'!F14+'1.7.3 Ausländer'!F14)</f>
        <v>17008</v>
      </c>
      <c r="G14" s="150">
        <f>SUM('1.7.2 Deutsche'!G14+'1.7.3 Ausländer'!G14)</f>
        <v>4834</v>
      </c>
      <c r="H14" s="150">
        <f>SUM('1.7.2 Deutsche'!H14+'1.7.3 Ausländer'!H14)</f>
        <v>6</v>
      </c>
      <c r="I14" s="150">
        <f>SUM('1.7.2 Deutsche'!I14+'1.7.3 Ausländer'!I14)</f>
        <v>1</v>
      </c>
      <c r="J14" s="150">
        <f>SUM('1.7.2 Deutsche'!J14+'1.7.3 Ausländer'!J14)</f>
        <v>1</v>
      </c>
      <c r="K14" s="150">
        <f>SUM('1.7.2 Deutsche'!K14+'1.7.3 Ausländer'!K14)</f>
        <v>4</v>
      </c>
      <c r="L14" s="150">
        <f>SUM('1.7.2 Deutsche'!L14+'1.7.3 Ausländer'!L14)</f>
        <v>4</v>
      </c>
      <c r="M14" s="150">
        <f>SUM('1.7.2 Deutsche'!M14+'1.7.3 Ausländer'!M14)</f>
        <v>11996</v>
      </c>
      <c r="N14" s="150">
        <f>SUM('1.7.2 Deutsche'!N14+'1.7.3 Ausländer'!N14)</f>
        <v>162</v>
      </c>
      <c r="O14" s="12">
        <v>3</v>
      </c>
    </row>
    <row r="15" spans="1:16" ht="12.2" customHeight="1" x14ac:dyDescent="0.15">
      <c r="A15" s="8"/>
      <c r="B15" s="7"/>
      <c r="E15" s="16"/>
      <c r="F15" s="13"/>
      <c r="G15" s="13"/>
      <c r="H15" s="13"/>
      <c r="I15" s="13"/>
      <c r="J15" s="13"/>
      <c r="K15" s="13"/>
      <c r="L15" s="13"/>
      <c r="M15" s="13"/>
      <c r="N15" s="13"/>
      <c r="O15" s="12"/>
    </row>
    <row r="16" spans="1:16" ht="12.2" customHeight="1" x14ac:dyDescent="0.15">
      <c r="A16" s="8">
        <v>4</v>
      </c>
      <c r="B16" s="7">
        <v>4</v>
      </c>
      <c r="C16" s="8" t="s">
        <v>130</v>
      </c>
      <c r="D16" s="39" t="s">
        <v>267</v>
      </c>
      <c r="E16" s="14" t="s">
        <v>225</v>
      </c>
      <c r="F16" s="13">
        <f>SUM('1.7.2 Deutsche'!F16+'1.7.3 Ausländer'!F16)</f>
        <v>10235</v>
      </c>
      <c r="G16" s="13">
        <f>SUM('1.7.2 Deutsche'!G16+'1.7.3 Ausländer'!G16)</f>
        <v>1943</v>
      </c>
      <c r="H16" s="13">
        <f>SUM('1.7.2 Deutsche'!H16+'1.7.3 Ausländer'!H16)</f>
        <v>2</v>
      </c>
      <c r="I16" s="13">
        <f>SUM('1.7.2 Deutsche'!I16+'1.7.3 Ausländer'!I16)</f>
        <v>3</v>
      </c>
      <c r="J16" s="13">
        <f>SUM('1.7.2 Deutsche'!J16+'1.7.3 Ausländer'!J16)</f>
        <v>3</v>
      </c>
      <c r="K16" s="13">
        <f>SUM('1.7.2 Deutsche'!K16+'1.7.3 Ausländer'!K16)</f>
        <v>2</v>
      </c>
      <c r="L16" s="13">
        <f>SUM('1.7.2 Deutsche'!L16+'1.7.3 Ausländer'!L16)</f>
        <v>4</v>
      </c>
      <c r="M16" s="13">
        <f>SUM('1.7.2 Deutsche'!M16+'1.7.3 Ausländer'!M16)</f>
        <v>8136</v>
      </c>
      <c r="N16" s="13">
        <f>SUM('1.7.2 Deutsche'!N16+'1.7.3 Ausländer'!N16)</f>
        <v>142</v>
      </c>
      <c r="O16" s="12">
        <v>4</v>
      </c>
    </row>
    <row r="17" spans="1:15" ht="12.2" customHeight="1" x14ac:dyDescent="0.15">
      <c r="A17" s="8">
        <v>5</v>
      </c>
      <c r="B17" s="7"/>
      <c r="E17" s="14" t="s">
        <v>226</v>
      </c>
      <c r="F17" s="13">
        <f>SUM('1.7.2 Deutsche'!F17+'1.7.3 Ausländer'!F17)</f>
        <v>6847</v>
      </c>
      <c r="G17" s="13">
        <f>SUM('1.7.2 Deutsche'!G17+'1.7.3 Ausländer'!G17)</f>
        <v>1497</v>
      </c>
      <c r="H17" s="13">
        <f>SUM('1.7.2 Deutsche'!H17+'1.7.3 Ausländer'!H17)</f>
        <v>6</v>
      </c>
      <c r="I17" s="13">
        <f>SUM('1.7.2 Deutsche'!I17+'1.7.3 Ausländer'!I17)</f>
        <v>0</v>
      </c>
      <c r="J17" s="13">
        <f>SUM('1.7.2 Deutsche'!J17+'1.7.3 Ausländer'!J17)</f>
        <v>1</v>
      </c>
      <c r="K17" s="13">
        <f>SUM('1.7.2 Deutsche'!K17+'1.7.3 Ausländer'!K17)</f>
        <v>2</v>
      </c>
      <c r="L17" s="13">
        <f>SUM('1.7.2 Deutsche'!L17+'1.7.3 Ausländer'!L17)</f>
        <v>1</v>
      </c>
      <c r="M17" s="13">
        <f>SUM('1.7.2 Deutsche'!M17+'1.7.3 Ausländer'!M17)</f>
        <v>5257</v>
      </c>
      <c r="N17" s="13">
        <f>SUM('1.7.2 Deutsche'!N17+'1.7.3 Ausländer'!N17)</f>
        <v>83</v>
      </c>
      <c r="O17" s="12">
        <v>5</v>
      </c>
    </row>
    <row r="18" spans="1:15" ht="12.2" customHeight="1" x14ac:dyDescent="0.15">
      <c r="A18" s="8">
        <v>6</v>
      </c>
      <c r="B18" s="7"/>
      <c r="E18" s="152" t="s">
        <v>224</v>
      </c>
      <c r="F18" s="150">
        <f>SUM('1.7.2 Deutsche'!F18+'1.7.3 Ausländer'!F18)</f>
        <v>17082</v>
      </c>
      <c r="G18" s="150">
        <f>SUM('1.7.2 Deutsche'!G18+'1.7.3 Ausländer'!G18)</f>
        <v>3440</v>
      </c>
      <c r="H18" s="150">
        <f>SUM('1.7.2 Deutsche'!H18+'1.7.3 Ausländer'!H18)</f>
        <v>8</v>
      </c>
      <c r="I18" s="150">
        <f>SUM('1.7.2 Deutsche'!I18+'1.7.3 Ausländer'!I18)</f>
        <v>3</v>
      </c>
      <c r="J18" s="150">
        <f>SUM('1.7.2 Deutsche'!J18+'1.7.3 Ausländer'!J18)</f>
        <v>4</v>
      </c>
      <c r="K18" s="150">
        <f>SUM('1.7.2 Deutsche'!K18+'1.7.3 Ausländer'!K18)</f>
        <v>4</v>
      </c>
      <c r="L18" s="150">
        <f>SUM('1.7.2 Deutsche'!L18+'1.7.3 Ausländer'!L18)</f>
        <v>5</v>
      </c>
      <c r="M18" s="150">
        <f>SUM('1.7.2 Deutsche'!M18+'1.7.3 Ausländer'!M18)</f>
        <v>13393</v>
      </c>
      <c r="N18" s="150">
        <f>SUM('1.7.2 Deutsche'!N18+'1.7.3 Ausländer'!N18)</f>
        <v>225</v>
      </c>
      <c r="O18" s="12">
        <v>6</v>
      </c>
    </row>
    <row r="19" spans="1:15" ht="12.2" customHeight="1" x14ac:dyDescent="0.15">
      <c r="B19" s="7"/>
      <c r="E19" s="16"/>
      <c r="F19" s="13"/>
      <c r="G19" s="13"/>
      <c r="H19" s="13"/>
      <c r="I19" s="13"/>
      <c r="J19" s="13"/>
      <c r="K19" s="13"/>
      <c r="L19" s="13"/>
      <c r="M19" s="13"/>
      <c r="N19" s="13"/>
      <c r="O19" s="7"/>
    </row>
    <row r="20" spans="1:15" ht="12.2" customHeight="1" x14ac:dyDescent="0.15">
      <c r="A20" s="8">
        <v>7</v>
      </c>
      <c r="B20" s="7">
        <v>6</v>
      </c>
      <c r="C20" s="8" t="s">
        <v>130</v>
      </c>
      <c r="D20" s="9">
        <v>15</v>
      </c>
      <c r="E20" s="14" t="s">
        <v>225</v>
      </c>
      <c r="F20" s="13">
        <f>SUM('1.7.2 Deutsche'!F20+'1.7.3 Ausländer'!F20)</f>
        <v>70937</v>
      </c>
      <c r="G20" s="13">
        <f>SUM('1.7.2 Deutsche'!G20+'1.7.3 Ausländer'!G20)</f>
        <v>11564</v>
      </c>
      <c r="H20" s="13">
        <f>SUM('1.7.2 Deutsche'!H20+'1.7.3 Ausländer'!H20)</f>
        <v>12</v>
      </c>
      <c r="I20" s="13">
        <f>SUM('1.7.2 Deutsche'!I20+'1.7.3 Ausländer'!I20)</f>
        <v>30</v>
      </c>
      <c r="J20" s="13">
        <f>SUM('1.7.2 Deutsche'!J20+'1.7.3 Ausländer'!J20)</f>
        <v>22</v>
      </c>
      <c r="K20" s="13">
        <f>SUM('1.7.2 Deutsche'!K20+'1.7.3 Ausländer'!K20)</f>
        <v>30</v>
      </c>
      <c r="L20" s="13">
        <f>SUM('1.7.2 Deutsche'!L20+'1.7.3 Ausländer'!L20)</f>
        <v>16</v>
      </c>
      <c r="M20" s="13">
        <f>SUM('1.7.2 Deutsche'!M20+'1.7.3 Ausländer'!M20)</f>
        <v>56791</v>
      </c>
      <c r="N20" s="13">
        <f>SUM('1.7.2 Deutsche'!N20+'1.7.3 Ausländer'!N20)</f>
        <v>2472</v>
      </c>
      <c r="O20" s="12">
        <v>7</v>
      </c>
    </row>
    <row r="21" spans="1:15" ht="12.2" customHeight="1" x14ac:dyDescent="0.15">
      <c r="A21" s="8">
        <v>8</v>
      </c>
      <c r="B21" s="7"/>
      <c r="E21" s="14" t="s">
        <v>226</v>
      </c>
      <c r="F21" s="13">
        <f>SUM('1.7.2 Deutsche'!F21+'1.7.3 Ausländer'!F21)</f>
        <v>43216</v>
      </c>
      <c r="G21" s="13">
        <f>SUM('1.7.2 Deutsche'!G21+'1.7.3 Ausländer'!G21)</f>
        <v>8192</v>
      </c>
      <c r="H21" s="13">
        <f>SUM('1.7.2 Deutsche'!H21+'1.7.3 Ausländer'!H21)</f>
        <v>13</v>
      </c>
      <c r="I21" s="13">
        <f>SUM('1.7.2 Deutsche'!I21+'1.7.3 Ausländer'!I21)</f>
        <v>24</v>
      </c>
      <c r="J21" s="13">
        <f>SUM('1.7.2 Deutsche'!J21+'1.7.3 Ausländer'!J21)</f>
        <v>18</v>
      </c>
      <c r="K21" s="13">
        <f>SUM('1.7.2 Deutsche'!K21+'1.7.3 Ausländer'!K21)</f>
        <v>20</v>
      </c>
      <c r="L21" s="13">
        <f>SUM('1.7.2 Deutsche'!L21+'1.7.3 Ausländer'!L21)</f>
        <v>12</v>
      </c>
      <c r="M21" s="13">
        <f>SUM('1.7.2 Deutsche'!M21+'1.7.3 Ausländer'!M21)</f>
        <v>33315</v>
      </c>
      <c r="N21" s="13">
        <f>SUM('1.7.2 Deutsche'!N21+'1.7.3 Ausländer'!N21)</f>
        <v>1622</v>
      </c>
      <c r="O21" s="12">
        <v>8</v>
      </c>
    </row>
    <row r="22" spans="1:15" ht="12.2" customHeight="1" x14ac:dyDescent="0.15">
      <c r="A22" s="8">
        <v>9</v>
      </c>
      <c r="B22" s="7"/>
      <c r="E22" s="152" t="s">
        <v>224</v>
      </c>
      <c r="F22" s="150">
        <f>SUM('1.7.2 Deutsche'!F22+'1.7.3 Ausländer'!F22)</f>
        <v>114153</v>
      </c>
      <c r="G22" s="150">
        <f>SUM('1.7.2 Deutsche'!G22+'1.7.3 Ausländer'!G22)</f>
        <v>19756</v>
      </c>
      <c r="H22" s="150">
        <f>SUM('1.7.2 Deutsche'!H22+'1.7.3 Ausländer'!H22)</f>
        <v>25</v>
      </c>
      <c r="I22" s="150">
        <f>SUM('1.7.2 Deutsche'!I22+'1.7.3 Ausländer'!I22)</f>
        <v>54</v>
      </c>
      <c r="J22" s="150">
        <f>SUM('1.7.2 Deutsche'!J22+'1.7.3 Ausländer'!J22)</f>
        <v>40</v>
      </c>
      <c r="K22" s="150">
        <f>SUM('1.7.2 Deutsche'!K22+'1.7.3 Ausländer'!K22)</f>
        <v>50</v>
      </c>
      <c r="L22" s="150">
        <f>SUM('1.7.2 Deutsche'!L22+'1.7.3 Ausländer'!L22)</f>
        <v>28</v>
      </c>
      <c r="M22" s="150">
        <f>SUM('1.7.2 Deutsche'!M22+'1.7.3 Ausländer'!M22)</f>
        <v>90106</v>
      </c>
      <c r="N22" s="150">
        <f>SUM('1.7.2 Deutsche'!N22+'1.7.3 Ausländer'!N22)</f>
        <v>4094</v>
      </c>
      <c r="O22" s="12">
        <v>9</v>
      </c>
    </row>
    <row r="23" spans="1:15" ht="12.2" customHeight="1" x14ac:dyDescent="0.15">
      <c r="A23" s="8"/>
      <c r="B23" s="7"/>
      <c r="E23" s="16"/>
      <c r="F23" s="13"/>
      <c r="G23" s="13"/>
      <c r="H23" s="13"/>
      <c r="I23" s="13"/>
      <c r="J23" s="13"/>
      <c r="K23" s="13"/>
      <c r="L23" s="13"/>
      <c r="M23" s="13"/>
      <c r="N23" s="13"/>
      <c r="O23" s="12"/>
    </row>
    <row r="24" spans="1:15" ht="12.2" customHeight="1" x14ac:dyDescent="0.15">
      <c r="A24" s="8">
        <v>10</v>
      </c>
      <c r="B24" s="7">
        <v>15</v>
      </c>
      <c r="C24" s="8" t="s">
        <v>130</v>
      </c>
      <c r="D24" s="9">
        <v>18</v>
      </c>
      <c r="E24" s="14" t="s">
        <v>225</v>
      </c>
      <c r="F24" s="13">
        <f>SUM('1.7.2 Deutsche'!F24+'1.7.3 Ausländer'!F24)</f>
        <v>28246</v>
      </c>
      <c r="G24" s="13">
        <f>SUM('1.7.2 Deutsche'!G24+'1.7.3 Ausländer'!G24)</f>
        <v>4968</v>
      </c>
      <c r="H24" s="13">
        <f>SUM('1.7.2 Deutsche'!H24+'1.7.3 Ausländer'!H24)</f>
        <v>10</v>
      </c>
      <c r="I24" s="13">
        <f>SUM('1.7.2 Deutsche'!I24+'1.7.3 Ausländer'!I24)</f>
        <v>25</v>
      </c>
      <c r="J24" s="13">
        <f>SUM('1.7.2 Deutsche'!J24+'1.7.3 Ausländer'!J24)</f>
        <v>9</v>
      </c>
      <c r="K24" s="13">
        <f>SUM('1.7.2 Deutsche'!K24+'1.7.3 Ausländer'!K24)</f>
        <v>27</v>
      </c>
      <c r="L24" s="13">
        <f>SUM('1.7.2 Deutsche'!L24+'1.7.3 Ausländer'!L24)</f>
        <v>6</v>
      </c>
      <c r="M24" s="13">
        <f>SUM('1.7.2 Deutsche'!M24+'1.7.3 Ausländer'!M24)</f>
        <v>21344</v>
      </c>
      <c r="N24" s="13">
        <f>SUM('1.7.2 Deutsche'!N24+'1.7.3 Ausländer'!N24)</f>
        <v>1857</v>
      </c>
      <c r="O24" s="12">
        <v>10</v>
      </c>
    </row>
    <row r="25" spans="1:15" ht="12.2" customHeight="1" x14ac:dyDescent="0.15">
      <c r="A25" s="8">
        <v>11</v>
      </c>
      <c r="B25" s="7"/>
      <c r="E25" s="14" t="s">
        <v>226</v>
      </c>
      <c r="F25" s="13">
        <f>SUM('1.7.2 Deutsche'!F25+'1.7.3 Ausländer'!F25)</f>
        <v>17724</v>
      </c>
      <c r="G25" s="13">
        <f>SUM('1.7.2 Deutsche'!G25+'1.7.3 Ausländer'!G25)</f>
        <v>3296</v>
      </c>
      <c r="H25" s="13">
        <f>SUM('1.7.2 Deutsche'!H25+'1.7.3 Ausländer'!H25)</f>
        <v>5</v>
      </c>
      <c r="I25" s="13">
        <f>SUM('1.7.2 Deutsche'!I25+'1.7.3 Ausländer'!I25)</f>
        <v>13</v>
      </c>
      <c r="J25" s="13">
        <f>SUM('1.7.2 Deutsche'!J25+'1.7.3 Ausländer'!J25)</f>
        <v>5</v>
      </c>
      <c r="K25" s="13">
        <f>SUM('1.7.2 Deutsche'!K25+'1.7.3 Ausländer'!K25)</f>
        <v>12</v>
      </c>
      <c r="L25" s="13">
        <f>SUM('1.7.2 Deutsche'!L25+'1.7.3 Ausländer'!L25)</f>
        <v>8</v>
      </c>
      <c r="M25" s="13">
        <f>SUM('1.7.2 Deutsche'!M25+'1.7.3 Ausländer'!M25)</f>
        <v>13231</v>
      </c>
      <c r="N25" s="13">
        <f>SUM('1.7.2 Deutsche'!N25+'1.7.3 Ausländer'!N25)</f>
        <v>1154</v>
      </c>
      <c r="O25" s="12">
        <v>11</v>
      </c>
    </row>
    <row r="26" spans="1:15" ht="12.2" customHeight="1" x14ac:dyDescent="0.15">
      <c r="A26" s="8">
        <v>12</v>
      </c>
      <c r="B26" s="7"/>
      <c r="E26" s="152" t="s">
        <v>224</v>
      </c>
      <c r="F26" s="150">
        <f>SUM('1.7.2 Deutsche'!F26+'1.7.3 Ausländer'!F26)</f>
        <v>45970</v>
      </c>
      <c r="G26" s="150">
        <f>SUM('1.7.2 Deutsche'!G26+'1.7.3 Ausländer'!G26)</f>
        <v>8264</v>
      </c>
      <c r="H26" s="150">
        <f>SUM('1.7.2 Deutsche'!H26+'1.7.3 Ausländer'!H26)</f>
        <v>15</v>
      </c>
      <c r="I26" s="150">
        <f>SUM('1.7.2 Deutsche'!I26+'1.7.3 Ausländer'!I26)</f>
        <v>38</v>
      </c>
      <c r="J26" s="150">
        <f>SUM('1.7.2 Deutsche'!J26+'1.7.3 Ausländer'!J26)</f>
        <v>14</v>
      </c>
      <c r="K26" s="150">
        <f>SUM('1.7.2 Deutsche'!K26+'1.7.3 Ausländer'!K26)</f>
        <v>39</v>
      </c>
      <c r="L26" s="150">
        <f>SUM('1.7.2 Deutsche'!L26+'1.7.3 Ausländer'!L26)</f>
        <v>14</v>
      </c>
      <c r="M26" s="150">
        <f>SUM('1.7.2 Deutsche'!M26+'1.7.3 Ausländer'!M26)</f>
        <v>34575</v>
      </c>
      <c r="N26" s="150">
        <f>SUM('1.7.2 Deutsche'!N26+'1.7.3 Ausländer'!N26)</f>
        <v>3011</v>
      </c>
      <c r="O26" s="12">
        <v>12</v>
      </c>
    </row>
    <row r="27" spans="1:15" ht="12.2" customHeight="1" x14ac:dyDescent="0.15">
      <c r="A27" s="8"/>
      <c r="B27" s="7"/>
      <c r="E27" s="16"/>
      <c r="F27" s="13"/>
      <c r="G27" s="13"/>
      <c r="H27" s="13"/>
      <c r="I27" s="13"/>
      <c r="J27" s="13"/>
      <c r="K27" s="13"/>
      <c r="L27" s="13"/>
      <c r="M27" s="13"/>
      <c r="N27" s="13"/>
      <c r="O27" s="12"/>
    </row>
    <row r="28" spans="1:15" ht="12.2" customHeight="1" x14ac:dyDescent="0.15">
      <c r="A28" s="8">
        <v>13</v>
      </c>
      <c r="B28" s="7">
        <v>18</v>
      </c>
      <c r="C28" s="8" t="s">
        <v>130</v>
      </c>
      <c r="D28" s="9">
        <v>25</v>
      </c>
      <c r="E28" s="14" t="s">
        <v>225</v>
      </c>
      <c r="F28" s="13">
        <f>SUM('1.7.2 Deutsche'!F28+'1.7.3 Ausländer'!F28)</f>
        <v>74375</v>
      </c>
      <c r="G28" s="13">
        <f>SUM('1.7.2 Deutsche'!G28+'1.7.3 Ausländer'!G28)</f>
        <v>12778</v>
      </c>
      <c r="H28" s="13">
        <f>SUM('1.7.2 Deutsche'!H28+'1.7.3 Ausländer'!H28)</f>
        <v>106</v>
      </c>
      <c r="I28" s="13">
        <f>SUM('1.7.2 Deutsche'!I28+'1.7.3 Ausländer'!I28)</f>
        <v>184</v>
      </c>
      <c r="J28" s="13">
        <f>SUM('1.7.2 Deutsche'!J28+'1.7.3 Ausländer'!J28)</f>
        <v>44</v>
      </c>
      <c r="K28" s="13">
        <f>SUM('1.7.2 Deutsche'!K28+'1.7.3 Ausländer'!K28)</f>
        <v>131</v>
      </c>
      <c r="L28" s="13">
        <f>SUM('1.7.2 Deutsche'!L28+'1.7.3 Ausländer'!L28)</f>
        <v>31</v>
      </c>
      <c r="M28" s="13">
        <f>SUM('1.7.2 Deutsche'!M28+'1.7.3 Ausländer'!M28)</f>
        <v>57133</v>
      </c>
      <c r="N28" s="13">
        <f>SUM('1.7.2 Deutsche'!N28+'1.7.3 Ausländer'!N28)</f>
        <v>3968</v>
      </c>
      <c r="O28" s="12">
        <v>13</v>
      </c>
    </row>
    <row r="29" spans="1:15" ht="12.2" customHeight="1" x14ac:dyDescent="0.15">
      <c r="A29" s="8">
        <v>14</v>
      </c>
      <c r="B29" s="7"/>
      <c r="E29" s="14" t="s">
        <v>226</v>
      </c>
      <c r="F29" s="13">
        <f>SUM('1.7.2 Deutsche'!F29+'1.7.3 Ausländer'!F29)</f>
        <v>52812</v>
      </c>
      <c r="G29" s="13">
        <f>SUM('1.7.2 Deutsche'!G29+'1.7.3 Ausländer'!G29)</f>
        <v>9065</v>
      </c>
      <c r="H29" s="13">
        <f>SUM('1.7.2 Deutsche'!H29+'1.7.3 Ausländer'!H29)</f>
        <v>39</v>
      </c>
      <c r="I29" s="13">
        <f>SUM('1.7.2 Deutsche'!I29+'1.7.3 Ausländer'!I29)</f>
        <v>105</v>
      </c>
      <c r="J29" s="13">
        <f>SUM('1.7.2 Deutsche'!J29+'1.7.3 Ausländer'!J29)</f>
        <v>17</v>
      </c>
      <c r="K29" s="13">
        <f>SUM('1.7.2 Deutsche'!K29+'1.7.3 Ausländer'!K29)</f>
        <v>59</v>
      </c>
      <c r="L29" s="13">
        <f>SUM('1.7.2 Deutsche'!L29+'1.7.3 Ausländer'!L29)</f>
        <v>15</v>
      </c>
      <c r="M29" s="13">
        <f>SUM('1.7.2 Deutsche'!M29+'1.7.3 Ausländer'!M29)</f>
        <v>40801</v>
      </c>
      <c r="N29" s="13">
        <f>SUM('1.7.2 Deutsche'!N29+'1.7.3 Ausländer'!N29)</f>
        <v>2711</v>
      </c>
      <c r="O29" s="12">
        <v>14</v>
      </c>
    </row>
    <row r="30" spans="1:15" ht="12.2" customHeight="1" x14ac:dyDescent="0.15">
      <c r="A30" s="8">
        <v>15</v>
      </c>
      <c r="B30" s="7"/>
      <c r="E30" s="152" t="s">
        <v>224</v>
      </c>
      <c r="F30" s="150">
        <f>SUM('1.7.2 Deutsche'!F30+'1.7.3 Ausländer'!F30)</f>
        <v>127187</v>
      </c>
      <c r="G30" s="150">
        <f>SUM('1.7.2 Deutsche'!G30+'1.7.3 Ausländer'!G30)</f>
        <v>21843</v>
      </c>
      <c r="H30" s="150">
        <f>SUM('1.7.2 Deutsche'!H30+'1.7.3 Ausländer'!H30)</f>
        <v>145</v>
      </c>
      <c r="I30" s="150">
        <f>SUM('1.7.2 Deutsche'!I30+'1.7.3 Ausländer'!I30)</f>
        <v>289</v>
      </c>
      <c r="J30" s="150">
        <f>SUM('1.7.2 Deutsche'!J30+'1.7.3 Ausländer'!J30)</f>
        <v>61</v>
      </c>
      <c r="K30" s="150">
        <f>SUM('1.7.2 Deutsche'!K30+'1.7.3 Ausländer'!K30)</f>
        <v>190</v>
      </c>
      <c r="L30" s="150">
        <f>SUM('1.7.2 Deutsche'!L30+'1.7.3 Ausländer'!L30)</f>
        <v>46</v>
      </c>
      <c r="M30" s="150">
        <f>SUM('1.7.2 Deutsche'!M30+'1.7.3 Ausländer'!M30)</f>
        <v>97934</v>
      </c>
      <c r="N30" s="150">
        <f>SUM('1.7.2 Deutsche'!N30+'1.7.3 Ausländer'!N30)</f>
        <v>6679</v>
      </c>
      <c r="O30" s="12">
        <v>15</v>
      </c>
    </row>
    <row r="31" spans="1:15" ht="12.2" customHeight="1" x14ac:dyDescent="0.15">
      <c r="A31" s="8"/>
      <c r="B31" s="7"/>
      <c r="E31" s="16"/>
      <c r="F31" s="13"/>
      <c r="G31" s="13"/>
      <c r="H31" s="13"/>
      <c r="I31" s="13"/>
      <c r="J31" s="13"/>
      <c r="K31" s="13"/>
      <c r="L31" s="13"/>
      <c r="M31" s="13"/>
      <c r="N31" s="13"/>
      <c r="O31" s="12"/>
    </row>
    <row r="32" spans="1:15" ht="12.2" customHeight="1" x14ac:dyDescent="0.15">
      <c r="A32" s="8">
        <v>16</v>
      </c>
      <c r="B32" s="7">
        <v>25</v>
      </c>
      <c r="C32" s="8" t="s">
        <v>130</v>
      </c>
      <c r="D32" s="9">
        <v>35</v>
      </c>
      <c r="E32" s="14" t="s">
        <v>225</v>
      </c>
      <c r="F32" s="13">
        <f>SUM('1.7.2 Deutsche'!F32+'1.7.3 Ausländer'!F32)</f>
        <v>141720</v>
      </c>
      <c r="G32" s="13">
        <f>SUM('1.7.2 Deutsche'!G32+'1.7.3 Ausländer'!G32)</f>
        <v>23248</v>
      </c>
      <c r="H32" s="13">
        <f>SUM('1.7.2 Deutsche'!H32+'1.7.3 Ausländer'!H32)</f>
        <v>646</v>
      </c>
      <c r="I32" s="13">
        <f>SUM('1.7.2 Deutsche'!I32+'1.7.3 Ausländer'!I32)</f>
        <v>1059</v>
      </c>
      <c r="J32" s="13">
        <f>SUM('1.7.2 Deutsche'!J32+'1.7.3 Ausländer'!J32)</f>
        <v>120</v>
      </c>
      <c r="K32" s="13">
        <f>SUM('1.7.2 Deutsche'!K32+'1.7.3 Ausländer'!K32)</f>
        <v>597</v>
      </c>
      <c r="L32" s="13">
        <f>SUM('1.7.2 Deutsche'!L32+'1.7.3 Ausländer'!L32)</f>
        <v>111</v>
      </c>
      <c r="M32" s="13">
        <f>SUM('1.7.2 Deutsche'!M32+'1.7.3 Ausländer'!M32)</f>
        <v>107278</v>
      </c>
      <c r="N32" s="13">
        <f>SUM('1.7.2 Deutsche'!N32+'1.7.3 Ausländer'!N32)</f>
        <v>8661</v>
      </c>
      <c r="O32" s="12">
        <v>16</v>
      </c>
    </row>
    <row r="33" spans="1:15" ht="12.2" customHeight="1" x14ac:dyDescent="0.15">
      <c r="A33" s="8">
        <v>17</v>
      </c>
      <c r="B33" s="7"/>
      <c r="D33" s="9"/>
      <c r="E33" s="14" t="s">
        <v>226</v>
      </c>
      <c r="F33" s="13">
        <f>SUM('1.7.2 Deutsche'!F33+'1.7.3 Ausländer'!F33)</f>
        <v>113636</v>
      </c>
      <c r="G33" s="13">
        <f>SUM('1.7.2 Deutsche'!G33+'1.7.3 Ausländer'!G33)</f>
        <v>16412</v>
      </c>
      <c r="H33" s="13">
        <f>SUM('1.7.2 Deutsche'!H33+'1.7.3 Ausländer'!H33)</f>
        <v>187</v>
      </c>
      <c r="I33" s="13">
        <f>SUM('1.7.2 Deutsche'!I33+'1.7.3 Ausländer'!I33)</f>
        <v>347</v>
      </c>
      <c r="J33" s="13">
        <f>SUM('1.7.2 Deutsche'!J33+'1.7.3 Ausländer'!J33)</f>
        <v>66</v>
      </c>
      <c r="K33" s="13">
        <f>SUM('1.7.2 Deutsche'!K33+'1.7.3 Ausländer'!K33)</f>
        <v>201</v>
      </c>
      <c r="L33" s="13">
        <f>SUM('1.7.2 Deutsche'!L33+'1.7.3 Ausländer'!L33)</f>
        <v>60</v>
      </c>
      <c r="M33" s="13">
        <f>SUM('1.7.2 Deutsche'!M33+'1.7.3 Ausländer'!M33)</f>
        <v>90172</v>
      </c>
      <c r="N33" s="13">
        <f>SUM('1.7.2 Deutsche'!N33+'1.7.3 Ausländer'!N33)</f>
        <v>6191</v>
      </c>
      <c r="O33" s="12">
        <v>17</v>
      </c>
    </row>
    <row r="34" spans="1:15" ht="12.2" customHeight="1" x14ac:dyDescent="0.15">
      <c r="A34" s="8">
        <v>18</v>
      </c>
      <c r="B34" s="7"/>
      <c r="E34" s="152" t="s">
        <v>224</v>
      </c>
      <c r="F34" s="150">
        <f>SUM('1.7.2 Deutsche'!F34+'1.7.3 Ausländer'!F34)</f>
        <v>255356</v>
      </c>
      <c r="G34" s="150">
        <f>SUM('1.7.2 Deutsche'!G34+'1.7.3 Ausländer'!G34)</f>
        <v>39660</v>
      </c>
      <c r="H34" s="150">
        <f>SUM('1.7.2 Deutsche'!H34+'1.7.3 Ausländer'!H34)</f>
        <v>833</v>
      </c>
      <c r="I34" s="150">
        <f>SUM('1.7.2 Deutsche'!I34+'1.7.3 Ausländer'!I34)</f>
        <v>1406</v>
      </c>
      <c r="J34" s="150">
        <f>SUM('1.7.2 Deutsche'!J34+'1.7.3 Ausländer'!J34)</f>
        <v>186</v>
      </c>
      <c r="K34" s="150">
        <f>SUM('1.7.2 Deutsche'!K34+'1.7.3 Ausländer'!K34)</f>
        <v>798</v>
      </c>
      <c r="L34" s="150">
        <f>SUM('1.7.2 Deutsche'!L34+'1.7.3 Ausländer'!L34)</f>
        <v>171</v>
      </c>
      <c r="M34" s="150">
        <f>SUM('1.7.2 Deutsche'!M34+'1.7.3 Ausländer'!M34)</f>
        <v>197450</v>
      </c>
      <c r="N34" s="150">
        <f>SUM('1.7.2 Deutsche'!N34+'1.7.3 Ausländer'!N34)</f>
        <v>14852</v>
      </c>
      <c r="O34" s="12">
        <v>18</v>
      </c>
    </row>
    <row r="35" spans="1:15" ht="12.2" customHeight="1" x14ac:dyDescent="0.15">
      <c r="B35" s="7"/>
      <c r="E35" s="16"/>
      <c r="F35" s="13"/>
      <c r="G35" s="13"/>
      <c r="H35" s="13"/>
      <c r="I35" s="13"/>
      <c r="J35" s="13"/>
      <c r="K35" s="13"/>
      <c r="L35" s="13"/>
      <c r="M35" s="13"/>
      <c r="N35" s="13"/>
      <c r="O35" s="7"/>
    </row>
    <row r="36" spans="1:15" ht="12.2" customHeight="1" x14ac:dyDescent="0.15">
      <c r="A36" s="8">
        <v>19</v>
      </c>
      <c r="B36" s="7">
        <v>35</v>
      </c>
      <c r="C36" s="8" t="s">
        <v>130</v>
      </c>
      <c r="D36" s="9">
        <v>45</v>
      </c>
      <c r="E36" s="14" t="s">
        <v>225</v>
      </c>
      <c r="F36" s="13">
        <f>SUM('1.7.2 Deutsche'!F36+'1.7.3 Ausländer'!F36)</f>
        <v>182640</v>
      </c>
      <c r="G36" s="13">
        <f>SUM('1.7.2 Deutsche'!G36+'1.7.3 Ausländer'!G36)</f>
        <v>21679</v>
      </c>
      <c r="H36" s="13">
        <f>SUM('1.7.2 Deutsche'!H36+'1.7.3 Ausländer'!H36)</f>
        <v>1755</v>
      </c>
      <c r="I36" s="13">
        <f>SUM('1.7.2 Deutsche'!I36+'1.7.3 Ausländer'!I36)</f>
        <v>2234</v>
      </c>
      <c r="J36" s="13">
        <f>SUM('1.7.2 Deutsche'!J36+'1.7.3 Ausländer'!J36)</f>
        <v>206</v>
      </c>
      <c r="K36" s="13">
        <f>SUM('1.7.2 Deutsche'!K36+'1.7.3 Ausländer'!K36)</f>
        <v>1077</v>
      </c>
      <c r="L36" s="13">
        <f>SUM('1.7.2 Deutsche'!L36+'1.7.3 Ausländer'!L36)</f>
        <v>231</v>
      </c>
      <c r="M36" s="13">
        <f>SUM('1.7.2 Deutsche'!M36+'1.7.3 Ausländer'!M36)</f>
        <v>145041</v>
      </c>
      <c r="N36" s="13">
        <f>SUM('1.7.2 Deutsche'!N36+'1.7.3 Ausländer'!N36)</f>
        <v>10417</v>
      </c>
      <c r="O36" s="12">
        <v>19</v>
      </c>
    </row>
    <row r="37" spans="1:15" ht="12.2" customHeight="1" x14ac:dyDescent="0.15">
      <c r="A37" s="8">
        <v>20</v>
      </c>
      <c r="B37" s="7"/>
      <c r="D37" s="9"/>
      <c r="E37" s="14" t="s">
        <v>226</v>
      </c>
      <c r="F37" s="13">
        <f>SUM('1.7.2 Deutsche'!F37+'1.7.3 Ausländer'!F37)</f>
        <v>171076</v>
      </c>
      <c r="G37" s="13">
        <f>SUM('1.7.2 Deutsche'!G37+'1.7.3 Ausländer'!G37)</f>
        <v>15656</v>
      </c>
      <c r="H37" s="13">
        <f>SUM('1.7.2 Deutsche'!H37+'1.7.3 Ausländer'!H37)</f>
        <v>451</v>
      </c>
      <c r="I37" s="13">
        <f>SUM('1.7.2 Deutsche'!I37+'1.7.3 Ausländer'!I37)</f>
        <v>704</v>
      </c>
      <c r="J37" s="13">
        <f>SUM('1.7.2 Deutsche'!J37+'1.7.3 Ausländer'!J37)</f>
        <v>82</v>
      </c>
      <c r="K37" s="13">
        <f>SUM('1.7.2 Deutsche'!K37+'1.7.3 Ausländer'!K37)</f>
        <v>328</v>
      </c>
      <c r="L37" s="13">
        <f>SUM('1.7.2 Deutsche'!L37+'1.7.3 Ausländer'!L37)</f>
        <v>112</v>
      </c>
      <c r="M37" s="13">
        <f>SUM('1.7.2 Deutsche'!M37+'1.7.3 Ausländer'!M37)</f>
        <v>144852</v>
      </c>
      <c r="N37" s="13">
        <f>SUM('1.7.2 Deutsche'!N37+'1.7.3 Ausländer'!N37)</f>
        <v>8891</v>
      </c>
      <c r="O37" s="12">
        <v>20</v>
      </c>
    </row>
    <row r="38" spans="1:15" ht="12.2" customHeight="1" x14ac:dyDescent="0.15">
      <c r="A38" s="8">
        <v>21</v>
      </c>
      <c r="B38" s="7"/>
      <c r="D38" s="9"/>
      <c r="E38" s="152" t="s">
        <v>224</v>
      </c>
      <c r="F38" s="150">
        <f>SUM('1.7.2 Deutsche'!F38+'1.7.3 Ausländer'!F38)</f>
        <v>353716</v>
      </c>
      <c r="G38" s="150">
        <f>SUM('1.7.2 Deutsche'!G38+'1.7.3 Ausländer'!G38)</f>
        <v>37335</v>
      </c>
      <c r="H38" s="150">
        <f>SUM('1.7.2 Deutsche'!H38+'1.7.3 Ausländer'!H38)</f>
        <v>2206</v>
      </c>
      <c r="I38" s="150">
        <f>SUM('1.7.2 Deutsche'!I38+'1.7.3 Ausländer'!I38)</f>
        <v>2938</v>
      </c>
      <c r="J38" s="150">
        <f>SUM('1.7.2 Deutsche'!J38+'1.7.3 Ausländer'!J38)</f>
        <v>288</v>
      </c>
      <c r="K38" s="150">
        <f>SUM('1.7.2 Deutsche'!K38+'1.7.3 Ausländer'!K38)</f>
        <v>1405</v>
      </c>
      <c r="L38" s="150">
        <f>SUM('1.7.2 Deutsche'!L38+'1.7.3 Ausländer'!L38)</f>
        <v>343</v>
      </c>
      <c r="M38" s="150">
        <f>SUM('1.7.2 Deutsche'!M38+'1.7.3 Ausländer'!M38)</f>
        <v>289893</v>
      </c>
      <c r="N38" s="150">
        <f>SUM('1.7.2 Deutsche'!N38+'1.7.3 Ausländer'!N38)</f>
        <v>19308</v>
      </c>
      <c r="O38" s="12">
        <v>21</v>
      </c>
    </row>
    <row r="39" spans="1:15" ht="12.2" customHeight="1" x14ac:dyDescent="0.15">
      <c r="A39" s="8"/>
      <c r="B39" s="7"/>
      <c r="E39" s="16"/>
      <c r="F39" s="13"/>
      <c r="G39" s="13"/>
      <c r="H39" s="13"/>
      <c r="I39" s="13"/>
      <c r="J39" s="13"/>
      <c r="K39" s="13"/>
      <c r="L39" s="13"/>
      <c r="M39" s="13"/>
      <c r="N39" s="13"/>
      <c r="O39" s="12"/>
    </row>
    <row r="40" spans="1:15" ht="12.2" customHeight="1" x14ac:dyDescent="0.15">
      <c r="A40" s="8">
        <v>22</v>
      </c>
      <c r="B40" s="7">
        <v>45</v>
      </c>
      <c r="C40" s="8" t="s">
        <v>130</v>
      </c>
      <c r="D40" s="9">
        <v>55</v>
      </c>
      <c r="E40" s="14" t="s">
        <v>225</v>
      </c>
      <c r="F40" s="13">
        <f>SUM('1.7.2 Deutsche'!F40+'1.7.3 Ausländer'!F40)</f>
        <v>389115</v>
      </c>
      <c r="G40" s="13">
        <f>SUM('1.7.2 Deutsche'!G40+'1.7.3 Ausländer'!G40)</f>
        <v>24693</v>
      </c>
      <c r="H40" s="13">
        <f>SUM('1.7.2 Deutsche'!H40+'1.7.3 Ausländer'!H40)</f>
        <v>5465</v>
      </c>
      <c r="I40" s="13">
        <f>SUM('1.7.2 Deutsche'!I40+'1.7.3 Ausländer'!I40)</f>
        <v>4629</v>
      </c>
      <c r="J40" s="13">
        <f>SUM('1.7.2 Deutsche'!J40+'1.7.3 Ausländer'!J40)</f>
        <v>447</v>
      </c>
      <c r="K40" s="13">
        <f>SUM('1.7.2 Deutsche'!K40+'1.7.3 Ausländer'!K40)</f>
        <v>2224</v>
      </c>
      <c r="L40" s="13">
        <f>SUM('1.7.2 Deutsche'!L40+'1.7.3 Ausländer'!L40)</f>
        <v>495</v>
      </c>
      <c r="M40" s="13">
        <f>SUM('1.7.2 Deutsche'!M40+'1.7.3 Ausländer'!M40)</f>
        <v>330205</v>
      </c>
      <c r="N40" s="13">
        <f>SUM('1.7.2 Deutsche'!N40+'1.7.3 Ausländer'!N40)</f>
        <v>20957</v>
      </c>
      <c r="O40" s="12">
        <v>22</v>
      </c>
    </row>
    <row r="41" spans="1:15" ht="12.2" customHeight="1" x14ac:dyDescent="0.15">
      <c r="A41" s="8">
        <v>23</v>
      </c>
      <c r="B41" s="7"/>
      <c r="E41" s="14" t="s">
        <v>226</v>
      </c>
      <c r="F41" s="13">
        <f>SUM('1.7.2 Deutsche'!F41+'1.7.3 Ausländer'!F41)</f>
        <v>401256</v>
      </c>
      <c r="G41" s="13">
        <f>SUM('1.7.2 Deutsche'!G41+'1.7.3 Ausländer'!G41)</f>
        <v>18686</v>
      </c>
      <c r="H41" s="13">
        <f>SUM('1.7.2 Deutsche'!H41+'1.7.3 Ausländer'!H41)</f>
        <v>1091</v>
      </c>
      <c r="I41" s="13">
        <f>SUM('1.7.2 Deutsche'!I41+'1.7.3 Ausländer'!I41)</f>
        <v>1486</v>
      </c>
      <c r="J41" s="13">
        <f>SUM('1.7.2 Deutsche'!J41+'1.7.3 Ausländer'!J41)</f>
        <v>193</v>
      </c>
      <c r="K41" s="13">
        <f>SUM('1.7.2 Deutsche'!K41+'1.7.3 Ausländer'!K41)</f>
        <v>732</v>
      </c>
      <c r="L41" s="13">
        <f>SUM('1.7.2 Deutsche'!L41+'1.7.3 Ausländer'!L41)</f>
        <v>205</v>
      </c>
      <c r="M41" s="13">
        <f>SUM('1.7.2 Deutsche'!M41+'1.7.3 Ausländer'!M41)</f>
        <v>359104</v>
      </c>
      <c r="N41" s="13">
        <f>SUM('1.7.2 Deutsche'!N41+'1.7.3 Ausländer'!N41)</f>
        <v>19759</v>
      </c>
      <c r="O41" s="12">
        <v>23</v>
      </c>
    </row>
    <row r="42" spans="1:15" ht="12.2" customHeight="1" x14ac:dyDescent="0.15">
      <c r="A42" s="8">
        <v>24</v>
      </c>
      <c r="B42" s="7"/>
      <c r="E42" s="152" t="s">
        <v>224</v>
      </c>
      <c r="F42" s="150">
        <f>SUM('1.7.2 Deutsche'!F42+'1.7.3 Ausländer'!F42)</f>
        <v>790371</v>
      </c>
      <c r="G42" s="150">
        <f>SUM('1.7.2 Deutsche'!G42+'1.7.3 Ausländer'!G42)</f>
        <v>43379</v>
      </c>
      <c r="H42" s="150">
        <f>SUM('1.7.2 Deutsche'!H42+'1.7.3 Ausländer'!H42)</f>
        <v>6556</v>
      </c>
      <c r="I42" s="150">
        <f>SUM('1.7.2 Deutsche'!I42+'1.7.3 Ausländer'!I42)</f>
        <v>6115</v>
      </c>
      <c r="J42" s="150">
        <f>SUM('1.7.2 Deutsche'!J42+'1.7.3 Ausländer'!J42)</f>
        <v>640</v>
      </c>
      <c r="K42" s="150">
        <f>SUM('1.7.2 Deutsche'!K42+'1.7.3 Ausländer'!K42)</f>
        <v>2956</v>
      </c>
      <c r="L42" s="150">
        <f>SUM('1.7.2 Deutsche'!L42+'1.7.3 Ausländer'!L42)</f>
        <v>700</v>
      </c>
      <c r="M42" s="150">
        <f>SUM('1.7.2 Deutsche'!M42+'1.7.3 Ausländer'!M42)</f>
        <v>689309</v>
      </c>
      <c r="N42" s="150">
        <f>SUM('1.7.2 Deutsche'!N42+'1.7.3 Ausländer'!N42)</f>
        <v>40716</v>
      </c>
      <c r="O42" s="12">
        <v>24</v>
      </c>
    </row>
    <row r="43" spans="1:15" ht="12.2" customHeight="1" x14ac:dyDescent="0.15">
      <c r="A43" s="8"/>
      <c r="B43" s="7"/>
      <c r="E43" s="16"/>
      <c r="F43" s="13"/>
      <c r="G43" s="13"/>
      <c r="H43" s="13"/>
      <c r="I43" s="13"/>
      <c r="J43" s="13"/>
      <c r="K43" s="13"/>
      <c r="L43" s="13"/>
      <c r="M43" s="13"/>
      <c r="N43" s="13"/>
      <c r="O43" s="12"/>
    </row>
    <row r="44" spans="1:15" ht="12.2" customHeight="1" x14ac:dyDescent="0.15">
      <c r="A44" s="8">
        <v>25</v>
      </c>
      <c r="B44" s="7">
        <v>55</v>
      </c>
      <c r="C44" s="8" t="s">
        <v>130</v>
      </c>
      <c r="D44" s="9">
        <v>60</v>
      </c>
      <c r="E44" s="14" t="s">
        <v>225</v>
      </c>
      <c r="F44" s="13">
        <f>SUM('1.7.2 Deutsche'!F44+'1.7.3 Ausländer'!F44)</f>
        <v>383854</v>
      </c>
      <c r="G44" s="13">
        <f>SUM('1.7.2 Deutsche'!G44+'1.7.3 Ausländer'!G44)</f>
        <v>14531</v>
      </c>
      <c r="H44" s="13">
        <f>SUM('1.7.2 Deutsche'!H44+'1.7.3 Ausländer'!H44)</f>
        <v>5376</v>
      </c>
      <c r="I44" s="13">
        <f>SUM('1.7.2 Deutsche'!I44+'1.7.3 Ausländer'!I44)</f>
        <v>3755</v>
      </c>
      <c r="J44" s="13">
        <f>SUM('1.7.2 Deutsche'!J44+'1.7.3 Ausländer'!J44)</f>
        <v>437</v>
      </c>
      <c r="K44" s="13">
        <f>SUM('1.7.2 Deutsche'!K44+'1.7.3 Ausländer'!K44)</f>
        <v>1778</v>
      </c>
      <c r="L44" s="13">
        <f>SUM('1.7.2 Deutsche'!L44+'1.7.3 Ausländer'!L44)</f>
        <v>468</v>
      </c>
      <c r="M44" s="13">
        <f>SUM('1.7.2 Deutsche'!M44+'1.7.3 Ausländer'!M44)</f>
        <v>336909</v>
      </c>
      <c r="N44" s="13">
        <f>SUM('1.7.2 Deutsche'!N44+'1.7.3 Ausländer'!N44)</f>
        <v>20600</v>
      </c>
      <c r="O44" s="12">
        <v>25</v>
      </c>
    </row>
    <row r="45" spans="1:15" ht="12.2" customHeight="1" x14ac:dyDescent="0.15">
      <c r="A45" s="8">
        <v>26</v>
      </c>
      <c r="B45" s="7"/>
      <c r="E45" s="14" t="s">
        <v>226</v>
      </c>
      <c r="F45" s="13">
        <f>SUM('1.7.2 Deutsche'!F45+'1.7.3 Ausländer'!F45)</f>
        <v>359418</v>
      </c>
      <c r="G45" s="13">
        <f>SUM('1.7.2 Deutsche'!G45+'1.7.3 Ausländer'!G45)</f>
        <v>11687</v>
      </c>
      <c r="H45" s="13">
        <f>SUM('1.7.2 Deutsche'!H45+'1.7.3 Ausländer'!H45)</f>
        <v>922</v>
      </c>
      <c r="I45" s="13">
        <f>SUM('1.7.2 Deutsche'!I45+'1.7.3 Ausländer'!I45)</f>
        <v>1200</v>
      </c>
      <c r="J45" s="13">
        <f>SUM('1.7.2 Deutsche'!J45+'1.7.3 Ausländer'!J45)</f>
        <v>174</v>
      </c>
      <c r="K45" s="13">
        <f>SUM('1.7.2 Deutsche'!K45+'1.7.3 Ausländer'!K45)</f>
        <v>649</v>
      </c>
      <c r="L45" s="13">
        <f>SUM('1.7.2 Deutsche'!L45+'1.7.3 Ausländer'!L45)</f>
        <v>143</v>
      </c>
      <c r="M45" s="13">
        <f>SUM('1.7.2 Deutsche'!M45+'1.7.3 Ausländer'!M45)</f>
        <v>325064</v>
      </c>
      <c r="N45" s="13">
        <f>SUM('1.7.2 Deutsche'!N45+'1.7.3 Ausländer'!N45)</f>
        <v>19579</v>
      </c>
      <c r="O45" s="12">
        <v>26</v>
      </c>
    </row>
    <row r="46" spans="1:15" ht="12.2" customHeight="1" x14ac:dyDescent="0.15">
      <c r="A46" s="8">
        <v>27</v>
      </c>
      <c r="B46" s="7"/>
      <c r="E46" s="152" t="s">
        <v>224</v>
      </c>
      <c r="F46" s="150">
        <f>SUM('1.7.2 Deutsche'!F46+'1.7.3 Ausländer'!F46)</f>
        <v>743272</v>
      </c>
      <c r="G46" s="150">
        <f>SUM('1.7.2 Deutsche'!G46+'1.7.3 Ausländer'!G46)</f>
        <v>26218</v>
      </c>
      <c r="H46" s="150">
        <f>SUM('1.7.2 Deutsche'!H46+'1.7.3 Ausländer'!H46)</f>
        <v>6298</v>
      </c>
      <c r="I46" s="150">
        <f>SUM('1.7.2 Deutsche'!I46+'1.7.3 Ausländer'!I46)</f>
        <v>4955</v>
      </c>
      <c r="J46" s="150">
        <f>SUM('1.7.2 Deutsche'!J46+'1.7.3 Ausländer'!J46)</f>
        <v>611</v>
      </c>
      <c r="K46" s="150">
        <f>SUM('1.7.2 Deutsche'!K46+'1.7.3 Ausländer'!K46)</f>
        <v>2427</v>
      </c>
      <c r="L46" s="150">
        <f>SUM('1.7.2 Deutsche'!L46+'1.7.3 Ausländer'!L46)</f>
        <v>611</v>
      </c>
      <c r="M46" s="150">
        <f>SUM('1.7.2 Deutsche'!M46+'1.7.3 Ausländer'!M46)</f>
        <v>661973</v>
      </c>
      <c r="N46" s="150">
        <f>SUM('1.7.2 Deutsche'!N46+'1.7.3 Ausländer'!N46)</f>
        <v>40179</v>
      </c>
      <c r="O46" s="12">
        <v>27</v>
      </c>
    </row>
    <row r="47" spans="1:15" ht="12.2" customHeight="1" x14ac:dyDescent="0.15">
      <c r="A47" s="8"/>
      <c r="B47" s="7"/>
      <c r="E47" s="16"/>
      <c r="F47" s="13"/>
      <c r="G47" s="13"/>
      <c r="H47" s="13"/>
      <c r="I47" s="13"/>
      <c r="J47" s="13"/>
      <c r="K47" s="13"/>
      <c r="L47" s="13"/>
      <c r="M47" s="13"/>
      <c r="N47" s="13"/>
      <c r="O47" s="12"/>
    </row>
    <row r="48" spans="1:15" ht="12.2" customHeight="1" x14ac:dyDescent="0.15">
      <c r="A48" s="8">
        <v>28</v>
      </c>
      <c r="B48" s="7">
        <v>60</v>
      </c>
      <c r="C48" s="8" t="s">
        <v>130</v>
      </c>
      <c r="D48" s="9">
        <v>62</v>
      </c>
      <c r="E48" s="14" t="s">
        <v>225</v>
      </c>
      <c r="F48" s="13">
        <f>SUM('1.7.2 Deutsche'!F48+'1.7.3 Ausländer'!F48)</f>
        <v>185053</v>
      </c>
      <c r="G48" s="13">
        <f>SUM('1.7.2 Deutsche'!G48+'1.7.3 Ausländer'!G48)</f>
        <v>4500</v>
      </c>
      <c r="H48" s="13">
        <f>SUM('1.7.2 Deutsche'!H48+'1.7.3 Ausländer'!H48)</f>
        <v>2374</v>
      </c>
      <c r="I48" s="13">
        <f>SUM('1.7.2 Deutsche'!I48+'1.7.3 Ausländer'!I48)</f>
        <v>1410</v>
      </c>
      <c r="J48" s="13">
        <f>SUM('1.7.2 Deutsche'!J48+'1.7.3 Ausländer'!J48)</f>
        <v>187</v>
      </c>
      <c r="K48" s="13">
        <f>SUM('1.7.2 Deutsche'!K48+'1.7.3 Ausländer'!K48)</f>
        <v>754</v>
      </c>
      <c r="L48" s="13">
        <f>SUM('1.7.2 Deutsche'!L48+'1.7.3 Ausländer'!L48)</f>
        <v>208</v>
      </c>
      <c r="M48" s="13">
        <f>SUM('1.7.2 Deutsche'!M48+'1.7.3 Ausländer'!M48)</f>
        <v>165574</v>
      </c>
      <c r="N48" s="13">
        <f>SUM('1.7.2 Deutsche'!N48+'1.7.3 Ausländer'!N48)</f>
        <v>10046</v>
      </c>
      <c r="O48" s="12">
        <v>28</v>
      </c>
    </row>
    <row r="49" spans="1:15" ht="12.2" customHeight="1" x14ac:dyDescent="0.15">
      <c r="A49" s="8">
        <v>29</v>
      </c>
      <c r="B49" s="7"/>
      <c r="E49" s="14" t="s">
        <v>226</v>
      </c>
      <c r="F49" s="13">
        <f>SUM('1.7.2 Deutsche'!F49+'1.7.3 Ausländer'!F49)</f>
        <v>163992</v>
      </c>
      <c r="G49" s="13">
        <f>SUM('1.7.2 Deutsche'!G49+'1.7.3 Ausländer'!G49)</f>
        <v>3762</v>
      </c>
      <c r="H49" s="13">
        <f>SUM('1.7.2 Deutsche'!H49+'1.7.3 Ausländer'!H49)</f>
        <v>420</v>
      </c>
      <c r="I49" s="13">
        <f>SUM('1.7.2 Deutsche'!I49+'1.7.3 Ausländer'!I49)</f>
        <v>410</v>
      </c>
      <c r="J49" s="13">
        <f>SUM('1.7.2 Deutsche'!J49+'1.7.3 Ausländer'!J49)</f>
        <v>80</v>
      </c>
      <c r="K49" s="13">
        <f>SUM('1.7.2 Deutsche'!K49+'1.7.3 Ausländer'!K49)</f>
        <v>260</v>
      </c>
      <c r="L49" s="13">
        <f>SUM('1.7.2 Deutsche'!L49+'1.7.3 Ausländer'!L49)</f>
        <v>75</v>
      </c>
      <c r="M49" s="13">
        <f>SUM('1.7.2 Deutsche'!M49+'1.7.3 Ausländer'!M49)</f>
        <v>149625</v>
      </c>
      <c r="N49" s="13">
        <f>SUM('1.7.2 Deutsche'!N49+'1.7.3 Ausländer'!N49)</f>
        <v>9360</v>
      </c>
      <c r="O49" s="12">
        <v>29</v>
      </c>
    </row>
    <row r="50" spans="1:15" ht="12.2" customHeight="1" x14ac:dyDescent="0.15">
      <c r="A50" s="8">
        <v>30</v>
      </c>
      <c r="B50" s="7"/>
      <c r="E50" s="152" t="s">
        <v>224</v>
      </c>
      <c r="F50" s="150">
        <f>SUM('1.7.2 Deutsche'!F50+'1.7.3 Ausländer'!F50)</f>
        <v>349045</v>
      </c>
      <c r="G50" s="150">
        <f>SUM('1.7.2 Deutsche'!G50+'1.7.3 Ausländer'!G50)</f>
        <v>8262</v>
      </c>
      <c r="H50" s="150">
        <f>SUM('1.7.2 Deutsche'!H50+'1.7.3 Ausländer'!H50)</f>
        <v>2794</v>
      </c>
      <c r="I50" s="150">
        <f>SUM('1.7.2 Deutsche'!I50+'1.7.3 Ausländer'!I50)</f>
        <v>1820</v>
      </c>
      <c r="J50" s="150">
        <f>SUM('1.7.2 Deutsche'!J50+'1.7.3 Ausländer'!J50)</f>
        <v>267</v>
      </c>
      <c r="K50" s="150">
        <f>SUM('1.7.2 Deutsche'!K50+'1.7.3 Ausländer'!K50)</f>
        <v>1014</v>
      </c>
      <c r="L50" s="150">
        <f>SUM('1.7.2 Deutsche'!L50+'1.7.3 Ausländer'!L50)</f>
        <v>283</v>
      </c>
      <c r="M50" s="150">
        <f>SUM('1.7.2 Deutsche'!M50+'1.7.3 Ausländer'!M50)</f>
        <v>315199</v>
      </c>
      <c r="N50" s="150">
        <f>SUM('1.7.2 Deutsche'!N50+'1.7.3 Ausländer'!N50)</f>
        <v>19406</v>
      </c>
      <c r="O50" s="12">
        <v>30</v>
      </c>
    </row>
    <row r="51" spans="1:15" ht="12.2" customHeight="1" x14ac:dyDescent="0.15">
      <c r="A51" s="8"/>
      <c r="B51" s="7"/>
      <c r="E51" s="16"/>
      <c r="F51" s="13"/>
      <c r="G51" s="13"/>
      <c r="H51" s="13"/>
      <c r="I51" s="13"/>
      <c r="J51" s="13"/>
      <c r="K51" s="13"/>
      <c r="L51" s="13"/>
      <c r="M51" s="13"/>
      <c r="N51" s="13"/>
      <c r="O51" s="12"/>
    </row>
    <row r="52" spans="1:15" ht="12.2" customHeight="1" x14ac:dyDescent="0.15">
      <c r="A52" s="8">
        <v>31</v>
      </c>
      <c r="B52" s="7">
        <v>62</v>
      </c>
      <c r="C52" s="8" t="s">
        <v>130</v>
      </c>
      <c r="D52" s="9">
        <v>65</v>
      </c>
      <c r="E52" s="14" t="s">
        <v>225</v>
      </c>
      <c r="F52" s="13">
        <f>SUM('1.7.2 Deutsche'!F52+'1.7.3 Ausländer'!F52)</f>
        <v>303624</v>
      </c>
      <c r="G52" s="13">
        <f>SUM('1.7.2 Deutsche'!G52+'1.7.3 Ausländer'!G52)</f>
        <v>5496</v>
      </c>
      <c r="H52" s="13">
        <f>SUM('1.7.2 Deutsche'!H52+'1.7.3 Ausländer'!H52)</f>
        <v>3794</v>
      </c>
      <c r="I52" s="13">
        <f>SUM('1.7.2 Deutsche'!I52+'1.7.3 Ausländer'!I52)</f>
        <v>1759</v>
      </c>
      <c r="J52" s="13">
        <f>SUM('1.7.2 Deutsche'!J52+'1.7.3 Ausländer'!J52)</f>
        <v>281</v>
      </c>
      <c r="K52" s="13">
        <f>SUM('1.7.2 Deutsche'!K52+'1.7.3 Ausländer'!K52)</f>
        <v>1143</v>
      </c>
      <c r="L52" s="13">
        <f>SUM('1.7.2 Deutsche'!L52+'1.7.3 Ausländer'!L52)</f>
        <v>337</v>
      </c>
      <c r="M52" s="13">
        <f>SUM('1.7.2 Deutsche'!M52+'1.7.3 Ausländer'!M52)</f>
        <v>273771</v>
      </c>
      <c r="N52" s="13">
        <f>SUM('1.7.2 Deutsche'!N52+'1.7.3 Ausländer'!N52)</f>
        <v>17043</v>
      </c>
      <c r="O52" s="12">
        <v>31</v>
      </c>
    </row>
    <row r="53" spans="1:15" ht="12.2" customHeight="1" x14ac:dyDescent="0.15">
      <c r="A53" s="8">
        <v>32</v>
      </c>
      <c r="B53" s="7"/>
      <c r="E53" s="14" t="s">
        <v>226</v>
      </c>
      <c r="F53" s="13">
        <f>SUM('1.7.2 Deutsche'!F53+'1.7.3 Ausländer'!F53)</f>
        <v>268504</v>
      </c>
      <c r="G53" s="13">
        <f>SUM('1.7.2 Deutsche'!G53+'1.7.3 Ausländer'!G53)</f>
        <v>4823</v>
      </c>
      <c r="H53" s="13">
        <f>SUM('1.7.2 Deutsche'!H53+'1.7.3 Ausländer'!H53)</f>
        <v>679</v>
      </c>
      <c r="I53" s="13">
        <f>SUM('1.7.2 Deutsche'!I53+'1.7.3 Ausländer'!I53)</f>
        <v>596</v>
      </c>
      <c r="J53" s="13">
        <f>SUM('1.7.2 Deutsche'!J53+'1.7.3 Ausländer'!J53)</f>
        <v>135</v>
      </c>
      <c r="K53" s="13">
        <f>SUM('1.7.2 Deutsche'!K53+'1.7.3 Ausländer'!K53)</f>
        <v>409</v>
      </c>
      <c r="L53" s="13">
        <f>SUM('1.7.2 Deutsche'!L53+'1.7.3 Ausländer'!L53)</f>
        <v>98</v>
      </c>
      <c r="M53" s="13">
        <f>SUM('1.7.2 Deutsche'!M53+'1.7.3 Ausländer'!M53)</f>
        <v>245565</v>
      </c>
      <c r="N53" s="13">
        <f>SUM('1.7.2 Deutsche'!N53+'1.7.3 Ausländer'!N53)</f>
        <v>16199</v>
      </c>
      <c r="O53" s="12">
        <v>32</v>
      </c>
    </row>
    <row r="54" spans="1:15" ht="12.2" customHeight="1" x14ac:dyDescent="0.15">
      <c r="A54" s="8">
        <v>33</v>
      </c>
      <c r="B54" s="7"/>
      <c r="E54" s="152" t="s">
        <v>224</v>
      </c>
      <c r="F54" s="150">
        <f>SUM('1.7.2 Deutsche'!F54+'1.7.3 Ausländer'!F54)</f>
        <v>572128</v>
      </c>
      <c r="G54" s="150">
        <f>SUM('1.7.2 Deutsche'!G54+'1.7.3 Ausländer'!G54)</f>
        <v>10319</v>
      </c>
      <c r="H54" s="150">
        <f>SUM('1.7.2 Deutsche'!H54+'1.7.3 Ausländer'!H54)</f>
        <v>4473</v>
      </c>
      <c r="I54" s="150">
        <f>SUM('1.7.2 Deutsche'!I54+'1.7.3 Ausländer'!I54)</f>
        <v>2355</v>
      </c>
      <c r="J54" s="150">
        <f>SUM('1.7.2 Deutsche'!J54+'1.7.3 Ausländer'!J54)</f>
        <v>416</v>
      </c>
      <c r="K54" s="150">
        <f>SUM('1.7.2 Deutsche'!K54+'1.7.3 Ausländer'!K54)</f>
        <v>1552</v>
      </c>
      <c r="L54" s="150">
        <f>SUM('1.7.2 Deutsche'!L54+'1.7.3 Ausländer'!L54)</f>
        <v>435</v>
      </c>
      <c r="M54" s="150">
        <f>SUM('1.7.2 Deutsche'!M54+'1.7.3 Ausländer'!M54)</f>
        <v>519336</v>
      </c>
      <c r="N54" s="150">
        <f>SUM('1.7.2 Deutsche'!N54+'1.7.3 Ausländer'!N54)</f>
        <v>33242</v>
      </c>
      <c r="O54" s="12">
        <v>33</v>
      </c>
    </row>
    <row r="55" spans="1:15" ht="12.2" customHeight="1" x14ac:dyDescent="0.15">
      <c r="B55" s="7"/>
      <c r="E55" s="16"/>
      <c r="F55" s="13"/>
      <c r="G55" s="13"/>
      <c r="H55" s="13"/>
      <c r="I55" s="13"/>
      <c r="J55" s="13"/>
      <c r="K55" s="13"/>
      <c r="L55" s="13"/>
      <c r="M55" s="13"/>
      <c r="N55" s="13"/>
      <c r="O55" s="7"/>
    </row>
    <row r="56" spans="1:15" ht="12.2" customHeight="1" x14ac:dyDescent="0.15">
      <c r="A56" s="8">
        <v>34</v>
      </c>
      <c r="B56" s="520" t="s">
        <v>373</v>
      </c>
      <c r="C56" s="521"/>
      <c r="D56" s="521"/>
      <c r="E56" s="14" t="s">
        <v>225</v>
      </c>
      <c r="F56" s="13">
        <f>SUM('1.7.2 Deutsche'!F56+'1.7.3 Ausländer'!F56)</f>
        <v>2204451</v>
      </c>
      <c r="G56" s="13">
        <f>SUM('1.7.2 Deutsche'!G56+'1.7.3 Ausländer'!G56)</f>
        <v>16212</v>
      </c>
      <c r="H56" s="13">
        <f>SUM('1.7.2 Deutsche'!H56+'1.7.3 Ausländer'!H56)</f>
        <v>27777</v>
      </c>
      <c r="I56" s="13">
        <f>SUM('1.7.2 Deutsche'!I56+'1.7.3 Ausländer'!I56)</f>
        <v>6651</v>
      </c>
      <c r="J56" s="13">
        <f>SUM('1.7.2 Deutsche'!J56+'1.7.3 Ausländer'!J56)</f>
        <v>1952</v>
      </c>
      <c r="K56" s="13">
        <f>SUM('1.7.2 Deutsche'!K56+'1.7.3 Ausländer'!K56)</f>
        <v>6525</v>
      </c>
      <c r="L56" s="13">
        <f>SUM('1.7.2 Deutsche'!L56+'1.7.3 Ausländer'!L56)</f>
        <v>8718</v>
      </c>
      <c r="M56" s="13">
        <f>SUM('1.7.2 Deutsche'!M56+'1.7.3 Ausländer'!M56)</f>
        <v>2003632</v>
      </c>
      <c r="N56" s="13">
        <f>SUM('1.7.2 Deutsche'!N56+'1.7.3 Ausländer'!N56)</f>
        <v>132984</v>
      </c>
      <c r="O56" s="12">
        <v>34</v>
      </c>
    </row>
    <row r="57" spans="1:15" ht="12.2" customHeight="1" x14ac:dyDescent="0.15">
      <c r="A57" s="8">
        <v>35</v>
      </c>
      <c r="B57" s="7"/>
      <c r="E57" s="14" t="s">
        <v>226</v>
      </c>
      <c r="F57" s="13">
        <f>SUM('1.7.2 Deutsche'!F57+'1.7.3 Ausländer'!F57)</f>
        <v>2313221</v>
      </c>
      <c r="G57" s="13">
        <f>SUM('1.7.2 Deutsche'!G57+'1.7.3 Ausländer'!G57)</f>
        <v>18019</v>
      </c>
      <c r="H57" s="13">
        <f>SUM('1.7.2 Deutsche'!H57+'1.7.3 Ausländer'!H57)</f>
        <v>4638</v>
      </c>
      <c r="I57" s="13">
        <f>SUM('1.7.2 Deutsche'!I57+'1.7.3 Ausländer'!I57)</f>
        <v>3406</v>
      </c>
      <c r="J57" s="13">
        <f>SUM('1.7.2 Deutsche'!J57+'1.7.3 Ausländer'!J57)</f>
        <v>1305</v>
      </c>
      <c r="K57" s="13">
        <f>SUM('1.7.2 Deutsche'!K57+'1.7.3 Ausländer'!K57)</f>
        <v>3351</v>
      </c>
      <c r="L57" s="13">
        <f>SUM('1.7.2 Deutsche'!L57+'1.7.3 Ausländer'!L57)</f>
        <v>1834</v>
      </c>
      <c r="M57" s="13">
        <f>SUM('1.7.2 Deutsche'!M57+'1.7.3 Ausländer'!M57)</f>
        <v>2137468</v>
      </c>
      <c r="N57" s="13">
        <f>SUM('1.7.2 Deutsche'!N57+'1.7.3 Ausländer'!N57)</f>
        <v>143200</v>
      </c>
      <c r="O57" s="12">
        <v>35</v>
      </c>
    </row>
    <row r="58" spans="1:15" ht="12.2" customHeight="1" x14ac:dyDescent="0.15">
      <c r="A58" s="8">
        <v>36</v>
      </c>
      <c r="B58" s="7"/>
      <c r="E58" s="152" t="s">
        <v>224</v>
      </c>
      <c r="F58" s="150">
        <f>SUM('1.7.2 Deutsche'!F58+'1.7.3 Ausländer'!F58)</f>
        <v>4517672</v>
      </c>
      <c r="G58" s="150">
        <f>SUM('1.7.2 Deutsche'!G58+'1.7.3 Ausländer'!G58)</f>
        <v>34231</v>
      </c>
      <c r="H58" s="150">
        <f>SUM('1.7.2 Deutsche'!H58+'1.7.3 Ausländer'!H58)</f>
        <v>32415</v>
      </c>
      <c r="I58" s="150">
        <f>SUM('1.7.2 Deutsche'!I58+'1.7.3 Ausländer'!I58)</f>
        <v>10057</v>
      </c>
      <c r="J58" s="150">
        <f>SUM('1.7.2 Deutsche'!J58+'1.7.3 Ausländer'!J58)</f>
        <v>3257</v>
      </c>
      <c r="K58" s="150">
        <f>SUM('1.7.2 Deutsche'!K58+'1.7.3 Ausländer'!K58)</f>
        <v>9876</v>
      </c>
      <c r="L58" s="150">
        <f>SUM('1.7.2 Deutsche'!L58+'1.7.3 Ausländer'!L58)</f>
        <v>10552</v>
      </c>
      <c r="M58" s="150">
        <f>SUM('1.7.2 Deutsche'!M58+'1.7.3 Ausländer'!M58)</f>
        <v>4141100</v>
      </c>
      <c r="N58" s="150">
        <f>SUM('1.7.2 Deutsche'!N58+'1.7.3 Ausländer'!N58)</f>
        <v>276184</v>
      </c>
      <c r="O58" s="12">
        <v>36</v>
      </c>
    </row>
    <row r="59" spans="1:15" ht="12.2" customHeight="1" x14ac:dyDescent="0.15">
      <c r="A59" s="8"/>
      <c r="B59" s="7"/>
      <c r="E59" s="16"/>
      <c r="F59" s="13"/>
      <c r="G59" s="13"/>
      <c r="H59" s="13"/>
      <c r="I59" s="13"/>
      <c r="J59" s="13"/>
      <c r="K59" s="13"/>
      <c r="L59" s="13"/>
      <c r="M59" s="13"/>
      <c r="N59" s="13"/>
      <c r="O59" s="12"/>
    </row>
    <row r="60" spans="1:15" ht="12.2" customHeight="1" x14ac:dyDescent="0.15">
      <c r="A60" s="8">
        <v>37</v>
      </c>
      <c r="B60" s="333" t="s">
        <v>607</v>
      </c>
      <c r="E60" s="14" t="s">
        <v>225</v>
      </c>
      <c r="F60" s="13">
        <f>SUM('1.7.2 Deutsche'!F60+'1.7.3 Ausländer'!F60)</f>
        <v>3983749</v>
      </c>
      <c r="G60" s="13">
        <f>SUM('1.7.2 Deutsche'!G60+'1.7.3 Ausländer'!G60)</f>
        <v>144277</v>
      </c>
      <c r="H60" s="13">
        <f>SUM('1.7.2 Deutsche'!H60+'1.7.3 Ausländer'!H60)</f>
        <v>47319</v>
      </c>
      <c r="I60" s="13">
        <f>SUM('1.7.2 Deutsche'!I60+'1.7.3 Ausländer'!I60)</f>
        <v>21739</v>
      </c>
      <c r="J60" s="13">
        <f>SUM('1.7.2 Deutsche'!J60+'1.7.3 Ausländer'!J60)</f>
        <v>3708</v>
      </c>
      <c r="K60" s="13">
        <f>SUM('1.7.2 Deutsche'!K60+'1.7.3 Ausländer'!K60)</f>
        <v>14291</v>
      </c>
      <c r="L60" s="13">
        <f>SUM('1.7.2 Deutsche'!L60+'1.7.3 Ausländer'!L60)</f>
        <v>10628</v>
      </c>
      <c r="M60" s="13">
        <f>SUM('1.7.2 Deutsche'!M60+'1.7.3 Ausländer'!M60)</f>
        <v>3512559</v>
      </c>
      <c r="N60" s="13">
        <f>SUM('1.7.2 Deutsche'!N60+'1.7.3 Ausländer'!N60)</f>
        <v>229228</v>
      </c>
      <c r="O60" s="12">
        <v>37</v>
      </c>
    </row>
    <row r="61" spans="1:15" ht="12.2" customHeight="1" x14ac:dyDescent="0.15">
      <c r="A61" s="8">
        <v>38</v>
      </c>
      <c r="B61" s="7"/>
      <c r="E61" s="14" t="s">
        <v>226</v>
      </c>
      <c r="F61" s="13">
        <f>SUM('1.7.2 Deutsche'!F61+'1.7.3 Ausländer'!F61)</f>
        <v>3919211</v>
      </c>
      <c r="G61" s="13">
        <f>SUM('1.7.2 Deutsche'!G61+'1.7.3 Ausländer'!G61)</f>
        <v>113264</v>
      </c>
      <c r="H61" s="13">
        <f>SUM('1.7.2 Deutsche'!H61+'1.7.3 Ausländer'!H61)</f>
        <v>8455</v>
      </c>
      <c r="I61" s="13">
        <f>SUM('1.7.2 Deutsche'!I61+'1.7.3 Ausländer'!I61)</f>
        <v>8292</v>
      </c>
      <c r="J61" s="13">
        <f>SUM('1.7.2 Deutsche'!J61+'1.7.3 Ausländer'!J61)</f>
        <v>2077</v>
      </c>
      <c r="K61" s="13">
        <f>SUM('1.7.2 Deutsche'!K61+'1.7.3 Ausländer'!K61)</f>
        <v>6024</v>
      </c>
      <c r="L61" s="13">
        <f>SUM('1.7.2 Deutsche'!L61+'1.7.3 Ausländer'!L61)</f>
        <v>2564</v>
      </c>
      <c r="M61" s="13">
        <f>SUM('1.7.2 Deutsche'!M61+'1.7.3 Ausländer'!M61)</f>
        <v>3549705</v>
      </c>
      <c r="N61" s="13">
        <f>SUM('1.7.2 Deutsche'!N61+'1.7.3 Ausländer'!N61)</f>
        <v>228830</v>
      </c>
      <c r="O61" s="12">
        <v>38</v>
      </c>
    </row>
    <row r="62" spans="1:15" ht="12.2" customHeight="1" x14ac:dyDescent="0.15">
      <c r="A62" s="8">
        <v>39</v>
      </c>
      <c r="B62" s="7"/>
      <c r="E62" s="152" t="s">
        <v>219</v>
      </c>
      <c r="F62" s="150">
        <f>SUM('1.7.2 Deutsche'!F62+'1.7.3 Ausländer'!F62)</f>
        <v>7902960</v>
      </c>
      <c r="G62" s="150">
        <f>SUM('1.7.2 Deutsche'!G62+'1.7.3 Ausländer'!G62)</f>
        <v>257541</v>
      </c>
      <c r="H62" s="150">
        <f>SUM('1.7.2 Deutsche'!H62+'1.7.3 Ausländer'!H62)</f>
        <v>55774</v>
      </c>
      <c r="I62" s="150">
        <f>SUM('1.7.2 Deutsche'!I62+'1.7.3 Ausländer'!I62)</f>
        <v>30031</v>
      </c>
      <c r="J62" s="150">
        <f>SUM('1.7.2 Deutsche'!J62+'1.7.3 Ausländer'!J62)</f>
        <v>5785</v>
      </c>
      <c r="K62" s="150">
        <f>SUM('1.7.2 Deutsche'!K62+'1.7.3 Ausländer'!K62)</f>
        <v>20315</v>
      </c>
      <c r="L62" s="150">
        <f>SUM('1.7.2 Deutsche'!L62+'1.7.3 Ausländer'!L62)</f>
        <v>13192</v>
      </c>
      <c r="M62" s="150">
        <f>SUM('1.7.2 Deutsche'!M62+'1.7.3 Ausländer'!M62)</f>
        <v>7062264</v>
      </c>
      <c r="N62" s="150">
        <f>SUM('1.7.2 Deutsche'!N62+'1.7.3 Ausländer'!N62)</f>
        <v>458058</v>
      </c>
      <c r="O62" s="12">
        <v>39</v>
      </c>
    </row>
    <row r="64" spans="1:15" x14ac:dyDescent="0.15">
      <c r="B64" s="2" t="s">
        <v>633</v>
      </c>
    </row>
  </sheetData>
  <mergeCells count="20">
    <mergeCell ref="B56:D56"/>
    <mergeCell ref="B12:C12"/>
    <mergeCell ref="I11:P11"/>
    <mergeCell ref="F5:F9"/>
    <mergeCell ref="I2:O2"/>
    <mergeCell ref="M5:M9"/>
    <mergeCell ref="B5:E9"/>
    <mergeCell ref="I3:O3"/>
    <mergeCell ref="K5:K9"/>
    <mergeCell ref="A1:O1"/>
    <mergeCell ref="H5:H9"/>
    <mergeCell ref="I5:I9"/>
    <mergeCell ref="N5:N9"/>
    <mergeCell ref="O5:O9"/>
    <mergeCell ref="A3:H3"/>
    <mergeCell ref="A2:H2"/>
    <mergeCell ref="J5:J9"/>
    <mergeCell ref="G5:G9"/>
    <mergeCell ref="L5:L9"/>
    <mergeCell ref="A5:A9"/>
  </mergeCells>
  <phoneticPr fontId="7" type="noConversion"/>
  <hyperlinks>
    <hyperlink ref="A1:E1" location="Inhaltsverzeichnis!A1" display="Inhaltsverzeichnis!A1"/>
    <hyperlink ref="A1:O1" location="Inhaltsverzeichnis!A1" display="Inhaltsverzeichnis!A1"/>
  </hyperlinks>
  <pageMargins left="1.0236220472440944" right="0.55118110236220474" top="0.98425196850393704" bottom="0.31496062992125984" header="0.23622047244094491" footer="0.15748031496062992"/>
  <pageSetup paperSize="9"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1"/>
  <dimension ref="A1:P64"/>
  <sheetViews>
    <sheetView showGridLines="0" zoomScaleNormal="100" workbookViewId="0">
      <selection sqref="A1:O1"/>
    </sheetView>
  </sheetViews>
  <sheetFormatPr baseColWidth="10" defaultColWidth="11.42578125" defaultRowHeight="9" x14ac:dyDescent="0.15"/>
  <cols>
    <col min="1" max="3" width="3.5703125" style="2" customWidth="1"/>
    <col min="4" max="4" width="5.140625" style="2" customWidth="1"/>
    <col min="5" max="5" width="28.85546875" style="2" customWidth="1"/>
    <col min="6" max="9" width="12.5703125" style="2" customWidth="1"/>
    <col min="10" max="10" width="11.5703125" style="2" customWidth="1"/>
    <col min="11" max="12" width="12.5703125" style="2" customWidth="1"/>
    <col min="13" max="13" width="14" style="2" customWidth="1"/>
    <col min="14" max="14" width="12.5703125" style="2" customWidth="1"/>
    <col min="15" max="15" width="3" style="2" customWidth="1"/>
    <col min="16" max="16384" width="11.42578125" style="2"/>
  </cols>
  <sheetData>
    <row r="1" spans="1:16" ht="12.75" customHeight="1" x14ac:dyDescent="0.2">
      <c r="A1" s="495" t="s">
        <v>67</v>
      </c>
      <c r="B1" s="495"/>
      <c r="C1" s="495"/>
      <c r="D1" s="495"/>
      <c r="E1" s="495"/>
      <c r="F1" s="495"/>
      <c r="G1" s="495"/>
      <c r="H1" s="495"/>
      <c r="I1" s="495"/>
      <c r="J1" s="495"/>
      <c r="K1" s="495"/>
      <c r="L1" s="495"/>
      <c r="M1" s="495"/>
      <c r="N1" s="495"/>
      <c r="O1" s="495"/>
    </row>
    <row r="2" spans="1:16" s="3" customFormat="1" ht="9.75" customHeight="1" x14ac:dyDescent="0.2">
      <c r="A2" s="519" t="s">
        <v>631</v>
      </c>
      <c r="B2" s="519"/>
      <c r="C2" s="519"/>
      <c r="D2" s="519"/>
      <c r="E2" s="519"/>
      <c r="F2" s="519"/>
      <c r="G2" s="519"/>
      <c r="H2" s="519"/>
      <c r="I2" s="519" t="s">
        <v>631</v>
      </c>
      <c r="J2" s="519"/>
      <c r="K2" s="519"/>
      <c r="L2" s="519"/>
      <c r="M2" s="519"/>
      <c r="N2" s="519"/>
      <c r="O2" s="519"/>
    </row>
    <row r="3" spans="1:16" s="3" customFormat="1" ht="12" customHeight="1" x14ac:dyDescent="0.2">
      <c r="A3" s="513" t="s">
        <v>579</v>
      </c>
      <c r="B3" s="513"/>
      <c r="C3" s="513"/>
      <c r="D3" s="513"/>
      <c r="E3" s="513"/>
      <c r="F3" s="513"/>
      <c r="G3" s="513"/>
      <c r="H3" s="513"/>
      <c r="I3" s="513" t="s">
        <v>579</v>
      </c>
      <c r="J3" s="513"/>
      <c r="K3" s="513"/>
      <c r="L3" s="513"/>
      <c r="M3" s="513"/>
      <c r="N3" s="513"/>
      <c r="O3" s="513"/>
    </row>
    <row r="4" spans="1:16" ht="10.5" customHeight="1" x14ac:dyDescent="0.15"/>
    <row r="5" spans="1:16" ht="17.25" customHeight="1" x14ac:dyDescent="0.15">
      <c r="A5" s="497" t="s">
        <v>84</v>
      </c>
      <c r="B5" s="510" t="s">
        <v>614</v>
      </c>
      <c r="C5" s="518"/>
      <c r="D5" s="518"/>
      <c r="E5" s="497"/>
      <c r="F5" s="487" t="s">
        <v>66</v>
      </c>
      <c r="G5" s="511" t="s">
        <v>220</v>
      </c>
      <c r="H5" s="510" t="s">
        <v>167</v>
      </c>
      <c r="I5" s="493" t="s">
        <v>96</v>
      </c>
      <c r="J5" s="511" t="s">
        <v>221</v>
      </c>
      <c r="K5" s="511" t="s">
        <v>222</v>
      </c>
      <c r="L5" s="511" t="s">
        <v>268</v>
      </c>
      <c r="M5" s="511" t="s">
        <v>269</v>
      </c>
      <c r="N5" s="511" t="s">
        <v>223</v>
      </c>
      <c r="O5" s="510" t="s">
        <v>84</v>
      </c>
      <c r="P5" s="5"/>
    </row>
    <row r="6" spans="1:16" x14ac:dyDescent="0.15">
      <c r="A6" s="498"/>
      <c r="B6" s="527"/>
      <c r="C6" s="528"/>
      <c r="D6" s="528"/>
      <c r="E6" s="529"/>
      <c r="F6" s="496"/>
      <c r="G6" s="496"/>
      <c r="H6" s="500"/>
      <c r="I6" s="498"/>
      <c r="J6" s="496"/>
      <c r="K6" s="496"/>
      <c r="L6" s="496"/>
      <c r="M6" s="496"/>
      <c r="N6" s="496"/>
      <c r="O6" s="500"/>
      <c r="P6" s="5"/>
    </row>
    <row r="7" spans="1:16" x14ac:dyDescent="0.15">
      <c r="A7" s="498"/>
      <c r="B7" s="527"/>
      <c r="C7" s="528"/>
      <c r="D7" s="528"/>
      <c r="E7" s="529"/>
      <c r="F7" s="496"/>
      <c r="G7" s="496"/>
      <c r="H7" s="500"/>
      <c r="I7" s="498"/>
      <c r="J7" s="496"/>
      <c r="K7" s="496"/>
      <c r="L7" s="496"/>
      <c r="M7" s="496"/>
      <c r="N7" s="496"/>
      <c r="O7" s="500"/>
      <c r="P7" s="5"/>
    </row>
    <row r="8" spans="1:16" x14ac:dyDescent="0.15">
      <c r="A8" s="498"/>
      <c r="B8" s="527"/>
      <c r="C8" s="528"/>
      <c r="D8" s="528"/>
      <c r="E8" s="529"/>
      <c r="F8" s="496"/>
      <c r="G8" s="496"/>
      <c r="H8" s="500"/>
      <c r="I8" s="498"/>
      <c r="J8" s="496"/>
      <c r="K8" s="496"/>
      <c r="L8" s="496"/>
      <c r="M8" s="496"/>
      <c r="N8" s="496"/>
      <c r="O8" s="500"/>
      <c r="P8" s="5"/>
    </row>
    <row r="9" spans="1:16" ht="12" customHeight="1" x14ac:dyDescent="0.15">
      <c r="A9" s="494"/>
      <c r="B9" s="530"/>
      <c r="C9" s="531"/>
      <c r="D9" s="531"/>
      <c r="E9" s="532"/>
      <c r="F9" s="488"/>
      <c r="G9" s="488"/>
      <c r="H9" s="490"/>
      <c r="I9" s="494"/>
      <c r="J9" s="488"/>
      <c r="K9" s="488"/>
      <c r="L9" s="488"/>
      <c r="M9" s="488"/>
      <c r="N9" s="488"/>
      <c r="O9" s="490"/>
      <c r="P9" s="5"/>
    </row>
    <row r="10" spans="1:16" s="5" customFormat="1" ht="6" customHeight="1" x14ac:dyDescent="0.15">
      <c r="B10" s="35"/>
      <c r="F10" s="35"/>
    </row>
    <row r="11" spans="1:16" s="3" customFormat="1" ht="12" customHeight="1" x14ac:dyDescent="0.2">
      <c r="A11" s="263"/>
      <c r="B11" s="263"/>
      <c r="C11" s="263"/>
      <c r="D11" s="263"/>
      <c r="E11" s="263"/>
      <c r="F11" s="263" t="s">
        <v>415</v>
      </c>
      <c r="G11" s="263"/>
      <c r="H11" s="263"/>
      <c r="I11" s="519" t="s">
        <v>415</v>
      </c>
      <c r="J11" s="519"/>
      <c r="K11" s="519"/>
      <c r="L11" s="519"/>
      <c r="M11" s="519"/>
      <c r="N11" s="519"/>
      <c r="O11" s="519"/>
      <c r="P11" s="519"/>
    </row>
    <row r="12" spans="1:16" ht="12.2" customHeight="1" x14ac:dyDescent="0.15">
      <c r="A12" s="8">
        <v>1</v>
      </c>
      <c r="B12" s="522" t="s">
        <v>200</v>
      </c>
      <c r="C12" s="523"/>
      <c r="D12" s="39" t="s">
        <v>272</v>
      </c>
      <c r="E12" s="14" t="s">
        <v>225</v>
      </c>
      <c r="F12" s="240">
        <f>SUM(G12:N12)</f>
        <v>8542</v>
      </c>
      <c r="G12" s="45">
        <v>2413</v>
      </c>
      <c r="H12" s="45">
        <v>2</v>
      </c>
      <c r="I12" s="45">
        <v>0</v>
      </c>
      <c r="J12" s="45">
        <v>0</v>
      </c>
      <c r="K12" s="45">
        <v>3</v>
      </c>
      <c r="L12" s="45">
        <v>2</v>
      </c>
      <c r="M12" s="45">
        <v>6046</v>
      </c>
      <c r="N12" s="45">
        <v>76</v>
      </c>
      <c r="O12" s="12">
        <v>1</v>
      </c>
    </row>
    <row r="13" spans="1:16" ht="12.2" customHeight="1" x14ac:dyDescent="0.15">
      <c r="A13" s="8">
        <v>2</v>
      </c>
      <c r="B13" s="7"/>
      <c r="E13" s="14" t="s">
        <v>226</v>
      </c>
      <c r="F13" s="240">
        <f>SUM(G13:N13)</f>
        <v>6729</v>
      </c>
      <c r="G13" s="45">
        <v>1944</v>
      </c>
      <c r="H13" s="45">
        <v>3</v>
      </c>
      <c r="I13" s="45">
        <v>1</v>
      </c>
      <c r="J13" s="45">
        <v>1</v>
      </c>
      <c r="K13" s="45">
        <v>1</v>
      </c>
      <c r="L13" s="251">
        <v>1</v>
      </c>
      <c r="M13" s="45">
        <v>4705</v>
      </c>
      <c r="N13" s="45">
        <v>73</v>
      </c>
      <c r="O13" s="12">
        <v>2</v>
      </c>
    </row>
    <row r="14" spans="1:16" ht="12.2" customHeight="1" x14ac:dyDescent="0.15">
      <c r="A14" s="8">
        <v>3</v>
      </c>
      <c r="B14" s="7"/>
      <c r="E14" s="152" t="s">
        <v>224</v>
      </c>
      <c r="F14" s="183">
        <f>SUM(G14:N14)</f>
        <v>15271</v>
      </c>
      <c r="G14" s="183">
        <f t="shared" ref="G14:N14" si="0">SUM(G12:G13)</f>
        <v>4357</v>
      </c>
      <c r="H14" s="183">
        <f t="shared" si="0"/>
        <v>5</v>
      </c>
      <c r="I14" s="183">
        <f t="shared" si="0"/>
        <v>1</v>
      </c>
      <c r="J14" s="183">
        <f t="shared" si="0"/>
        <v>1</v>
      </c>
      <c r="K14" s="183">
        <f t="shared" si="0"/>
        <v>4</v>
      </c>
      <c r="L14" s="183">
        <f t="shared" si="0"/>
        <v>3</v>
      </c>
      <c r="M14" s="183">
        <f t="shared" si="0"/>
        <v>10751</v>
      </c>
      <c r="N14" s="183">
        <f t="shared" si="0"/>
        <v>149</v>
      </c>
      <c r="O14" s="12">
        <v>3</v>
      </c>
    </row>
    <row r="15" spans="1:16" ht="12.2" customHeight="1" x14ac:dyDescent="0.15">
      <c r="A15" s="8"/>
      <c r="B15" s="7"/>
      <c r="E15" s="16"/>
      <c r="F15" s="240"/>
      <c r="G15" s="45"/>
      <c r="H15" s="45"/>
      <c r="I15" s="45"/>
      <c r="J15" s="45"/>
      <c r="K15" s="45"/>
      <c r="L15" s="45"/>
      <c r="M15" s="45"/>
      <c r="N15" s="45"/>
      <c r="O15" s="12"/>
    </row>
    <row r="16" spans="1:16" ht="12.2" customHeight="1" x14ac:dyDescent="0.15">
      <c r="A16" s="8">
        <v>4</v>
      </c>
      <c r="B16" s="7">
        <v>4</v>
      </c>
      <c r="C16" s="8" t="s">
        <v>130</v>
      </c>
      <c r="D16" s="39" t="s">
        <v>267</v>
      </c>
      <c r="E16" s="14" t="s">
        <v>225</v>
      </c>
      <c r="F16" s="240">
        <f>SUM(G16:N16)</f>
        <v>8938</v>
      </c>
      <c r="G16" s="45">
        <v>1754</v>
      </c>
      <c r="H16" s="45">
        <v>1</v>
      </c>
      <c r="I16" s="45">
        <v>3</v>
      </c>
      <c r="J16" s="45">
        <v>2</v>
      </c>
      <c r="K16" s="45">
        <v>2</v>
      </c>
      <c r="L16" s="45">
        <v>4</v>
      </c>
      <c r="M16" s="45">
        <v>7051</v>
      </c>
      <c r="N16" s="45">
        <v>121</v>
      </c>
      <c r="O16" s="12">
        <v>4</v>
      </c>
    </row>
    <row r="17" spans="1:15" ht="12.2" customHeight="1" x14ac:dyDescent="0.15">
      <c r="A17" s="8">
        <v>5</v>
      </c>
      <c r="B17" s="7"/>
      <c r="E17" s="14" t="s">
        <v>226</v>
      </c>
      <c r="F17" s="240">
        <f>SUM(G17:N17)</f>
        <v>6086</v>
      </c>
      <c r="G17" s="45">
        <v>1347</v>
      </c>
      <c r="H17" s="45">
        <v>6</v>
      </c>
      <c r="I17" s="45">
        <v>0</v>
      </c>
      <c r="J17" s="45">
        <v>1</v>
      </c>
      <c r="K17" s="45">
        <v>2</v>
      </c>
      <c r="L17" s="45">
        <v>0</v>
      </c>
      <c r="M17" s="45">
        <v>4660</v>
      </c>
      <c r="N17" s="45">
        <v>70</v>
      </c>
      <c r="O17" s="12">
        <v>5</v>
      </c>
    </row>
    <row r="18" spans="1:15" ht="12.2" customHeight="1" x14ac:dyDescent="0.15">
      <c r="A18" s="8">
        <v>6</v>
      </c>
      <c r="B18" s="7"/>
      <c r="E18" s="152" t="s">
        <v>224</v>
      </c>
      <c r="F18" s="183">
        <f>SUM(G18:N18)</f>
        <v>15024</v>
      </c>
      <c r="G18" s="183">
        <f>SUM(G16:G17)</f>
        <v>3101</v>
      </c>
      <c r="H18" s="183">
        <f t="shared" ref="H18:N18" si="1">SUM(H16:H17)</f>
        <v>7</v>
      </c>
      <c r="I18" s="183">
        <f t="shared" si="1"/>
        <v>3</v>
      </c>
      <c r="J18" s="183">
        <f t="shared" si="1"/>
        <v>3</v>
      </c>
      <c r="K18" s="183">
        <f t="shared" si="1"/>
        <v>4</v>
      </c>
      <c r="L18" s="183">
        <f t="shared" si="1"/>
        <v>4</v>
      </c>
      <c r="M18" s="183">
        <f t="shared" si="1"/>
        <v>11711</v>
      </c>
      <c r="N18" s="183">
        <f t="shared" si="1"/>
        <v>191</v>
      </c>
      <c r="O18" s="12">
        <v>6</v>
      </c>
    </row>
    <row r="19" spans="1:15" ht="12.2" customHeight="1" x14ac:dyDescent="0.15">
      <c r="B19" s="7"/>
      <c r="F19" s="331"/>
      <c r="G19" s="45"/>
      <c r="H19" s="45"/>
      <c r="I19" s="45"/>
      <c r="J19" s="45"/>
      <c r="K19" s="45"/>
      <c r="L19" s="45"/>
      <c r="M19" s="45"/>
      <c r="N19" s="45"/>
      <c r="O19" s="7"/>
    </row>
    <row r="20" spans="1:15" ht="12.2" customHeight="1" x14ac:dyDescent="0.15">
      <c r="A20" s="8">
        <v>7</v>
      </c>
      <c r="B20" s="7">
        <v>6</v>
      </c>
      <c r="C20" s="8" t="s">
        <v>130</v>
      </c>
      <c r="D20" s="9">
        <v>15</v>
      </c>
      <c r="E20" s="14" t="s">
        <v>225</v>
      </c>
      <c r="F20" s="240">
        <f>SUM(G20:N20)</f>
        <v>64068</v>
      </c>
      <c r="G20" s="45">
        <v>10602</v>
      </c>
      <c r="H20" s="45">
        <v>12</v>
      </c>
      <c r="I20" s="45">
        <v>25</v>
      </c>
      <c r="J20" s="45">
        <v>19</v>
      </c>
      <c r="K20" s="45">
        <v>27</v>
      </c>
      <c r="L20" s="45">
        <v>13</v>
      </c>
      <c r="M20" s="45">
        <v>51049</v>
      </c>
      <c r="N20" s="45">
        <v>2321</v>
      </c>
      <c r="O20" s="12">
        <v>7</v>
      </c>
    </row>
    <row r="21" spans="1:15" ht="12.2" customHeight="1" x14ac:dyDescent="0.15">
      <c r="A21" s="8">
        <v>8</v>
      </c>
      <c r="B21" s="7"/>
      <c r="E21" s="14" t="s">
        <v>226</v>
      </c>
      <c r="F21" s="240">
        <f>SUM(G21:N21)</f>
        <v>39404</v>
      </c>
      <c r="G21" s="45">
        <v>7548</v>
      </c>
      <c r="H21" s="45">
        <v>12</v>
      </c>
      <c r="I21" s="45">
        <v>21</v>
      </c>
      <c r="J21" s="45">
        <v>17</v>
      </c>
      <c r="K21" s="45">
        <v>17</v>
      </c>
      <c r="L21" s="45">
        <v>11</v>
      </c>
      <c r="M21" s="45">
        <v>30231</v>
      </c>
      <c r="N21" s="45">
        <v>1547</v>
      </c>
      <c r="O21" s="12">
        <v>8</v>
      </c>
    </row>
    <row r="22" spans="1:15" ht="12.2" customHeight="1" x14ac:dyDescent="0.15">
      <c r="A22" s="8">
        <v>9</v>
      </c>
      <c r="B22" s="7"/>
      <c r="E22" s="152" t="s">
        <v>224</v>
      </c>
      <c r="F22" s="183">
        <f>SUM(G22:N22)</f>
        <v>103472</v>
      </c>
      <c r="G22" s="183">
        <f>SUM(G20:G21)</f>
        <v>18150</v>
      </c>
      <c r="H22" s="183">
        <f t="shared" ref="H22:N22" si="2">SUM(H20:H21)</f>
        <v>24</v>
      </c>
      <c r="I22" s="183">
        <f t="shared" si="2"/>
        <v>46</v>
      </c>
      <c r="J22" s="183">
        <f t="shared" si="2"/>
        <v>36</v>
      </c>
      <c r="K22" s="183">
        <f t="shared" si="2"/>
        <v>44</v>
      </c>
      <c r="L22" s="183">
        <f t="shared" si="2"/>
        <v>24</v>
      </c>
      <c r="M22" s="183">
        <f t="shared" si="2"/>
        <v>81280</v>
      </c>
      <c r="N22" s="183">
        <f t="shared" si="2"/>
        <v>3868</v>
      </c>
      <c r="O22" s="12">
        <v>9</v>
      </c>
    </row>
    <row r="23" spans="1:15" ht="12.2" customHeight="1" x14ac:dyDescent="0.15">
      <c r="A23" s="8"/>
      <c r="B23" s="7"/>
      <c r="F23" s="331"/>
      <c r="G23" s="45"/>
      <c r="H23" s="45"/>
      <c r="I23" s="45"/>
      <c r="J23" s="45"/>
      <c r="K23" s="45"/>
      <c r="L23" s="45"/>
      <c r="M23" s="45"/>
      <c r="N23" s="45"/>
      <c r="O23" s="12"/>
    </row>
    <row r="24" spans="1:15" ht="12.2" customHeight="1" x14ac:dyDescent="0.15">
      <c r="A24" s="8">
        <v>10</v>
      </c>
      <c r="B24" s="7">
        <v>15</v>
      </c>
      <c r="C24" s="8" t="s">
        <v>130</v>
      </c>
      <c r="D24" s="9">
        <v>18</v>
      </c>
      <c r="E24" s="14" t="s">
        <v>225</v>
      </c>
      <c r="F24" s="240">
        <f>SUM(G24:N24)</f>
        <v>26154</v>
      </c>
      <c r="G24" s="45">
        <v>4657</v>
      </c>
      <c r="H24" s="45">
        <v>8</v>
      </c>
      <c r="I24" s="45">
        <v>24</v>
      </c>
      <c r="J24" s="45">
        <v>9</v>
      </c>
      <c r="K24" s="45">
        <v>25</v>
      </c>
      <c r="L24" s="45">
        <v>5</v>
      </c>
      <c r="M24" s="45">
        <v>19657</v>
      </c>
      <c r="N24" s="45">
        <v>1769</v>
      </c>
      <c r="O24" s="12">
        <v>10</v>
      </c>
    </row>
    <row r="25" spans="1:15" ht="12.2" customHeight="1" x14ac:dyDescent="0.15">
      <c r="A25" s="8">
        <v>11</v>
      </c>
      <c r="B25" s="7"/>
      <c r="E25" s="14" t="s">
        <v>226</v>
      </c>
      <c r="F25" s="240">
        <f>SUM(G25:N25)</f>
        <v>16424</v>
      </c>
      <c r="G25" s="45">
        <v>3075</v>
      </c>
      <c r="H25" s="45">
        <v>4</v>
      </c>
      <c r="I25" s="45">
        <v>13</v>
      </c>
      <c r="J25" s="45">
        <v>4</v>
      </c>
      <c r="K25" s="45">
        <v>9</v>
      </c>
      <c r="L25" s="45">
        <v>8</v>
      </c>
      <c r="M25" s="45">
        <v>12217</v>
      </c>
      <c r="N25" s="45">
        <v>1094</v>
      </c>
      <c r="O25" s="12">
        <v>11</v>
      </c>
    </row>
    <row r="26" spans="1:15" ht="12.2" customHeight="1" x14ac:dyDescent="0.15">
      <c r="A26" s="8">
        <v>12</v>
      </c>
      <c r="B26" s="7"/>
      <c r="E26" s="152" t="s">
        <v>224</v>
      </c>
      <c r="F26" s="183">
        <f>SUM(G26:N26)</f>
        <v>42578</v>
      </c>
      <c r="G26" s="183">
        <f t="shared" ref="G26:N26" si="3">SUM(G24:G25)</f>
        <v>7732</v>
      </c>
      <c r="H26" s="183">
        <f t="shared" si="3"/>
        <v>12</v>
      </c>
      <c r="I26" s="183">
        <f t="shared" si="3"/>
        <v>37</v>
      </c>
      <c r="J26" s="183">
        <f t="shared" si="3"/>
        <v>13</v>
      </c>
      <c r="K26" s="183">
        <f t="shared" si="3"/>
        <v>34</v>
      </c>
      <c r="L26" s="183">
        <f t="shared" si="3"/>
        <v>13</v>
      </c>
      <c r="M26" s="183">
        <f t="shared" si="3"/>
        <v>31874</v>
      </c>
      <c r="N26" s="183">
        <f t="shared" si="3"/>
        <v>2863</v>
      </c>
      <c r="O26" s="12">
        <v>12</v>
      </c>
    </row>
    <row r="27" spans="1:15" ht="12.2" customHeight="1" x14ac:dyDescent="0.15">
      <c r="A27" s="8"/>
      <c r="B27" s="7"/>
      <c r="F27" s="335"/>
      <c r="G27" s="188"/>
      <c r="H27" s="188"/>
      <c r="I27" s="188"/>
      <c r="J27" s="188"/>
      <c r="K27" s="188"/>
      <c r="L27" s="188"/>
      <c r="M27" s="188"/>
      <c r="N27" s="188"/>
      <c r="O27" s="12"/>
    </row>
    <row r="28" spans="1:15" ht="12.2" customHeight="1" x14ac:dyDescent="0.15">
      <c r="A28" s="8">
        <v>13</v>
      </c>
      <c r="B28" s="7">
        <v>18</v>
      </c>
      <c r="C28" s="8" t="s">
        <v>130</v>
      </c>
      <c r="D28" s="9">
        <v>25</v>
      </c>
      <c r="E28" s="14" t="s">
        <v>225</v>
      </c>
      <c r="F28" s="240">
        <f>SUM(G28:N28)</f>
        <v>67317</v>
      </c>
      <c r="G28" s="45">
        <v>11641</v>
      </c>
      <c r="H28" s="45">
        <v>98</v>
      </c>
      <c r="I28" s="45">
        <v>167</v>
      </c>
      <c r="J28" s="45">
        <v>35</v>
      </c>
      <c r="K28" s="45">
        <v>92</v>
      </c>
      <c r="L28" s="45">
        <v>23</v>
      </c>
      <c r="M28" s="45">
        <v>51621</v>
      </c>
      <c r="N28" s="45">
        <v>3640</v>
      </c>
      <c r="O28" s="12">
        <v>13</v>
      </c>
    </row>
    <row r="29" spans="1:15" ht="12.2" customHeight="1" x14ac:dyDescent="0.15">
      <c r="A29" s="8">
        <v>14</v>
      </c>
      <c r="B29" s="7"/>
      <c r="E29" s="14" t="s">
        <v>226</v>
      </c>
      <c r="F29" s="240">
        <f>SUM(G29:N29)</f>
        <v>48132</v>
      </c>
      <c r="G29" s="45">
        <v>8207</v>
      </c>
      <c r="H29" s="45">
        <v>35</v>
      </c>
      <c r="I29" s="45">
        <v>101</v>
      </c>
      <c r="J29" s="45">
        <v>16</v>
      </c>
      <c r="K29" s="45">
        <v>54</v>
      </c>
      <c r="L29" s="45">
        <v>15</v>
      </c>
      <c r="M29" s="45">
        <v>37203</v>
      </c>
      <c r="N29" s="45">
        <v>2501</v>
      </c>
      <c r="O29" s="12">
        <v>14</v>
      </c>
    </row>
    <row r="30" spans="1:15" ht="12.2" customHeight="1" x14ac:dyDescent="0.15">
      <c r="A30" s="8">
        <v>15</v>
      </c>
      <c r="B30" s="7"/>
      <c r="E30" s="152" t="s">
        <v>224</v>
      </c>
      <c r="F30" s="183">
        <f>SUM(G30:N30)</f>
        <v>115449</v>
      </c>
      <c r="G30" s="183">
        <f t="shared" ref="G30:N30" si="4">SUM(G28:G29)</f>
        <v>19848</v>
      </c>
      <c r="H30" s="183">
        <f t="shared" si="4"/>
        <v>133</v>
      </c>
      <c r="I30" s="183">
        <f t="shared" si="4"/>
        <v>268</v>
      </c>
      <c r="J30" s="183">
        <f t="shared" si="4"/>
        <v>51</v>
      </c>
      <c r="K30" s="183">
        <f t="shared" si="4"/>
        <v>146</v>
      </c>
      <c r="L30" s="183">
        <f t="shared" si="4"/>
        <v>38</v>
      </c>
      <c r="M30" s="183">
        <f t="shared" si="4"/>
        <v>88824</v>
      </c>
      <c r="N30" s="183">
        <f t="shared" si="4"/>
        <v>6141</v>
      </c>
      <c r="O30" s="12">
        <v>15</v>
      </c>
    </row>
    <row r="31" spans="1:15" ht="12.2" customHeight="1" x14ac:dyDescent="0.15">
      <c r="A31" s="8"/>
      <c r="B31" s="7"/>
      <c r="F31" s="331"/>
      <c r="G31" s="45"/>
      <c r="H31" s="45"/>
      <c r="I31" s="45"/>
      <c r="J31" s="45"/>
      <c r="K31" s="45"/>
      <c r="L31" s="45"/>
      <c r="M31" s="45"/>
      <c r="N31" s="45"/>
      <c r="O31" s="12"/>
    </row>
    <row r="32" spans="1:15" ht="12.2" customHeight="1" x14ac:dyDescent="0.15">
      <c r="A32" s="8">
        <v>16</v>
      </c>
      <c r="B32" s="7">
        <v>25</v>
      </c>
      <c r="C32" s="8" t="s">
        <v>130</v>
      </c>
      <c r="D32" s="9">
        <v>35</v>
      </c>
      <c r="E32" s="14" t="s">
        <v>225</v>
      </c>
      <c r="F32" s="240">
        <f>SUM(G32:N32)</f>
        <v>128098</v>
      </c>
      <c r="G32" s="45">
        <v>21329</v>
      </c>
      <c r="H32" s="45">
        <v>586</v>
      </c>
      <c r="I32" s="45">
        <v>968</v>
      </c>
      <c r="J32" s="45">
        <v>105</v>
      </c>
      <c r="K32" s="45">
        <v>482</v>
      </c>
      <c r="L32" s="45">
        <v>77</v>
      </c>
      <c r="M32" s="45">
        <v>96578</v>
      </c>
      <c r="N32" s="45">
        <v>7973</v>
      </c>
      <c r="O32" s="12">
        <v>16</v>
      </c>
    </row>
    <row r="33" spans="1:15" ht="12.2" customHeight="1" x14ac:dyDescent="0.15">
      <c r="A33" s="8">
        <v>17</v>
      </c>
      <c r="B33" s="7"/>
      <c r="D33" s="9"/>
      <c r="E33" s="14" t="s">
        <v>226</v>
      </c>
      <c r="F33" s="240">
        <f>SUM(G33:N33)</f>
        <v>104355</v>
      </c>
      <c r="G33" s="45">
        <v>15007</v>
      </c>
      <c r="H33" s="45">
        <v>168</v>
      </c>
      <c r="I33" s="45">
        <v>323</v>
      </c>
      <c r="J33" s="45">
        <v>55</v>
      </c>
      <c r="K33" s="45">
        <v>175</v>
      </c>
      <c r="L33" s="45">
        <v>56</v>
      </c>
      <c r="M33" s="45">
        <v>82861</v>
      </c>
      <c r="N33" s="45">
        <v>5710</v>
      </c>
      <c r="O33" s="12">
        <v>17</v>
      </c>
    </row>
    <row r="34" spans="1:15" ht="12.2" customHeight="1" x14ac:dyDescent="0.15">
      <c r="A34" s="8">
        <v>18</v>
      </c>
      <c r="B34" s="7"/>
      <c r="E34" s="152" t="s">
        <v>224</v>
      </c>
      <c r="F34" s="183">
        <f>SUM(G34:N34)</f>
        <v>232453</v>
      </c>
      <c r="G34" s="183">
        <f t="shared" ref="G34:N34" si="5">SUM(G32:G33)</f>
        <v>36336</v>
      </c>
      <c r="H34" s="183">
        <f t="shared" si="5"/>
        <v>754</v>
      </c>
      <c r="I34" s="183">
        <f t="shared" si="5"/>
        <v>1291</v>
      </c>
      <c r="J34" s="183">
        <f t="shared" si="5"/>
        <v>160</v>
      </c>
      <c r="K34" s="183">
        <f t="shared" si="5"/>
        <v>657</v>
      </c>
      <c r="L34" s="183">
        <f t="shared" si="5"/>
        <v>133</v>
      </c>
      <c r="M34" s="183">
        <f t="shared" si="5"/>
        <v>179439</v>
      </c>
      <c r="N34" s="183">
        <f t="shared" si="5"/>
        <v>13683</v>
      </c>
      <c r="O34" s="12">
        <v>18</v>
      </c>
    </row>
    <row r="35" spans="1:15" ht="12.2" customHeight="1" x14ac:dyDescent="0.15">
      <c r="B35" s="7"/>
      <c r="F35" s="331"/>
      <c r="G35" s="45"/>
      <c r="H35" s="45"/>
      <c r="I35" s="45"/>
      <c r="J35" s="45"/>
      <c r="K35" s="45"/>
      <c r="L35" s="45"/>
      <c r="M35" s="45"/>
      <c r="N35" s="45"/>
      <c r="O35" s="7"/>
    </row>
    <row r="36" spans="1:15" ht="12.2" customHeight="1" x14ac:dyDescent="0.15">
      <c r="A36" s="8">
        <v>19</v>
      </c>
      <c r="B36" s="7">
        <v>35</v>
      </c>
      <c r="C36" s="8" t="s">
        <v>130</v>
      </c>
      <c r="D36" s="9">
        <v>45</v>
      </c>
      <c r="E36" s="14" t="s">
        <v>225</v>
      </c>
      <c r="F36" s="240">
        <f>SUM(G36:N36)</f>
        <v>162970</v>
      </c>
      <c r="G36" s="45">
        <v>20175</v>
      </c>
      <c r="H36" s="45">
        <v>1579</v>
      </c>
      <c r="I36" s="45">
        <v>2051</v>
      </c>
      <c r="J36" s="45">
        <v>185</v>
      </c>
      <c r="K36" s="45">
        <v>929</v>
      </c>
      <c r="L36" s="45">
        <v>200</v>
      </c>
      <c r="M36" s="45">
        <v>128380</v>
      </c>
      <c r="N36" s="45">
        <v>9471</v>
      </c>
      <c r="O36" s="12">
        <v>19</v>
      </c>
    </row>
    <row r="37" spans="1:15" ht="12.2" customHeight="1" x14ac:dyDescent="0.15">
      <c r="A37" s="8">
        <v>20</v>
      </c>
      <c r="B37" s="7"/>
      <c r="D37" s="9"/>
      <c r="E37" s="14" t="s">
        <v>226</v>
      </c>
      <c r="F37" s="240">
        <f>SUM(G37:N37)</f>
        <v>155710</v>
      </c>
      <c r="G37" s="45">
        <v>14597</v>
      </c>
      <c r="H37" s="45">
        <v>422</v>
      </c>
      <c r="I37" s="45">
        <v>632</v>
      </c>
      <c r="J37" s="45">
        <v>64</v>
      </c>
      <c r="K37" s="45">
        <v>279</v>
      </c>
      <c r="L37" s="45">
        <v>104</v>
      </c>
      <c r="M37" s="45">
        <v>131372</v>
      </c>
      <c r="N37" s="45">
        <v>8240</v>
      </c>
      <c r="O37" s="12">
        <v>20</v>
      </c>
    </row>
    <row r="38" spans="1:15" ht="12.2" customHeight="1" x14ac:dyDescent="0.15">
      <c r="A38" s="8">
        <v>21</v>
      </c>
      <c r="B38" s="7"/>
      <c r="D38" s="9"/>
      <c r="E38" s="152" t="s">
        <v>224</v>
      </c>
      <c r="F38" s="183">
        <f>SUM(G38:N38)</f>
        <v>318680</v>
      </c>
      <c r="G38" s="183">
        <f t="shared" ref="G38:N38" si="6">SUM(G36:G37)</f>
        <v>34772</v>
      </c>
      <c r="H38" s="183">
        <f t="shared" si="6"/>
        <v>2001</v>
      </c>
      <c r="I38" s="183">
        <f t="shared" si="6"/>
        <v>2683</v>
      </c>
      <c r="J38" s="183">
        <f t="shared" si="6"/>
        <v>249</v>
      </c>
      <c r="K38" s="183">
        <f t="shared" si="6"/>
        <v>1208</v>
      </c>
      <c r="L38" s="183">
        <f t="shared" si="6"/>
        <v>304</v>
      </c>
      <c r="M38" s="183">
        <f t="shared" si="6"/>
        <v>259752</v>
      </c>
      <c r="N38" s="183">
        <f t="shared" si="6"/>
        <v>17711</v>
      </c>
      <c r="O38" s="12">
        <v>21</v>
      </c>
    </row>
    <row r="39" spans="1:15" ht="12.2" customHeight="1" x14ac:dyDescent="0.15">
      <c r="A39" s="8"/>
      <c r="B39" s="7"/>
      <c r="F39" s="335"/>
      <c r="G39" s="188"/>
      <c r="H39" s="188"/>
      <c r="I39" s="188"/>
      <c r="J39" s="188"/>
      <c r="K39" s="188"/>
      <c r="L39" s="188"/>
      <c r="M39" s="188"/>
      <c r="N39" s="188"/>
      <c r="O39" s="12"/>
    </row>
    <row r="40" spans="1:15" ht="12.2" customHeight="1" x14ac:dyDescent="0.15">
      <c r="A40" s="8">
        <v>22</v>
      </c>
      <c r="B40" s="7">
        <v>45</v>
      </c>
      <c r="C40" s="8" t="s">
        <v>130</v>
      </c>
      <c r="D40" s="9">
        <v>55</v>
      </c>
      <c r="E40" s="14" t="s">
        <v>225</v>
      </c>
      <c r="F40" s="240">
        <f>SUM(G40:N40)</f>
        <v>351219</v>
      </c>
      <c r="G40" s="45">
        <v>23412</v>
      </c>
      <c r="H40" s="45">
        <v>4938</v>
      </c>
      <c r="I40" s="45">
        <v>4353</v>
      </c>
      <c r="J40" s="45">
        <v>405</v>
      </c>
      <c r="K40" s="45">
        <v>1960</v>
      </c>
      <c r="L40" s="45">
        <v>456</v>
      </c>
      <c r="M40" s="45">
        <v>296879</v>
      </c>
      <c r="N40" s="45">
        <v>18816</v>
      </c>
      <c r="O40" s="12">
        <v>22</v>
      </c>
    </row>
    <row r="41" spans="1:15" ht="12.2" customHeight="1" x14ac:dyDescent="0.15">
      <c r="A41" s="8">
        <v>23</v>
      </c>
      <c r="B41" s="7"/>
      <c r="E41" s="14" t="s">
        <v>226</v>
      </c>
      <c r="F41" s="240">
        <f t="shared" ref="F41:F58" si="7">SUM(G41:N41)</f>
        <v>369493</v>
      </c>
      <c r="G41" s="45">
        <v>17728</v>
      </c>
      <c r="H41" s="45">
        <v>1026</v>
      </c>
      <c r="I41" s="45">
        <v>1387</v>
      </c>
      <c r="J41" s="45">
        <v>169</v>
      </c>
      <c r="K41" s="45">
        <v>659</v>
      </c>
      <c r="L41" s="45">
        <v>192</v>
      </c>
      <c r="M41" s="45">
        <v>330220</v>
      </c>
      <c r="N41" s="45">
        <v>18112</v>
      </c>
      <c r="O41" s="12">
        <v>23</v>
      </c>
    </row>
    <row r="42" spans="1:15" ht="12.2" customHeight="1" x14ac:dyDescent="0.15">
      <c r="A42" s="8">
        <v>24</v>
      </c>
      <c r="B42" s="7"/>
      <c r="E42" s="152" t="s">
        <v>224</v>
      </c>
      <c r="F42" s="183">
        <f t="shared" si="7"/>
        <v>720712</v>
      </c>
      <c r="G42" s="183">
        <f t="shared" ref="G42:N42" si="8">SUM(G40:G41)</f>
        <v>41140</v>
      </c>
      <c r="H42" s="183">
        <f t="shared" si="8"/>
        <v>5964</v>
      </c>
      <c r="I42" s="183">
        <f t="shared" si="8"/>
        <v>5740</v>
      </c>
      <c r="J42" s="183">
        <f t="shared" si="8"/>
        <v>574</v>
      </c>
      <c r="K42" s="183">
        <f t="shared" si="8"/>
        <v>2619</v>
      </c>
      <c r="L42" s="183">
        <f t="shared" si="8"/>
        <v>648</v>
      </c>
      <c r="M42" s="183">
        <f t="shared" si="8"/>
        <v>627099</v>
      </c>
      <c r="N42" s="183">
        <f t="shared" si="8"/>
        <v>36928</v>
      </c>
      <c r="O42" s="12">
        <v>24</v>
      </c>
    </row>
    <row r="43" spans="1:15" ht="12.2" customHeight="1" x14ac:dyDescent="0.15">
      <c r="A43" s="8"/>
      <c r="B43" s="7"/>
      <c r="E43" s="16"/>
      <c r="F43" s="240"/>
      <c r="G43" s="45"/>
      <c r="H43" s="45"/>
      <c r="I43" s="45"/>
      <c r="J43" s="45"/>
      <c r="K43" s="45"/>
      <c r="L43" s="45"/>
      <c r="M43" s="45"/>
      <c r="N43" s="45"/>
      <c r="O43" s="12"/>
    </row>
    <row r="44" spans="1:15" ht="12.2" customHeight="1" x14ac:dyDescent="0.15">
      <c r="A44" s="8">
        <v>25</v>
      </c>
      <c r="B44" s="7">
        <v>55</v>
      </c>
      <c r="C44" s="8" t="s">
        <v>130</v>
      </c>
      <c r="D44" s="9">
        <v>60</v>
      </c>
      <c r="E44" s="14" t="s">
        <v>225</v>
      </c>
      <c r="F44" s="240">
        <f t="shared" si="7"/>
        <v>356660</v>
      </c>
      <c r="G44" s="45">
        <v>14091</v>
      </c>
      <c r="H44" s="45">
        <v>5014</v>
      </c>
      <c r="I44" s="45">
        <v>3611</v>
      </c>
      <c r="J44" s="45">
        <v>405</v>
      </c>
      <c r="K44" s="45">
        <v>1653</v>
      </c>
      <c r="L44" s="45">
        <v>448</v>
      </c>
      <c r="M44" s="45">
        <v>312525</v>
      </c>
      <c r="N44" s="45">
        <v>18913</v>
      </c>
      <c r="O44" s="12">
        <v>25</v>
      </c>
    </row>
    <row r="45" spans="1:15" ht="12.2" customHeight="1" x14ac:dyDescent="0.15">
      <c r="A45" s="8">
        <v>26</v>
      </c>
      <c r="B45" s="7"/>
      <c r="E45" s="14" t="s">
        <v>226</v>
      </c>
      <c r="F45" s="240">
        <f t="shared" si="7"/>
        <v>338475</v>
      </c>
      <c r="G45" s="45">
        <v>11404</v>
      </c>
      <c r="H45" s="45">
        <v>882</v>
      </c>
      <c r="I45" s="45">
        <v>1166</v>
      </c>
      <c r="J45" s="45">
        <v>165</v>
      </c>
      <c r="K45" s="45">
        <v>618</v>
      </c>
      <c r="L45" s="45">
        <v>132</v>
      </c>
      <c r="M45" s="45">
        <v>305881</v>
      </c>
      <c r="N45" s="45">
        <v>18227</v>
      </c>
      <c r="O45" s="12">
        <v>26</v>
      </c>
    </row>
    <row r="46" spans="1:15" ht="12.2" customHeight="1" x14ac:dyDescent="0.15">
      <c r="A46" s="8">
        <v>27</v>
      </c>
      <c r="B46" s="7"/>
      <c r="E46" s="152" t="s">
        <v>224</v>
      </c>
      <c r="F46" s="183">
        <f t="shared" si="7"/>
        <v>695135</v>
      </c>
      <c r="G46" s="183">
        <f t="shared" ref="G46:N46" si="9">SUM(G44:G45)</f>
        <v>25495</v>
      </c>
      <c r="H46" s="183">
        <f t="shared" si="9"/>
        <v>5896</v>
      </c>
      <c r="I46" s="183">
        <f t="shared" si="9"/>
        <v>4777</v>
      </c>
      <c r="J46" s="183">
        <f t="shared" si="9"/>
        <v>570</v>
      </c>
      <c r="K46" s="183">
        <f t="shared" si="9"/>
        <v>2271</v>
      </c>
      <c r="L46" s="183">
        <f t="shared" si="9"/>
        <v>580</v>
      </c>
      <c r="M46" s="183">
        <f t="shared" si="9"/>
        <v>618406</v>
      </c>
      <c r="N46" s="183">
        <f t="shared" si="9"/>
        <v>37140</v>
      </c>
      <c r="O46" s="12">
        <v>27</v>
      </c>
    </row>
    <row r="47" spans="1:15" ht="12.2" customHeight="1" x14ac:dyDescent="0.15">
      <c r="A47" s="8"/>
      <c r="B47" s="7"/>
      <c r="E47" s="16"/>
      <c r="F47" s="240"/>
      <c r="G47" s="45"/>
      <c r="H47" s="45"/>
      <c r="I47" s="45"/>
      <c r="J47" s="45"/>
      <c r="K47" s="45"/>
      <c r="L47" s="45"/>
      <c r="M47" s="45"/>
      <c r="N47" s="45"/>
      <c r="O47" s="12"/>
    </row>
    <row r="48" spans="1:15" ht="12.2" customHeight="1" x14ac:dyDescent="0.15">
      <c r="A48" s="8">
        <v>28</v>
      </c>
      <c r="B48" s="7">
        <v>60</v>
      </c>
      <c r="C48" s="8" t="s">
        <v>130</v>
      </c>
      <c r="D48" s="9">
        <v>62</v>
      </c>
      <c r="E48" s="14" t="s">
        <v>225</v>
      </c>
      <c r="F48" s="240">
        <f t="shared" si="7"/>
        <v>174114</v>
      </c>
      <c r="G48" s="45">
        <v>4388</v>
      </c>
      <c r="H48" s="45">
        <v>2250</v>
      </c>
      <c r="I48" s="45">
        <v>1352</v>
      </c>
      <c r="J48" s="45">
        <v>180</v>
      </c>
      <c r="K48" s="45">
        <v>703</v>
      </c>
      <c r="L48" s="45">
        <v>205</v>
      </c>
      <c r="M48" s="45">
        <v>155668</v>
      </c>
      <c r="N48" s="45">
        <v>9368</v>
      </c>
      <c r="O48" s="12">
        <v>28</v>
      </c>
    </row>
    <row r="49" spans="1:15" ht="12.2" customHeight="1" x14ac:dyDescent="0.15">
      <c r="A49" s="8">
        <v>29</v>
      </c>
      <c r="B49" s="7"/>
      <c r="E49" s="14" t="s">
        <v>226</v>
      </c>
      <c r="F49" s="240">
        <f t="shared" si="7"/>
        <v>155023</v>
      </c>
      <c r="G49" s="45">
        <v>3679</v>
      </c>
      <c r="H49" s="45">
        <v>405</v>
      </c>
      <c r="I49" s="45">
        <v>394</v>
      </c>
      <c r="J49" s="45">
        <v>78</v>
      </c>
      <c r="K49" s="45">
        <v>251</v>
      </c>
      <c r="L49" s="45">
        <v>72</v>
      </c>
      <c r="M49" s="45">
        <v>141410</v>
      </c>
      <c r="N49" s="45">
        <v>8734</v>
      </c>
      <c r="O49" s="12">
        <v>29</v>
      </c>
    </row>
    <row r="50" spans="1:15" ht="12.2" customHeight="1" x14ac:dyDescent="0.15">
      <c r="A50" s="8">
        <v>30</v>
      </c>
      <c r="B50" s="7"/>
      <c r="E50" s="152" t="s">
        <v>224</v>
      </c>
      <c r="F50" s="183">
        <f t="shared" si="7"/>
        <v>329137</v>
      </c>
      <c r="G50" s="183">
        <f t="shared" ref="G50:N50" si="10">SUM(G48:G49)</f>
        <v>8067</v>
      </c>
      <c r="H50" s="183">
        <f t="shared" si="10"/>
        <v>2655</v>
      </c>
      <c r="I50" s="183">
        <f t="shared" si="10"/>
        <v>1746</v>
      </c>
      <c r="J50" s="183">
        <f t="shared" si="10"/>
        <v>258</v>
      </c>
      <c r="K50" s="183">
        <f t="shared" si="10"/>
        <v>954</v>
      </c>
      <c r="L50" s="183">
        <f t="shared" si="10"/>
        <v>277</v>
      </c>
      <c r="M50" s="183">
        <f t="shared" si="10"/>
        <v>297078</v>
      </c>
      <c r="N50" s="183">
        <f t="shared" si="10"/>
        <v>18102</v>
      </c>
      <c r="O50" s="12">
        <v>30</v>
      </c>
    </row>
    <row r="51" spans="1:15" ht="12.2" customHeight="1" x14ac:dyDescent="0.15">
      <c r="A51" s="8"/>
      <c r="B51" s="7"/>
      <c r="E51" s="16"/>
      <c r="F51" s="240"/>
      <c r="G51" s="45"/>
      <c r="H51" s="240"/>
      <c r="I51" s="240"/>
      <c r="J51" s="240"/>
      <c r="K51" s="45"/>
      <c r="L51" s="240"/>
      <c r="M51" s="45"/>
      <c r="N51" s="45"/>
      <c r="O51" s="12"/>
    </row>
    <row r="52" spans="1:15" ht="12.2" customHeight="1" x14ac:dyDescent="0.15">
      <c r="A52" s="8">
        <v>31</v>
      </c>
      <c r="B52" s="7">
        <v>62</v>
      </c>
      <c r="C52" s="8" t="s">
        <v>130</v>
      </c>
      <c r="D52" s="9">
        <v>65</v>
      </c>
      <c r="E52" s="14" t="s">
        <v>225</v>
      </c>
      <c r="F52" s="240">
        <f t="shared" si="7"/>
        <v>284208</v>
      </c>
      <c r="G52" s="45">
        <v>5339</v>
      </c>
      <c r="H52" s="45">
        <v>3542</v>
      </c>
      <c r="I52" s="45">
        <v>1680</v>
      </c>
      <c r="J52" s="45">
        <v>266</v>
      </c>
      <c r="K52" s="45">
        <v>1084</v>
      </c>
      <c r="L52" s="45">
        <v>325</v>
      </c>
      <c r="M52" s="45">
        <v>256269</v>
      </c>
      <c r="N52" s="45">
        <v>15703</v>
      </c>
      <c r="O52" s="12">
        <v>31</v>
      </c>
    </row>
    <row r="53" spans="1:15" ht="12.2" customHeight="1" x14ac:dyDescent="0.15">
      <c r="A53" s="8">
        <v>32</v>
      </c>
      <c r="B53" s="7"/>
      <c r="E53" s="14" t="s">
        <v>226</v>
      </c>
      <c r="F53" s="240">
        <f t="shared" si="7"/>
        <v>252041</v>
      </c>
      <c r="G53" s="240">
        <v>4717</v>
      </c>
      <c r="H53" s="45">
        <v>645</v>
      </c>
      <c r="I53" s="45">
        <v>572</v>
      </c>
      <c r="J53" s="45">
        <v>130</v>
      </c>
      <c r="K53" s="45">
        <v>386</v>
      </c>
      <c r="L53" s="45">
        <v>90</v>
      </c>
      <c r="M53" s="45">
        <v>230624</v>
      </c>
      <c r="N53" s="45">
        <v>14877</v>
      </c>
      <c r="O53" s="12">
        <v>32</v>
      </c>
    </row>
    <row r="54" spans="1:15" ht="12.2" customHeight="1" x14ac:dyDescent="0.15">
      <c r="A54" s="8">
        <v>33</v>
      </c>
      <c r="B54" s="7"/>
      <c r="E54" s="152" t="s">
        <v>224</v>
      </c>
      <c r="F54" s="183">
        <f t="shared" si="7"/>
        <v>536249</v>
      </c>
      <c r="G54" s="183">
        <f t="shared" ref="G54:N54" si="11">SUM(G52:G53)</f>
        <v>10056</v>
      </c>
      <c r="H54" s="183">
        <f t="shared" si="11"/>
        <v>4187</v>
      </c>
      <c r="I54" s="183">
        <f t="shared" si="11"/>
        <v>2252</v>
      </c>
      <c r="J54" s="183">
        <f t="shared" si="11"/>
        <v>396</v>
      </c>
      <c r="K54" s="183">
        <f t="shared" si="11"/>
        <v>1470</v>
      </c>
      <c r="L54" s="183">
        <f t="shared" si="11"/>
        <v>415</v>
      </c>
      <c r="M54" s="183">
        <f t="shared" si="11"/>
        <v>486893</v>
      </c>
      <c r="N54" s="183">
        <f t="shared" si="11"/>
        <v>30580</v>
      </c>
      <c r="O54" s="12">
        <v>33</v>
      </c>
    </row>
    <row r="55" spans="1:15" ht="12.2" customHeight="1" x14ac:dyDescent="0.15">
      <c r="B55" s="7"/>
      <c r="E55" s="16"/>
      <c r="F55" s="240"/>
      <c r="G55" s="45"/>
      <c r="H55" s="45"/>
      <c r="I55" s="45"/>
      <c r="J55" s="45"/>
      <c r="K55" s="45"/>
      <c r="L55" s="45"/>
      <c r="M55" s="45"/>
      <c r="N55" s="45"/>
      <c r="O55" s="7"/>
    </row>
    <row r="56" spans="1:15" ht="12.2" customHeight="1" x14ac:dyDescent="0.15">
      <c r="A56" s="8">
        <v>34</v>
      </c>
      <c r="B56" s="520" t="s">
        <v>373</v>
      </c>
      <c r="C56" s="521"/>
      <c r="D56" s="521"/>
      <c r="E56" s="14" t="s">
        <v>225</v>
      </c>
      <c r="F56" s="240">
        <f t="shared" si="7"/>
        <v>2082433</v>
      </c>
      <c r="G56" s="45">
        <v>15863</v>
      </c>
      <c r="H56" s="45">
        <v>26171</v>
      </c>
      <c r="I56" s="45">
        <v>6331</v>
      </c>
      <c r="J56" s="45">
        <v>1877</v>
      </c>
      <c r="K56" s="45">
        <v>6207</v>
      </c>
      <c r="L56" s="45">
        <v>8613</v>
      </c>
      <c r="M56" s="45">
        <v>1893434</v>
      </c>
      <c r="N56" s="45">
        <v>123937</v>
      </c>
      <c r="O56" s="12">
        <v>34</v>
      </c>
    </row>
    <row r="57" spans="1:15" ht="12.2" customHeight="1" x14ac:dyDescent="0.15">
      <c r="A57" s="8">
        <v>35</v>
      </c>
      <c r="B57" s="7"/>
      <c r="E57" s="14" t="s">
        <v>226</v>
      </c>
      <c r="F57" s="240">
        <f t="shared" si="7"/>
        <v>2209122</v>
      </c>
      <c r="G57" s="45">
        <v>17599</v>
      </c>
      <c r="H57" s="45">
        <v>4428</v>
      </c>
      <c r="I57" s="45">
        <v>3230</v>
      </c>
      <c r="J57" s="45">
        <v>1267</v>
      </c>
      <c r="K57" s="45">
        <v>3230</v>
      </c>
      <c r="L57" s="45">
        <v>1808</v>
      </c>
      <c r="M57" s="45">
        <v>2043010</v>
      </c>
      <c r="N57" s="45">
        <v>134550</v>
      </c>
      <c r="O57" s="12">
        <v>35</v>
      </c>
    </row>
    <row r="58" spans="1:15" ht="12.2" customHeight="1" x14ac:dyDescent="0.15">
      <c r="A58" s="8">
        <v>36</v>
      </c>
      <c r="B58" s="7"/>
      <c r="E58" s="152" t="s">
        <v>224</v>
      </c>
      <c r="F58" s="183">
        <f t="shared" si="7"/>
        <v>4291555</v>
      </c>
      <c r="G58" s="183">
        <f t="shared" ref="G58:N58" si="12">SUM(G56:G57)</f>
        <v>33462</v>
      </c>
      <c r="H58" s="183">
        <f t="shared" si="12"/>
        <v>30599</v>
      </c>
      <c r="I58" s="183">
        <f t="shared" si="12"/>
        <v>9561</v>
      </c>
      <c r="J58" s="183">
        <f t="shared" si="12"/>
        <v>3144</v>
      </c>
      <c r="K58" s="183">
        <f t="shared" si="12"/>
        <v>9437</v>
      </c>
      <c r="L58" s="183">
        <f t="shared" si="12"/>
        <v>10421</v>
      </c>
      <c r="M58" s="183">
        <f t="shared" si="12"/>
        <v>3936444</v>
      </c>
      <c r="N58" s="183">
        <f t="shared" si="12"/>
        <v>258487</v>
      </c>
      <c r="O58" s="12">
        <v>36</v>
      </c>
    </row>
    <row r="59" spans="1:15" ht="12.2" customHeight="1" x14ac:dyDescent="0.15">
      <c r="A59" s="8"/>
      <c r="B59" s="7"/>
      <c r="E59" s="16"/>
      <c r="F59" s="240"/>
      <c r="G59" s="45"/>
      <c r="H59" s="45"/>
      <c r="I59" s="45"/>
      <c r="J59" s="45"/>
      <c r="K59" s="45"/>
      <c r="L59" s="45"/>
      <c r="M59" s="45"/>
      <c r="N59" s="45"/>
      <c r="O59" s="12"/>
    </row>
    <row r="60" spans="1:15" ht="12.2" customHeight="1" x14ac:dyDescent="0.15">
      <c r="A60" s="8">
        <v>37</v>
      </c>
      <c r="B60" s="333" t="s">
        <v>607</v>
      </c>
      <c r="C60" s="8"/>
      <c r="E60" s="14" t="s">
        <v>225</v>
      </c>
      <c r="F60" s="240">
        <f>SUM(F12,F16,F20,F24,F28,F32,F36,F40,F44,F48,F52,F56)</f>
        <v>3714721</v>
      </c>
      <c r="G60" s="240">
        <f t="shared" ref="G60:N60" si="13">SUM(G12,G16,G20,G24,G28,G32,G36,G40,G44,G48,G52,G56)</f>
        <v>135664</v>
      </c>
      <c r="H60" s="240">
        <f t="shared" si="13"/>
        <v>44201</v>
      </c>
      <c r="I60" s="240">
        <f t="shared" si="13"/>
        <v>20565</v>
      </c>
      <c r="J60" s="240">
        <f t="shared" si="13"/>
        <v>3488</v>
      </c>
      <c r="K60" s="240">
        <f t="shared" si="13"/>
        <v>13167</v>
      </c>
      <c r="L60" s="240">
        <f t="shared" si="13"/>
        <v>10371</v>
      </c>
      <c r="M60" s="240">
        <f t="shared" si="13"/>
        <v>3275157</v>
      </c>
      <c r="N60" s="240">
        <f t="shared" si="13"/>
        <v>212108</v>
      </c>
      <c r="O60" s="12">
        <v>37</v>
      </c>
    </row>
    <row r="61" spans="1:15" ht="12.2" customHeight="1" x14ac:dyDescent="0.15">
      <c r="A61" s="8">
        <v>38</v>
      </c>
      <c r="B61" s="7"/>
      <c r="E61" s="14" t="s">
        <v>226</v>
      </c>
      <c r="F61" s="240">
        <f>SUM(F13,F17,F21,F25,F29,F33,F37,F41,F45,F49,F53,F57)</f>
        <v>3700994</v>
      </c>
      <c r="G61" s="240">
        <f t="shared" ref="G61:N61" si="14">SUM(G13,G17,G21,G25,G29,G33,G37,G41,G45,G49,G53,G57)</f>
        <v>106852</v>
      </c>
      <c r="H61" s="240">
        <f t="shared" si="14"/>
        <v>8036</v>
      </c>
      <c r="I61" s="240">
        <f t="shared" si="14"/>
        <v>7840</v>
      </c>
      <c r="J61" s="240">
        <f t="shared" si="14"/>
        <v>1967</v>
      </c>
      <c r="K61" s="240">
        <f t="shared" si="14"/>
        <v>5681</v>
      </c>
      <c r="L61" s="240">
        <f t="shared" si="14"/>
        <v>2489</v>
      </c>
      <c r="M61" s="240">
        <f t="shared" si="14"/>
        <v>3354394</v>
      </c>
      <c r="N61" s="240">
        <f t="shared" si="14"/>
        <v>213735</v>
      </c>
      <c r="O61" s="12">
        <v>38</v>
      </c>
    </row>
    <row r="62" spans="1:15" ht="12.2" customHeight="1" x14ac:dyDescent="0.15">
      <c r="A62" s="8">
        <v>39</v>
      </c>
      <c r="B62" s="7"/>
      <c r="E62" s="152" t="s">
        <v>219</v>
      </c>
      <c r="F62" s="183">
        <f>SUM(F14,F18,F22,F26,F30,F34,F38,F42,F46,F50,F54,F58)</f>
        <v>7415715</v>
      </c>
      <c r="G62" s="183">
        <f t="shared" ref="G62:N62" si="15">SUM(G14,G18,G22,G26,G30,G34,G38,G42,G46,G50,G54,G58)</f>
        <v>242516</v>
      </c>
      <c r="H62" s="183">
        <f t="shared" si="15"/>
        <v>52237</v>
      </c>
      <c r="I62" s="183">
        <f t="shared" si="15"/>
        <v>28405</v>
      </c>
      <c r="J62" s="183">
        <f t="shared" si="15"/>
        <v>5455</v>
      </c>
      <c r="K62" s="183">
        <f t="shared" si="15"/>
        <v>18848</v>
      </c>
      <c r="L62" s="183">
        <f t="shared" si="15"/>
        <v>12860</v>
      </c>
      <c r="M62" s="183">
        <f t="shared" si="15"/>
        <v>6629551</v>
      </c>
      <c r="N62" s="183">
        <f t="shared" si="15"/>
        <v>425843</v>
      </c>
      <c r="O62" s="12">
        <v>39</v>
      </c>
    </row>
    <row r="64" spans="1:15" x14ac:dyDescent="0.15">
      <c r="B64" s="2" t="s">
        <v>633</v>
      </c>
    </row>
  </sheetData>
  <mergeCells count="20">
    <mergeCell ref="B56:D56"/>
    <mergeCell ref="B12:C12"/>
    <mergeCell ref="I11:P11"/>
    <mergeCell ref="F5:F9"/>
    <mergeCell ref="I2:O2"/>
    <mergeCell ref="M5:M9"/>
    <mergeCell ref="B5:E9"/>
    <mergeCell ref="I3:O3"/>
    <mergeCell ref="K5:K9"/>
    <mergeCell ref="A1:O1"/>
    <mergeCell ref="H5:H9"/>
    <mergeCell ref="I5:I9"/>
    <mergeCell ref="N5:N9"/>
    <mergeCell ref="O5:O9"/>
    <mergeCell ref="A3:H3"/>
    <mergeCell ref="A2:H2"/>
    <mergeCell ref="J5:J9"/>
    <mergeCell ref="G5:G9"/>
    <mergeCell ref="L5:L9"/>
    <mergeCell ref="A5:A9"/>
  </mergeCells>
  <phoneticPr fontId="7" type="noConversion"/>
  <hyperlinks>
    <hyperlink ref="A1:E1" location="Inhaltsverzeichnis!A1" display="Inhaltsverzeichnis!A1"/>
    <hyperlink ref="A1:O1" location="Inhaltsverzeichnis!A1" display="Inhaltsverzeichnis!A1"/>
  </hyperlinks>
  <pageMargins left="1.0236220472440944" right="0.55118110236220474" top="0.98425196850393704" bottom="0.31496062992125984" header="0.23622047244094491" footer="0.15748031496062992"/>
  <pageSetup paperSize="9"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11"/>
  <dimension ref="A1:S64"/>
  <sheetViews>
    <sheetView showGridLines="0" zoomScaleNormal="100" workbookViewId="0">
      <selection sqref="A1:O1"/>
    </sheetView>
  </sheetViews>
  <sheetFormatPr baseColWidth="10" defaultColWidth="11.42578125" defaultRowHeight="9" x14ac:dyDescent="0.15"/>
  <cols>
    <col min="1" max="3" width="3.5703125" style="2" customWidth="1"/>
    <col min="4" max="4" width="5.140625" style="2" customWidth="1"/>
    <col min="5" max="5" width="28.85546875" style="2" customWidth="1"/>
    <col min="6" max="9" width="12.5703125" style="2" customWidth="1"/>
    <col min="10" max="10" width="11.5703125" style="2" customWidth="1"/>
    <col min="11" max="12" width="12.5703125" style="2" customWidth="1"/>
    <col min="13" max="13" width="14" style="2" customWidth="1"/>
    <col min="14" max="14" width="12.5703125" style="2" customWidth="1"/>
    <col min="15" max="15" width="3" style="2" customWidth="1"/>
    <col min="16" max="16384" width="11.42578125" style="2"/>
  </cols>
  <sheetData>
    <row r="1" spans="1:19" ht="12.75" customHeight="1" x14ac:dyDescent="0.2">
      <c r="A1" s="495" t="s">
        <v>67</v>
      </c>
      <c r="B1" s="495"/>
      <c r="C1" s="495"/>
      <c r="D1" s="495"/>
      <c r="E1" s="495"/>
      <c r="F1" s="495"/>
      <c r="G1" s="495"/>
      <c r="H1" s="495"/>
      <c r="I1" s="495"/>
      <c r="J1" s="495"/>
      <c r="K1" s="495"/>
      <c r="L1" s="495"/>
      <c r="M1" s="495"/>
      <c r="N1" s="495"/>
      <c r="O1" s="495"/>
    </row>
    <row r="2" spans="1:19" s="3" customFormat="1" ht="9.75" customHeight="1" x14ac:dyDescent="0.2">
      <c r="A2" s="519" t="s">
        <v>631</v>
      </c>
      <c r="B2" s="519"/>
      <c r="C2" s="519"/>
      <c r="D2" s="519"/>
      <c r="E2" s="519"/>
      <c r="F2" s="519"/>
      <c r="G2" s="519"/>
      <c r="H2" s="519"/>
      <c r="I2" s="519" t="s">
        <v>631</v>
      </c>
      <c r="J2" s="519"/>
      <c r="K2" s="519"/>
      <c r="L2" s="519"/>
      <c r="M2" s="519"/>
      <c r="N2" s="519"/>
      <c r="O2" s="519"/>
    </row>
    <row r="3" spans="1:19" s="3" customFormat="1" ht="12" customHeight="1" x14ac:dyDescent="0.2">
      <c r="A3" s="513" t="s">
        <v>579</v>
      </c>
      <c r="B3" s="513"/>
      <c r="C3" s="513"/>
      <c r="D3" s="513"/>
      <c r="E3" s="513"/>
      <c r="F3" s="513"/>
      <c r="G3" s="513"/>
      <c r="H3" s="513"/>
      <c r="I3" s="513" t="s">
        <v>579</v>
      </c>
      <c r="J3" s="513"/>
      <c r="K3" s="513"/>
      <c r="L3" s="513"/>
      <c r="M3" s="513"/>
      <c r="N3" s="513"/>
      <c r="O3" s="513"/>
    </row>
    <row r="4" spans="1:19" ht="10.5" customHeight="1" x14ac:dyDescent="0.15"/>
    <row r="5" spans="1:19" ht="17.25" customHeight="1" x14ac:dyDescent="0.15">
      <c r="A5" s="497" t="s">
        <v>84</v>
      </c>
      <c r="B5" s="510" t="s">
        <v>614</v>
      </c>
      <c r="C5" s="518"/>
      <c r="D5" s="518"/>
      <c r="E5" s="497"/>
      <c r="F5" s="487" t="s">
        <v>66</v>
      </c>
      <c r="G5" s="511" t="s">
        <v>220</v>
      </c>
      <c r="H5" s="510" t="s">
        <v>167</v>
      </c>
      <c r="I5" s="493" t="s">
        <v>96</v>
      </c>
      <c r="J5" s="511" t="s">
        <v>221</v>
      </c>
      <c r="K5" s="511" t="s">
        <v>222</v>
      </c>
      <c r="L5" s="511" t="s">
        <v>268</v>
      </c>
      <c r="M5" s="511" t="s">
        <v>269</v>
      </c>
      <c r="N5" s="511" t="s">
        <v>223</v>
      </c>
      <c r="O5" s="510" t="s">
        <v>84</v>
      </c>
      <c r="P5" s="5"/>
    </row>
    <row r="6" spans="1:19" x14ac:dyDescent="0.15">
      <c r="A6" s="498"/>
      <c r="B6" s="527"/>
      <c r="C6" s="528"/>
      <c r="D6" s="528"/>
      <c r="E6" s="529"/>
      <c r="F6" s="496"/>
      <c r="G6" s="496"/>
      <c r="H6" s="500"/>
      <c r="I6" s="498"/>
      <c r="J6" s="496"/>
      <c r="K6" s="496"/>
      <c r="L6" s="496"/>
      <c r="M6" s="496"/>
      <c r="N6" s="496"/>
      <c r="O6" s="500"/>
      <c r="P6" s="5"/>
    </row>
    <row r="7" spans="1:19" x14ac:dyDescent="0.15">
      <c r="A7" s="498"/>
      <c r="B7" s="527"/>
      <c r="C7" s="528"/>
      <c r="D7" s="528"/>
      <c r="E7" s="529"/>
      <c r="F7" s="496"/>
      <c r="G7" s="496"/>
      <c r="H7" s="500"/>
      <c r="I7" s="498"/>
      <c r="J7" s="496"/>
      <c r="K7" s="496"/>
      <c r="L7" s="496"/>
      <c r="M7" s="496"/>
      <c r="N7" s="496"/>
      <c r="O7" s="500"/>
      <c r="P7" s="5"/>
    </row>
    <row r="8" spans="1:19" x14ac:dyDescent="0.15">
      <c r="A8" s="498"/>
      <c r="B8" s="527"/>
      <c r="C8" s="528"/>
      <c r="D8" s="528"/>
      <c r="E8" s="529"/>
      <c r="F8" s="496"/>
      <c r="G8" s="496"/>
      <c r="H8" s="500"/>
      <c r="I8" s="498"/>
      <c r="J8" s="496"/>
      <c r="K8" s="496"/>
      <c r="L8" s="496"/>
      <c r="M8" s="496"/>
      <c r="N8" s="496"/>
      <c r="O8" s="500"/>
      <c r="P8" s="5"/>
    </row>
    <row r="9" spans="1:19" ht="12" customHeight="1" x14ac:dyDescent="0.15">
      <c r="A9" s="494"/>
      <c r="B9" s="530"/>
      <c r="C9" s="531"/>
      <c r="D9" s="531"/>
      <c r="E9" s="532"/>
      <c r="F9" s="488"/>
      <c r="G9" s="488"/>
      <c r="H9" s="490"/>
      <c r="I9" s="494"/>
      <c r="J9" s="488"/>
      <c r="K9" s="488"/>
      <c r="L9" s="488"/>
      <c r="M9" s="488"/>
      <c r="N9" s="488"/>
      <c r="O9" s="490"/>
      <c r="P9" s="5"/>
    </row>
    <row r="10" spans="1:19" s="5" customFormat="1" ht="6" customHeight="1" x14ac:dyDescent="0.15">
      <c r="B10" s="35"/>
      <c r="F10" s="35"/>
    </row>
    <row r="11" spans="1:19" s="3" customFormat="1" ht="12" customHeight="1" x14ac:dyDescent="0.2">
      <c r="B11" s="263"/>
      <c r="C11" s="263"/>
      <c r="D11" s="263"/>
      <c r="E11" s="263"/>
      <c r="F11" s="263" t="s">
        <v>416</v>
      </c>
      <c r="G11" s="263"/>
      <c r="H11" s="263"/>
      <c r="I11" s="519" t="s">
        <v>416</v>
      </c>
      <c r="J11" s="519"/>
      <c r="K11" s="519"/>
      <c r="L11" s="519"/>
      <c r="M11" s="519"/>
      <c r="N11" s="519"/>
      <c r="O11" s="519"/>
      <c r="P11" s="519"/>
    </row>
    <row r="12" spans="1:19" ht="12.2" customHeight="1" x14ac:dyDescent="0.15">
      <c r="A12" s="8">
        <v>1</v>
      </c>
      <c r="B12" s="522" t="s">
        <v>200</v>
      </c>
      <c r="C12" s="523"/>
      <c r="D12" s="39" t="s">
        <v>272</v>
      </c>
      <c r="E12" s="14" t="s">
        <v>225</v>
      </c>
      <c r="F12" s="240">
        <f>SUM(G12:N12)</f>
        <v>957</v>
      </c>
      <c r="G12" s="45">
        <v>252</v>
      </c>
      <c r="H12" s="45">
        <v>0</v>
      </c>
      <c r="I12" s="45">
        <v>0</v>
      </c>
      <c r="J12" s="45">
        <v>0</v>
      </c>
      <c r="K12" s="45">
        <v>0</v>
      </c>
      <c r="L12" s="251">
        <v>1</v>
      </c>
      <c r="M12" s="45">
        <v>699</v>
      </c>
      <c r="N12" s="45">
        <v>5</v>
      </c>
      <c r="O12" s="12">
        <v>1</v>
      </c>
    </row>
    <row r="13" spans="1:19" ht="12.2" customHeight="1" x14ac:dyDescent="0.15">
      <c r="A13" s="8">
        <v>2</v>
      </c>
      <c r="B13" s="7"/>
      <c r="E13" s="14" t="s">
        <v>226</v>
      </c>
      <c r="F13" s="240">
        <f>SUM(G13:N13)</f>
        <v>780</v>
      </c>
      <c r="G13" s="45">
        <v>225</v>
      </c>
      <c r="H13" s="45">
        <v>1</v>
      </c>
      <c r="I13" s="45">
        <v>0</v>
      </c>
      <c r="J13" s="45">
        <v>0</v>
      </c>
      <c r="K13" s="45">
        <v>0</v>
      </c>
      <c r="L13" s="45">
        <v>0</v>
      </c>
      <c r="M13" s="45">
        <v>546</v>
      </c>
      <c r="N13" s="45">
        <v>8</v>
      </c>
      <c r="O13" s="12">
        <v>2</v>
      </c>
      <c r="P13" s="252"/>
      <c r="Q13" s="252"/>
      <c r="R13" s="253"/>
      <c r="S13" s="5"/>
    </row>
    <row r="14" spans="1:19" ht="12.2" customHeight="1" x14ac:dyDescent="0.15">
      <c r="A14" s="8">
        <v>3</v>
      </c>
      <c r="B14" s="7"/>
      <c r="E14" s="152" t="s">
        <v>224</v>
      </c>
      <c r="F14" s="183">
        <f>SUM(G14:N14)</f>
        <v>1737</v>
      </c>
      <c r="G14" s="183">
        <f t="shared" ref="G14:N14" si="0">SUM(G12:G13)</f>
        <v>477</v>
      </c>
      <c r="H14" s="183">
        <f t="shared" si="0"/>
        <v>1</v>
      </c>
      <c r="I14" s="183">
        <f t="shared" si="0"/>
        <v>0</v>
      </c>
      <c r="J14" s="183">
        <f t="shared" si="0"/>
        <v>0</v>
      </c>
      <c r="K14" s="183">
        <f t="shared" si="0"/>
        <v>0</v>
      </c>
      <c r="L14" s="183">
        <f t="shared" si="0"/>
        <v>1</v>
      </c>
      <c r="M14" s="183">
        <f t="shared" si="0"/>
        <v>1245</v>
      </c>
      <c r="N14" s="183">
        <f t="shared" si="0"/>
        <v>13</v>
      </c>
      <c r="O14" s="12">
        <v>3</v>
      </c>
      <c r="P14" s="252"/>
      <c r="Q14" s="252"/>
      <c r="R14" s="253"/>
      <c r="S14" s="5"/>
    </row>
    <row r="15" spans="1:19" ht="12.2" customHeight="1" x14ac:dyDescent="0.15">
      <c r="A15" s="8"/>
      <c r="B15" s="7"/>
      <c r="E15" s="16"/>
      <c r="F15" s="240"/>
      <c r="G15" s="45"/>
      <c r="H15" s="45"/>
      <c r="I15" s="45"/>
      <c r="J15" s="45"/>
      <c r="K15" s="45"/>
      <c r="L15" s="45"/>
      <c r="M15" s="45"/>
      <c r="N15" s="45"/>
      <c r="O15" s="12"/>
    </row>
    <row r="16" spans="1:19" ht="12.2" customHeight="1" x14ac:dyDescent="0.15">
      <c r="A16" s="8">
        <v>4</v>
      </c>
      <c r="B16" s="7">
        <v>4</v>
      </c>
      <c r="C16" s="8" t="s">
        <v>130</v>
      </c>
      <c r="D16" s="39" t="s">
        <v>267</v>
      </c>
      <c r="E16" s="14" t="s">
        <v>225</v>
      </c>
      <c r="F16" s="240">
        <f>SUM(G16:N16)</f>
        <v>1297</v>
      </c>
      <c r="G16" s="45">
        <v>189</v>
      </c>
      <c r="H16" s="251">
        <v>1</v>
      </c>
      <c r="I16" s="45">
        <v>0</v>
      </c>
      <c r="J16" s="45">
        <v>1</v>
      </c>
      <c r="K16" s="45">
        <v>0</v>
      </c>
      <c r="L16" s="45">
        <v>0</v>
      </c>
      <c r="M16" s="45">
        <v>1085</v>
      </c>
      <c r="N16" s="45">
        <v>21</v>
      </c>
      <c r="O16" s="12">
        <v>4</v>
      </c>
    </row>
    <row r="17" spans="1:15" ht="12.2" customHeight="1" x14ac:dyDescent="0.15">
      <c r="A17" s="8">
        <v>5</v>
      </c>
      <c r="B17" s="7"/>
      <c r="E17" s="14" t="s">
        <v>226</v>
      </c>
      <c r="F17" s="240">
        <f>SUM(G17:N17)</f>
        <v>761</v>
      </c>
      <c r="G17" s="45">
        <v>150</v>
      </c>
      <c r="H17" s="45">
        <v>0</v>
      </c>
      <c r="I17" s="45">
        <v>0</v>
      </c>
      <c r="J17" s="45">
        <v>0</v>
      </c>
      <c r="K17" s="45">
        <v>0</v>
      </c>
      <c r="L17" s="45">
        <v>1</v>
      </c>
      <c r="M17" s="45">
        <v>597</v>
      </c>
      <c r="N17" s="45">
        <v>13</v>
      </c>
      <c r="O17" s="12">
        <v>5</v>
      </c>
    </row>
    <row r="18" spans="1:15" ht="12.2" customHeight="1" x14ac:dyDescent="0.15">
      <c r="A18" s="8">
        <v>6</v>
      </c>
      <c r="B18" s="7"/>
      <c r="E18" s="152" t="s">
        <v>224</v>
      </c>
      <c r="F18" s="183">
        <f>SUM(G18:N18)</f>
        <v>2058</v>
      </c>
      <c r="G18" s="183">
        <f t="shared" ref="G18:N18" si="1">SUM(G16:G17)</f>
        <v>339</v>
      </c>
      <c r="H18" s="183">
        <f t="shared" si="1"/>
        <v>1</v>
      </c>
      <c r="I18" s="183">
        <f t="shared" si="1"/>
        <v>0</v>
      </c>
      <c r="J18" s="183">
        <f t="shared" si="1"/>
        <v>1</v>
      </c>
      <c r="K18" s="183">
        <f t="shared" si="1"/>
        <v>0</v>
      </c>
      <c r="L18" s="183">
        <f t="shared" si="1"/>
        <v>1</v>
      </c>
      <c r="M18" s="183">
        <f t="shared" si="1"/>
        <v>1682</v>
      </c>
      <c r="N18" s="183">
        <f t="shared" si="1"/>
        <v>34</v>
      </c>
      <c r="O18" s="12">
        <v>6</v>
      </c>
    </row>
    <row r="19" spans="1:15" ht="12.2" customHeight="1" x14ac:dyDescent="0.15">
      <c r="B19" s="7"/>
      <c r="F19" s="331"/>
      <c r="G19" s="45"/>
      <c r="H19" s="45"/>
      <c r="I19" s="45"/>
      <c r="J19" s="45"/>
      <c r="K19" s="45"/>
      <c r="L19" s="45"/>
      <c r="M19" s="45"/>
      <c r="N19" s="45"/>
      <c r="O19" s="7"/>
    </row>
    <row r="20" spans="1:15" ht="12.2" customHeight="1" x14ac:dyDescent="0.15">
      <c r="A20" s="8">
        <v>7</v>
      </c>
      <c r="B20" s="7">
        <v>6</v>
      </c>
      <c r="C20" s="8" t="s">
        <v>130</v>
      </c>
      <c r="D20" s="9">
        <v>15</v>
      </c>
      <c r="E20" s="14" t="s">
        <v>225</v>
      </c>
      <c r="F20" s="240">
        <f>SUM(G20:N20)</f>
        <v>6869</v>
      </c>
      <c r="G20" s="45">
        <v>962</v>
      </c>
      <c r="H20" s="251">
        <v>0</v>
      </c>
      <c r="I20" s="45">
        <v>5</v>
      </c>
      <c r="J20" s="45">
        <v>3</v>
      </c>
      <c r="K20" s="45">
        <v>3</v>
      </c>
      <c r="L20" s="45">
        <v>3</v>
      </c>
      <c r="M20" s="45">
        <v>5742</v>
      </c>
      <c r="N20" s="45">
        <v>151</v>
      </c>
      <c r="O20" s="12">
        <v>7</v>
      </c>
    </row>
    <row r="21" spans="1:15" ht="12.2" customHeight="1" x14ac:dyDescent="0.15">
      <c r="A21" s="8">
        <v>8</v>
      </c>
      <c r="B21" s="7"/>
      <c r="E21" s="14" t="s">
        <v>226</v>
      </c>
      <c r="F21" s="240">
        <f>SUM(G21:N21)</f>
        <v>3812</v>
      </c>
      <c r="G21" s="45">
        <v>644</v>
      </c>
      <c r="H21" s="45">
        <v>1</v>
      </c>
      <c r="I21" s="45">
        <v>3</v>
      </c>
      <c r="J21" s="251">
        <v>1</v>
      </c>
      <c r="K21" s="45">
        <v>3</v>
      </c>
      <c r="L21" s="45">
        <v>1</v>
      </c>
      <c r="M21" s="45">
        <v>3084</v>
      </c>
      <c r="N21" s="45">
        <v>75</v>
      </c>
      <c r="O21" s="12">
        <v>8</v>
      </c>
    </row>
    <row r="22" spans="1:15" ht="12.2" customHeight="1" x14ac:dyDescent="0.15">
      <c r="A22" s="8">
        <v>9</v>
      </c>
      <c r="B22" s="7"/>
      <c r="E22" s="152" t="s">
        <v>224</v>
      </c>
      <c r="F22" s="183">
        <f>SUM(G22:N22)</f>
        <v>10681</v>
      </c>
      <c r="G22" s="183">
        <f t="shared" ref="G22:N22" si="2">SUM(G20:G21)</f>
        <v>1606</v>
      </c>
      <c r="H22" s="183">
        <f t="shared" si="2"/>
        <v>1</v>
      </c>
      <c r="I22" s="183">
        <f t="shared" si="2"/>
        <v>8</v>
      </c>
      <c r="J22" s="183">
        <f t="shared" si="2"/>
        <v>4</v>
      </c>
      <c r="K22" s="183">
        <f t="shared" si="2"/>
        <v>6</v>
      </c>
      <c r="L22" s="183">
        <f t="shared" si="2"/>
        <v>4</v>
      </c>
      <c r="M22" s="183">
        <f t="shared" si="2"/>
        <v>8826</v>
      </c>
      <c r="N22" s="183">
        <f t="shared" si="2"/>
        <v>226</v>
      </c>
      <c r="O22" s="12">
        <v>9</v>
      </c>
    </row>
    <row r="23" spans="1:15" ht="12.2" customHeight="1" x14ac:dyDescent="0.15">
      <c r="A23" s="8"/>
      <c r="B23" s="7"/>
      <c r="F23" s="331"/>
      <c r="G23" s="45"/>
      <c r="H23" s="45"/>
      <c r="I23" s="45"/>
      <c r="J23" s="45"/>
      <c r="K23" s="45"/>
      <c r="L23" s="45"/>
      <c r="M23" s="45"/>
      <c r="N23" s="45"/>
      <c r="O23" s="12"/>
    </row>
    <row r="24" spans="1:15" ht="12.2" customHeight="1" x14ac:dyDescent="0.15">
      <c r="A24" s="8">
        <v>10</v>
      </c>
      <c r="B24" s="7">
        <v>15</v>
      </c>
      <c r="C24" s="8" t="s">
        <v>130</v>
      </c>
      <c r="D24" s="9">
        <v>18</v>
      </c>
      <c r="E24" s="14" t="s">
        <v>225</v>
      </c>
      <c r="F24" s="240">
        <f>SUM(G24:N24)</f>
        <v>2092</v>
      </c>
      <c r="G24" s="45">
        <v>311</v>
      </c>
      <c r="H24" s="45">
        <v>2</v>
      </c>
      <c r="I24" s="45">
        <v>1</v>
      </c>
      <c r="J24" s="251">
        <v>0</v>
      </c>
      <c r="K24" s="45">
        <v>2</v>
      </c>
      <c r="L24" s="251">
        <v>1</v>
      </c>
      <c r="M24" s="45">
        <v>1687</v>
      </c>
      <c r="N24" s="45">
        <v>88</v>
      </c>
      <c r="O24" s="12">
        <v>10</v>
      </c>
    </row>
    <row r="25" spans="1:15" ht="12.2" customHeight="1" x14ac:dyDescent="0.15">
      <c r="A25" s="8">
        <v>11</v>
      </c>
      <c r="B25" s="7"/>
      <c r="E25" s="14" t="s">
        <v>226</v>
      </c>
      <c r="F25" s="240">
        <f>SUM(G25:N25)</f>
        <v>1300</v>
      </c>
      <c r="G25" s="45">
        <v>221</v>
      </c>
      <c r="H25" s="45">
        <v>1</v>
      </c>
      <c r="I25" s="45">
        <v>0</v>
      </c>
      <c r="J25" s="45">
        <v>1</v>
      </c>
      <c r="K25" s="45">
        <v>3</v>
      </c>
      <c r="L25" s="45">
        <v>0</v>
      </c>
      <c r="M25" s="45">
        <v>1014</v>
      </c>
      <c r="N25" s="45">
        <v>60</v>
      </c>
      <c r="O25" s="12">
        <v>11</v>
      </c>
    </row>
    <row r="26" spans="1:15" ht="12.2" customHeight="1" x14ac:dyDescent="0.15">
      <c r="A26" s="8">
        <v>12</v>
      </c>
      <c r="B26" s="7"/>
      <c r="E26" s="152" t="s">
        <v>224</v>
      </c>
      <c r="F26" s="183">
        <f>SUM(G26:N26)</f>
        <v>3392</v>
      </c>
      <c r="G26" s="183">
        <f t="shared" ref="G26:N26" si="3">SUM(G24:G25)</f>
        <v>532</v>
      </c>
      <c r="H26" s="183">
        <f t="shared" si="3"/>
        <v>3</v>
      </c>
      <c r="I26" s="183">
        <f t="shared" si="3"/>
        <v>1</v>
      </c>
      <c r="J26" s="183">
        <f t="shared" si="3"/>
        <v>1</v>
      </c>
      <c r="K26" s="183">
        <f t="shared" si="3"/>
        <v>5</v>
      </c>
      <c r="L26" s="183">
        <f t="shared" si="3"/>
        <v>1</v>
      </c>
      <c r="M26" s="183">
        <f t="shared" si="3"/>
        <v>2701</v>
      </c>
      <c r="N26" s="183">
        <f t="shared" si="3"/>
        <v>148</v>
      </c>
      <c r="O26" s="12">
        <v>12</v>
      </c>
    </row>
    <row r="27" spans="1:15" ht="12.2" customHeight="1" x14ac:dyDescent="0.15">
      <c r="A27" s="8"/>
      <c r="B27" s="7"/>
      <c r="F27" s="335"/>
      <c r="G27" s="188"/>
      <c r="H27" s="188"/>
      <c r="I27" s="188"/>
      <c r="J27" s="188"/>
      <c r="K27" s="188"/>
      <c r="L27" s="188"/>
      <c r="M27" s="188"/>
      <c r="N27" s="188"/>
      <c r="O27" s="12"/>
    </row>
    <row r="28" spans="1:15" ht="12.2" customHeight="1" x14ac:dyDescent="0.15">
      <c r="A28" s="8">
        <v>13</v>
      </c>
      <c r="B28" s="7">
        <v>18</v>
      </c>
      <c r="C28" s="8" t="s">
        <v>130</v>
      </c>
      <c r="D28" s="9">
        <v>25</v>
      </c>
      <c r="E28" s="14" t="s">
        <v>225</v>
      </c>
      <c r="F28" s="240">
        <f>SUM(G28:N28)</f>
        <v>7058</v>
      </c>
      <c r="G28" s="45">
        <v>1137</v>
      </c>
      <c r="H28" s="45">
        <v>8</v>
      </c>
      <c r="I28" s="45">
        <v>17</v>
      </c>
      <c r="J28" s="45">
        <v>9</v>
      </c>
      <c r="K28" s="45">
        <v>39</v>
      </c>
      <c r="L28" s="251">
        <v>8</v>
      </c>
      <c r="M28" s="45">
        <v>5512</v>
      </c>
      <c r="N28" s="45">
        <v>328</v>
      </c>
      <c r="O28" s="12">
        <v>13</v>
      </c>
    </row>
    <row r="29" spans="1:15" ht="12.2" customHeight="1" x14ac:dyDescent="0.15">
      <c r="A29" s="8">
        <v>14</v>
      </c>
      <c r="B29" s="7"/>
      <c r="E29" s="14" t="s">
        <v>226</v>
      </c>
      <c r="F29" s="240">
        <f>SUM(G29:N29)</f>
        <v>4680</v>
      </c>
      <c r="G29" s="45">
        <v>858</v>
      </c>
      <c r="H29" s="45">
        <v>4</v>
      </c>
      <c r="I29" s="45">
        <v>4</v>
      </c>
      <c r="J29" s="45">
        <v>1</v>
      </c>
      <c r="K29" s="45">
        <v>5</v>
      </c>
      <c r="L29" s="251">
        <v>0</v>
      </c>
      <c r="M29" s="45">
        <v>3598</v>
      </c>
      <c r="N29" s="45">
        <v>210</v>
      </c>
      <c r="O29" s="12">
        <v>14</v>
      </c>
    </row>
    <row r="30" spans="1:15" ht="12.2" customHeight="1" x14ac:dyDescent="0.15">
      <c r="A30" s="8">
        <v>15</v>
      </c>
      <c r="B30" s="7"/>
      <c r="E30" s="152" t="s">
        <v>224</v>
      </c>
      <c r="F30" s="183">
        <f>SUM(G30:N30)</f>
        <v>11738</v>
      </c>
      <c r="G30" s="183">
        <f t="shared" ref="G30:N30" si="4">SUM(G28:G29)</f>
        <v>1995</v>
      </c>
      <c r="H30" s="183">
        <f t="shared" si="4"/>
        <v>12</v>
      </c>
      <c r="I30" s="183">
        <f t="shared" si="4"/>
        <v>21</v>
      </c>
      <c r="J30" s="183">
        <f t="shared" si="4"/>
        <v>10</v>
      </c>
      <c r="K30" s="183">
        <f t="shared" si="4"/>
        <v>44</v>
      </c>
      <c r="L30" s="183">
        <f t="shared" si="4"/>
        <v>8</v>
      </c>
      <c r="M30" s="183">
        <f t="shared" si="4"/>
        <v>9110</v>
      </c>
      <c r="N30" s="183">
        <f t="shared" si="4"/>
        <v>538</v>
      </c>
      <c r="O30" s="12">
        <v>15</v>
      </c>
    </row>
    <row r="31" spans="1:15" ht="12.2" customHeight="1" x14ac:dyDescent="0.15">
      <c r="A31" s="8"/>
      <c r="B31" s="7"/>
      <c r="F31" s="331"/>
      <c r="G31" s="45"/>
      <c r="H31" s="45"/>
      <c r="I31" s="45"/>
      <c r="J31" s="45"/>
      <c r="K31" s="45"/>
      <c r="L31" s="45"/>
      <c r="M31" s="45"/>
      <c r="N31" s="45"/>
      <c r="O31" s="12"/>
    </row>
    <row r="32" spans="1:15" ht="12.2" customHeight="1" x14ac:dyDescent="0.15">
      <c r="A32" s="8">
        <v>16</v>
      </c>
      <c r="B32" s="7">
        <v>25</v>
      </c>
      <c r="C32" s="8" t="s">
        <v>130</v>
      </c>
      <c r="D32" s="9">
        <v>35</v>
      </c>
      <c r="E32" s="14" t="s">
        <v>225</v>
      </c>
      <c r="F32" s="240">
        <f>SUM(G32:N32)</f>
        <v>13622</v>
      </c>
      <c r="G32" s="45">
        <v>1919</v>
      </c>
      <c r="H32" s="45">
        <v>60</v>
      </c>
      <c r="I32" s="45">
        <v>91</v>
      </c>
      <c r="J32" s="45">
        <v>15</v>
      </c>
      <c r="K32" s="45">
        <v>115</v>
      </c>
      <c r="L32" s="45">
        <v>34</v>
      </c>
      <c r="M32" s="45">
        <v>10700</v>
      </c>
      <c r="N32" s="45">
        <v>688</v>
      </c>
      <c r="O32" s="12">
        <v>16</v>
      </c>
    </row>
    <row r="33" spans="1:15" ht="12.2" customHeight="1" x14ac:dyDescent="0.15">
      <c r="A33" s="8">
        <v>17</v>
      </c>
      <c r="B33" s="7"/>
      <c r="D33" s="9"/>
      <c r="E33" s="14" t="s">
        <v>226</v>
      </c>
      <c r="F33" s="240">
        <f>SUM(G33:N33)</f>
        <v>9281</v>
      </c>
      <c r="G33" s="45">
        <v>1405</v>
      </c>
      <c r="H33" s="45">
        <v>19</v>
      </c>
      <c r="I33" s="45">
        <v>24</v>
      </c>
      <c r="J33" s="45">
        <v>11</v>
      </c>
      <c r="K33" s="45">
        <v>26</v>
      </c>
      <c r="L33" s="45">
        <v>4</v>
      </c>
      <c r="M33" s="45">
        <v>7311</v>
      </c>
      <c r="N33" s="45">
        <v>481</v>
      </c>
      <c r="O33" s="12">
        <v>17</v>
      </c>
    </row>
    <row r="34" spans="1:15" ht="12.2" customHeight="1" x14ac:dyDescent="0.15">
      <c r="A34" s="8">
        <v>18</v>
      </c>
      <c r="B34" s="7"/>
      <c r="E34" s="152" t="s">
        <v>224</v>
      </c>
      <c r="F34" s="183">
        <f>SUM(G34:N34)</f>
        <v>22903</v>
      </c>
      <c r="G34" s="183">
        <f t="shared" ref="G34:N34" si="5">SUM(G32:G33)</f>
        <v>3324</v>
      </c>
      <c r="H34" s="183">
        <f t="shared" si="5"/>
        <v>79</v>
      </c>
      <c r="I34" s="183">
        <f t="shared" si="5"/>
        <v>115</v>
      </c>
      <c r="J34" s="183">
        <f t="shared" si="5"/>
        <v>26</v>
      </c>
      <c r="K34" s="183">
        <f t="shared" si="5"/>
        <v>141</v>
      </c>
      <c r="L34" s="183">
        <f t="shared" si="5"/>
        <v>38</v>
      </c>
      <c r="M34" s="183">
        <f t="shared" si="5"/>
        <v>18011</v>
      </c>
      <c r="N34" s="183">
        <f t="shared" si="5"/>
        <v>1169</v>
      </c>
      <c r="O34" s="12">
        <v>18</v>
      </c>
    </row>
    <row r="35" spans="1:15" ht="12.2" customHeight="1" x14ac:dyDescent="0.15">
      <c r="B35" s="7"/>
      <c r="F35" s="331"/>
      <c r="G35" s="45"/>
      <c r="H35" s="45"/>
      <c r="I35" s="45"/>
      <c r="J35" s="45"/>
      <c r="K35" s="45"/>
      <c r="L35" s="45"/>
      <c r="M35" s="45"/>
      <c r="N35" s="45"/>
      <c r="O35" s="7"/>
    </row>
    <row r="36" spans="1:15" ht="12.2" customHeight="1" x14ac:dyDescent="0.15">
      <c r="A36" s="8">
        <v>19</v>
      </c>
      <c r="B36" s="7">
        <v>35</v>
      </c>
      <c r="C36" s="8" t="s">
        <v>130</v>
      </c>
      <c r="D36" s="9">
        <v>45</v>
      </c>
      <c r="E36" s="14" t="s">
        <v>225</v>
      </c>
      <c r="F36" s="240">
        <f>SUM(G36:N36)</f>
        <v>19670</v>
      </c>
      <c r="G36" s="45">
        <v>1504</v>
      </c>
      <c r="H36" s="45">
        <v>176</v>
      </c>
      <c r="I36" s="45">
        <v>183</v>
      </c>
      <c r="J36" s="45">
        <v>21</v>
      </c>
      <c r="K36" s="45">
        <v>148</v>
      </c>
      <c r="L36" s="45">
        <v>31</v>
      </c>
      <c r="M36" s="45">
        <v>16661</v>
      </c>
      <c r="N36" s="45">
        <v>946</v>
      </c>
      <c r="O36" s="12">
        <v>19</v>
      </c>
    </row>
    <row r="37" spans="1:15" ht="12.2" customHeight="1" x14ac:dyDescent="0.15">
      <c r="A37" s="8">
        <v>20</v>
      </c>
      <c r="B37" s="7"/>
      <c r="D37" s="9"/>
      <c r="E37" s="14" t="s">
        <v>226</v>
      </c>
      <c r="F37" s="240">
        <f>SUM(G37:N37)</f>
        <v>15366</v>
      </c>
      <c r="G37" s="45">
        <v>1059</v>
      </c>
      <c r="H37" s="45">
        <v>29</v>
      </c>
      <c r="I37" s="45">
        <v>72</v>
      </c>
      <c r="J37" s="45">
        <v>18</v>
      </c>
      <c r="K37" s="45">
        <v>49</v>
      </c>
      <c r="L37" s="45">
        <v>8</v>
      </c>
      <c r="M37" s="45">
        <v>13480</v>
      </c>
      <c r="N37" s="45">
        <v>651</v>
      </c>
      <c r="O37" s="12">
        <v>20</v>
      </c>
    </row>
    <row r="38" spans="1:15" ht="12.2" customHeight="1" x14ac:dyDescent="0.15">
      <c r="A38" s="8">
        <v>21</v>
      </c>
      <c r="B38" s="7"/>
      <c r="D38" s="9"/>
      <c r="E38" s="152" t="s">
        <v>224</v>
      </c>
      <c r="F38" s="183">
        <f>SUM(G38:N38)</f>
        <v>35036</v>
      </c>
      <c r="G38" s="183">
        <f t="shared" ref="G38:N38" si="6">SUM(G36:G37)</f>
        <v>2563</v>
      </c>
      <c r="H38" s="183">
        <f t="shared" si="6"/>
        <v>205</v>
      </c>
      <c r="I38" s="183">
        <f t="shared" si="6"/>
        <v>255</v>
      </c>
      <c r="J38" s="183">
        <f t="shared" si="6"/>
        <v>39</v>
      </c>
      <c r="K38" s="183">
        <f t="shared" si="6"/>
        <v>197</v>
      </c>
      <c r="L38" s="183">
        <f t="shared" si="6"/>
        <v>39</v>
      </c>
      <c r="M38" s="183">
        <f t="shared" si="6"/>
        <v>30141</v>
      </c>
      <c r="N38" s="183">
        <f t="shared" si="6"/>
        <v>1597</v>
      </c>
      <c r="O38" s="12">
        <v>21</v>
      </c>
    </row>
    <row r="39" spans="1:15" ht="12.2" customHeight="1" x14ac:dyDescent="0.15">
      <c r="A39" s="8"/>
      <c r="B39" s="7"/>
      <c r="F39" s="335"/>
      <c r="G39" s="188"/>
      <c r="H39" s="188"/>
      <c r="I39" s="188"/>
      <c r="J39" s="188"/>
      <c r="K39" s="188"/>
      <c r="L39" s="188"/>
      <c r="M39" s="188"/>
      <c r="N39" s="188"/>
      <c r="O39" s="12"/>
    </row>
    <row r="40" spans="1:15" ht="12.2" customHeight="1" x14ac:dyDescent="0.15">
      <c r="A40" s="8">
        <v>22</v>
      </c>
      <c r="B40" s="7">
        <v>45</v>
      </c>
      <c r="C40" s="8" t="s">
        <v>130</v>
      </c>
      <c r="D40" s="9">
        <v>55</v>
      </c>
      <c r="E40" s="14" t="s">
        <v>225</v>
      </c>
      <c r="F40" s="240">
        <f>SUM(G40:N40)</f>
        <v>37896</v>
      </c>
      <c r="G40" s="45">
        <v>1281</v>
      </c>
      <c r="H40" s="45">
        <v>527</v>
      </c>
      <c r="I40" s="45">
        <v>276</v>
      </c>
      <c r="J40" s="45">
        <v>42</v>
      </c>
      <c r="K40" s="45">
        <v>264</v>
      </c>
      <c r="L40" s="45">
        <v>39</v>
      </c>
      <c r="M40" s="45">
        <v>33326</v>
      </c>
      <c r="N40" s="45">
        <v>2141</v>
      </c>
      <c r="O40" s="12">
        <v>22</v>
      </c>
    </row>
    <row r="41" spans="1:15" ht="12.2" customHeight="1" x14ac:dyDescent="0.15">
      <c r="A41" s="8">
        <v>23</v>
      </c>
      <c r="B41" s="7"/>
      <c r="E41" s="14" t="s">
        <v>226</v>
      </c>
      <c r="F41" s="240">
        <f>SUM(G41:N41)</f>
        <v>31763</v>
      </c>
      <c r="G41" s="45">
        <v>958</v>
      </c>
      <c r="H41" s="45">
        <v>65</v>
      </c>
      <c r="I41" s="45">
        <v>99</v>
      </c>
      <c r="J41" s="45">
        <v>24</v>
      </c>
      <c r="K41" s="45">
        <v>73</v>
      </c>
      <c r="L41" s="45">
        <v>13</v>
      </c>
      <c r="M41" s="45">
        <v>28884</v>
      </c>
      <c r="N41" s="45">
        <v>1647</v>
      </c>
      <c r="O41" s="12">
        <v>23</v>
      </c>
    </row>
    <row r="42" spans="1:15" ht="12.2" customHeight="1" x14ac:dyDescent="0.15">
      <c r="A42" s="8">
        <v>24</v>
      </c>
      <c r="B42" s="7"/>
      <c r="E42" s="152" t="s">
        <v>224</v>
      </c>
      <c r="F42" s="183">
        <f>SUM(G42:N42)</f>
        <v>69659</v>
      </c>
      <c r="G42" s="183">
        <f t="shared" ref="G42:N42" si="7">SUM(G40:G41)</f>
        <v>2239</v>
      </c>
      <c r="H42" s="183">
        <f t="shared" si="7"/>
        <v>592</v>
      </c>
      <c r="I42" s="183">
        <f t="shared" si="7"/>
        <v>375</v>
      </c>
      <c r="J42" s="183">
        <f t="shared" si="7"/>
        <v>66</v>
      </c>
      <c r="K42" s="183">
        <f t="shared" si="7"/>
        <v>337</v>
      </c>
      <c r="L42" s="183">
        <f t="shared" si="7"/>
        <v>52</v>
      </c>
      <c r="M42" s="183">
        <f t="shared" si="7"/>
        <v>62210</v>
      </c>
      <c r="N42" s="183">
        <f t="shared" si="7"/>
        <v>3788</v>
      </c>
      <c r="O42" s="12">
        <v>24</v>
      </c>
    </row>
    <row r="43" spans="1:15" ht="12.2" customHeight="1" x14ac:dyDescent="0.15">
      <c r="A43" s="8"/>
      <c r="B43" s="7"/>
      <c r="E43" s="16"/>
      <c r="F43" s="240"/>
      <c r="G43" s="45"/>
      <c r="H43" s="45"/>
      <c r="I43" s="45"/>
      <c r="J43" s="45"/>
      <c r="K43" s="45"/>
      <c r="L43" s="45"/>
      <c r="M43" s="45"/>
      <c r="N43" s="45"/>
      <c r="O43" s="12"/>
    </row>
    <row r="44" spans="1:15" ht="12.2" customHeight="1" x14ac:dyDescent="0.15">
      <c r="A44" s="8">
        <v>25</v>
      </c>
      <c r="B44" s="7">
        <v>55</v>
      </c>
      <c r="C44" s="8" t="s">
        <v>130</v>
      </c>
      <c r="D44" s="9">
        <v>60</v>
      </c>
      <c r="E44" s="14" t="s">
        <v>225</v>
      </c>
      <c r="F44" s="240">
        <f>SUM(G44:N44)</f>
        <v>27194</v>
      </c>
      <c r="G44" s="45">
        <v>440</v>
      </c>
      <c r="H44" s="45">
        <v>362</v>
      </c>
      <c r="I44" s="45">
        <v>144</v>
      </c>
      <c r="J44" s="45">
        <v>32</v>
      </c>
      <c r="K44" s="45">
        <v>125</v>
      </c>
      <c r="L44" s="45">
        <v>20</v>
      </c>
      <c r="M44" s="45">
        <v>24384</v>
      </c>
      <c r="N44" s="45">
        <v>1687</v>
      </c>
      <c r="O44" s="12">
        <v>25</v>
      </c>
    </row>
    <row r="45" spans="1:15" ht="12.2" customHeight="1" x14ac:dyDescent="0.15">
      <c r="A45" s="8">
        <v>26</v>
      </c>
      <c r="B45" s="7"/>
      <c r="E45" s="14" t="s">
        <v>226</v>
      </c>
      <c r="F45" s="240">
        <f>SUM(G45:N45)</f>
        <v>20943</v>
      </c>
      <c r="G45" s="45">
        <v>283</v>
      </c>
      <c r="H45" s="45">
        <v>40</v>
      </c>
      <c r="I45" s="45">
        <v>34</v>
      </c>
      <c r="J45" s="45">
        <v>9</v>
      </c>
      <c r="K45" s="45">
        <v>31</v>
      </c>
      <c r="L45" s="45">
        <v>11</v>
      </c>
      <c r="M45" s="45">
        <v>19183</v>
      </c>
      <c r="N45" s="45">
        <v>1352</v>
      </c>
      <c r="O45" s="12">
        <v>26</v>
      </c>
    </row>
    <row r="46" spans="1:15" ht="12.2" customHeight="1" x14ac:dyDescent="0.15">
      <c r="A46" s="8">
        <v>27</v>
      </c>
      <c r="B46" s="7"/>
      <c r="E46" s="152" t="s">
        <v>224</v>
      </c>
      <c r="F46" s="183">
        <f>SUM(G46:N46)</f>
        <v>48137</v>
      </c>
      <c r="G46" s="183">
        <f t="shared" ref="G46:N46" si="8">SUM(G44:G45)</f>
        <v>723</v>
      </c>
      <c r="H46" s="183">
        <f t="shared" si="8"/>
        <v>402</v>
      </c>
      <c r="I46" s="183">
        <f t="shared" si="8"/>
        <v>178</v>
      </c>
      <c r="J46" s="183">
        <f t="shared" si="8"/>
        <v>41</v>
      </c>
      <c r="K46" s="183">
        <f t="shared" si="8"/>
        <v>156</v>
      </c>
      <c r="L46" s="183">
        <f t="shared" si="8"/>
        <v>31</v>
      </c>
      <c r="M46" s="183">
        <f t="shared" si="8"/>
        <v>43567</v>
      </c>
      <c r="N46" s="183">
        <f t="shared" si="8"/>
        <v>3039</v>
      </c>
      <c r="O46" s="12">
        <v>27</v>
      </c>
    </row>
    <row r="47" spans="1:15" ht="12.2" customHeight="1" x14ac:dyDescent="0.15">
      <c r="A47" s="8"/>
      <c r="B47" s="7"/>
      <c r="E47" s="16"/>
      <c r="F47" s="240"/>
      <c r="G47" s="45"/>
      <c r="H47" s="45"/>
      <c r="I47" s="45"/>
      <c r="J47" s="45"/>
      <c r="K47" s="45"/>
      <c r="L47" s="45"/>
      <c r="M47" s="45"/>
      <c r="N47" s="45"/>
      <c r="O47" s="12"/>
    </row>
    <row r="48" spans="1:15" ht="12.2" customHeight="1" x14ac:dyDescent="0.15">
      <c r="A48" s="8">
        <v>28</v>
      </c>
      <c r="B48" s="7">
        <v>60</v>
      </c>
      <c r="C48" s="8" t="s">
        <v>130</v>
      </c>
      <c r="D48" s="9">
        <v>62</v>
      </c>
      <c r="E48" s="14" t="s">
        <v>225</v>
      </c>
      <c r="F48" s="240">
        <f>SUM(G48:N48)</f>
        <v>10939</v>
      </c>
      <c r="G48" s="45">
        <v>112</v>
      </c>
      <c r="H48" s="45">
        <v>124</v>
      </c>
      <c r="I48" s="45">
        <v>58</v>
      </c>
      <c r="J48" s="45">
        <v>7</v>
      </c>
      <c r="K48" s="45">
        <v>51</v>
      </c>
      <c r="L48" s="45">
        <v>3</v>
      </c>
      <c r="M48" s="45">
        <v>9906</v>
      </c>
      <c r="N48" s="45">
        <v>678</v>
      </c>
      <c r="O48" s="12">
        <v>28</v>
      </c>
    </row>
    <row r="49" spans="1:15" ht="12.2" customHeight="1" x14ac:dyDescent="0.15">
      <c r="A49" s="8">
        <v>29</v>
      </c>
      <c r="B49" s="7"/>
      <c r="E49" s="14" t="s">
        <v>226</v>
      </c>
      <c r="F49" s="240">
        <f>SUM(G49:N49)</f>
        <v>8969</v>
      </c>
      <c r="G49" s="45">
        <v>83</v>
      </c>
      <c r="H49" s="45">
        <v>15</v>
      </c>
      <c r="I49" s="45">
        <v>16</v>
      </c>
      <c r="J49" s="45">
        <v>2</v>
      </c>
      <c r="K49" s="45">
        <v>9</v>
      </c>
      <c r="L49" s="45">
        <v>3</v>
      </c>
      <c r="M49" s="45">
        <v>8215</v>
      </c>
      <c r="N49" s="45">
        <v>626</v>
      </c>
      <c r="O49" s="12">
        <v>29</v>
      </c>
    </row>
    <row r="50" spans="1:15" ht="12.2" customHeight="1" x14ac:dyDescent="0.15">
      <c r="A50" s="8">
        <v>30</v>
      </c>
      <c r="B50" s="7"/>
      <c r="E50" s="152" t="s">
        <v>224</v>
      </c>
      <c r="F50" s="183">
        <f>SUM(G50:N50)</f>
        <v>19908</v>
      </c>
      <c r="G50" s="183">
        <f t="shared" ref="G50:N50" si="9">SUM(G48:G49)</f>
        <v>195</v>
      </c>
      <c r="H50" s="183">
        <f t="shared" si="9"/>
        <v>139</v>
      </c>
      <c r="I50" s="183">
        <f t="shared" si="9"/>
        <v>74</v>
      </c>
      <c r="J50" s="183">
        <f t="shared" si="9"/>
        <v>9</v>
      </c>
      <c r="K50" s="183">
        <f t="shared" si="9"/>
        <v>60</v>
      </c>
      <c r="L50" s="183">
        <f t="shared" si="9"/>
        <v>6</v>
      </c>
      <c r="M50" s="183">
        <f t="shared" si="9"/>
        <v>18121</v>
      </c>
      <c r="N50" s="183">
        <f t="shared" si="9"/>
        <v>1304</v>
      </c>
      <c r="O50" s="12">
        <v>30</v>
      </c>
    </row>
    <row r="51" spans="1:15" ht="12.2" customHeight="1" x14ac:dyDescent="0.15">
      <c r="A51" s="8"/>
      <c r="B51" s="7"/>
      <c r="E51" s="16"/>
      <c r="F51" s="240"/>
      <c r="G51" s="45"/>
      <c r="H51" s="240"/>
      <c r="I51" s="240"/>
      <c r="J51" s="240"/>
      <c r="K51" s="45"/>
      <c r="L51" s="240"/>
      <c r="M51" s="45"/>
      <c r="N51" s="45"/>
      <c r="O51" s="12"/>
    </row>
    <row r="52" spans="1:15" ht="12.2" customHeight="1" x14ac:dyDescent="0.15">
      <c r="A52" s="8">
        <v>31</v>
      </c>
      <c r="B52" s="7">
        <v>62</v>
      </c>
      <c r="C52" s="8" t="s">
        <v>130</v>
      </c>
      <c r="D52" s="9">
        <v>65</v>
      </c>
      <c r="E52" s="14" t="s">
        <v>225</v>
      </c>
      <c r="F52" s="240">
        <f>SUM(G52:N52)</f>
        <v>19416</v>
      </c>
      <c r="G52" s="45">
        <v>157</v>
      </c>
      <c r="H52" s="45">
        <v>252</v>
      </c>
      <c r="I52" s="45">
        <v>79</v>
      </c>
      <c r="J52" s="45">
        <v>15</v>
      </c>
      <c r="K52" s="45">
        <v>59</v>
      </c>
      <c r="L52" s="45">
        <v>12</v>
      </c>
      <c r="M52" s="45">
        <v>17502</v>
      </c>
      <c r="N52" s="45">
        <v>1340</v>
      </c>
      <c r="O52" s="12">
        <v>31</v>
      </c>
    </row>
    <row r="53" spans="1:15" ht="12.2" customHeight="1" x14ac:dyDescent="0.15">
      <c r="A53" s="8">
        <v>32</v>
      </c>
      <c r="B53" s="7"/>
      <c r="E53" s="14" t="s">
        <v>226</v>
      </c>
      <c r="F53" s="240">
        <f>SUM(G53:N53)</f>
        <v>16463</v>
      </c>
      <c r="G53" s="240">
        <v>106</v>
      </c>
      <c r="H53" s="45">
        <v>34</v>
      </c>
      <c r="I53" s="45">
        <v>24</v>
      </c>
      <c r="J53" s="45">
        <v>5</v>
      </c>
      <c r="K53" s="45">
        <v>23</v>
      </c>
      <c r="L53" s="45">
        <v>8</v>
      </c>
      <c r="M53" s="45">
        <v>14941</v>
      </c>
      <c r="N53" s="45">
        <v>1322</v>
      </c>
      <c r="O53" s="12">
        <v>32</v>
      </c>
    </row>
    <row r="54" spans="1:15" ht="12.2" customHeight="1" x14ac:dyDescent="0.15">
      <c r="A54" s="8">
        <v>33</v>
      </c>
      <c r="B54" s="7"/>
      <c r="E54" s="152" t="s">
        <v>224</v>
      </c>
      <c r="F54" s="183">
        <f>SUM(G54:N54)</f>
        <v>35879</v>
      </c>
      <c r="G54" s="183">
        <f t="shared" ref="G54:N54" si="10">SUM(G52:G53)</f>
        <v>263</v>
      </c>
      <c r="H54" s="183">
        <f t="shared" si="10"/>
        <v>286</v>
      </c>
      <c r="I54" s="183">
        <f t="shared" si="10"/>
        <v>103</v>
      </c>
      <c r="J54" s="183">
        <f t="shared" si="10"/>
        <v>20</v>
      </c>
      <c r="K54" s="183">
        <f t="shared" si="10"/>
        <v>82</v>
      </c>
      <c r="L54" s="183">
        <f t="shared" si="10"/>
        <v>20</v>
      </c>
      <c r="M54" s="183">
        <f t="shared" si="10"/>
        <v>32443</v>
      </c>
      <c r="N54" s="183">
        <f t="shared" si="10"/>
        <v>2662</v>
      </c>
      <c r="O54" s="12">
        <v>33</v>
      </c>
    </row>
    <row r="55" spans="1:15" ht="12.2" customHeight="1" x14ac:dyDescent="0.15">
      <c r="B55" s="7"/>
      <c r="E55" s="16"/>
      <c r="F55" s="240"/>
      <c r="G55" s="45"/>
      <c r="H55" s="45"/>
      <c r="I55" s="45"/>
      <c r="J55" s="45"/>
      <c r="K55" s="45"/>
      <c r="L55" s="45"/>
      <c r="M55" s="45"/>
      <c r="N55" s="45"/>
      <c r="O55" s="7"/>
    </row>
    <row r="56" spans="1:15" ht="12.2" customHeight="1" x14ac:dyDescent="0.15">
      <c r="A56" s="8">
        <v>34</v>
      </c>
      <c r="B56" s="520" t="s">
        <v>373</v>
      </c>
      <c r="C56" s="521"/>
      <c r="D56" s="521"/>
      <c r="E56" s="14" t="s">
        <v>225</v>
      </c>
      <c r="F56" s="240">
        <f>SUM(G56:N56)</f>
        <v>122018</v>
      </c>
      <c r="G56" s="45">
        <v>349</v>
      </c>
      <c r="H56" s="45">
        <v>1606</v>
      </c>
      <c r="I56" s="45">
        <v>320</v>
      </c>
      <c r="J56" s="45">
        <v>75</v>
      </c>
      <c r="K56" s="45">
        <v>318</v>
      </c>
      <c r="L56" s="45">
        <v>105</v>
      </c>
      <c r="M56" s="45">
        <v>110198</v>
      </c>
      <c r="N56" s="45">
        <v>9047</v>
      </c>
      <c r="O56" s="12">
        <v>34</v>
      </c>
    </row>
    <row r="57" spans="1:15" ht="12.2" customHeight="1" x14ac:dyDescent="0.15">
      <c r="A57" s="8">
        <v>35</v>
      </c>
      <c r="B57" s="7"/>
      <c r="E57" s="14" t="s">
        <v>226</v>
      </c>
      <c r="F57" s="240">
        <f>SUM(G57:N57)</f>
        <v>104099</v>
      </c>
      <c r="G57" s="45">
        <v>420</v>
      </c>
      <c r="H57" s="45">
        <v>210</v>
      </c>
      <c r="I57" s="45">
        <v>176</v>
      </c>
      <c r="J57" s="45">
        <v>38</v>
      </c>
      <c r="K57" s="45">
        <v>121</v>
      </c>
      <c r="L57" s="45">
        <v>26</v>
      </c>
      <c r="M57" s="45">
        <v>94458</v>
      </c>
      <c r="N57" s="45">
        <v>8650</v>
      </c>
      <c r="O57" s="12">
        <v>35</v>
      </c>
    </row>
    <row r="58" spans="1:15" ht="12.2" customHeight="1" x14ac:dyDescent="0.15">
      <c r="A58" s="8">
        <v>36</v>
      </c>
      <c r="B58" s="7"/>
      <c r="E58" s="152" t="s">
        <v>224</v>
      </c>
      <c r="F58" s="183">
        <f>SUM(G58:N58)</f>
        <v>226117</v>
      </c>
      <c r="G58" s="183">
        <f t="shared" ref="G58:N58" si="11">SUM(G56:G57)</f>
        <v>769</v>
      </c>
      <c r="H58" s="183">
        <f t="shared" si="11"/>
        <v>1816</v>
      </c>
      <c r="I58" s="183">
        <f t="shared" si="11"/>
        <v>496</v>
      </c>
      <c r="J58" s="183">
        <f t="shared" si="11"/>
        <v>113</v>
      </c>
      <c r="K58" s="183">
        <f t="shared" si="11"/>
        <v>439</v>
      </c>
      <c r="L58" s="183">
        <f t="shared" si="11"/>
        <v>131</v>
      </c>
      <c r="M58" s="183">
        <f t="shared" si="11"/>
        <v>204656</v>
      </c>
      <c r="N58" s="183">
        <f t="shared" si="11"/>
        <v>17697</v>
      </c>
      <c r="O58" s="12">
        <v>36</v>
      </c>
    </row>
    <row r="59" spans="1:15" ht="12.2" customHeight="1" x14ac:dyDescent="0.15">
      <c r="A59" s="8"/>
      <c r="B59" s="7"/>
      <c r="E59" s="16"/>
      <c r="F59" s="240"/>
      <c r="G59" s="45"/>
      <c r="H59" s="45"/>
      <c r="I59" s="45"/>
      <c r="J59" s="45"/>
      <c r="K59" s="45"/>
      <c r="L59" s="45"/>
      <c r="M59" s="45"/>
      <c r="N59" s="45"/>
      <c r="O59" s="12"/>
    </row>
    <row r="60" spans="1:15" ht="12.2" customHeight="1" x14ac:dyDescent="0.15">
      <c r="A60" s="8">
        <v>37</v>
      </c>
      <c r="B60" s="333" t="s">
        <v>607</v>
      </c>
      <c r="C60" s="8"/>
      <c r="E60" s="14" t="s">
        <v>225</v>
      </c>
      <c r="F60" s="240">
        <f t="shared" ref="F60:N60" si="12">SUM(F12,F16,F20,F24,F28,F32,F36,F40,F44,F48,F52,F56)</f>
        <v>269028</v>
      </c>
      <c r="G60" s="240">
        <f t="shared" si="12"/>
        <v>8613</v>
      </c>
      <c r="H60" s="240">
        <f t="shared" si="12"/>
        <v>3118</v>
      </c>
      <c r="I60" s="240">
        <f t="shared" si="12"/>
        <v>1174</v>
      </c>
      <c r="J60" s="240">
        <f t="shared" si="12"/>
        <v>220</v>
      </c>
      <c r="K60" s="240">
        <f t="shared" si="12"/>
        <v>1124</v>
      </c>
      <c r="L60" s="240">
        <f t="shared" si="12"/>
        <v>257</v>
      </c>
      <c r="M60" s="240">
        <f t="shared" si="12"/>
        <v>237402</v>
      </c>
      <c r="N60" s="240">
        <f t="shared" si="12"/>
        <v>17120</v>
      </c>
      <c r="O60" s="12">
        <v>37</v>
      </c>
    </row>
    <row r="61" spans="1:15" ht="12.2" customHeight="1" x14ac:dyDescent="0.15">
      <c r="A61" s="8">
        <v>38</v>
      </c>
      <c r="B61" s="7"/>
      <c r="E61" s="14" t="s">
        <v>226</v>
      </c>
      <c r="F61" s="240">
        <f t="shared" ref="F61:N61" si="13">SUM(F13,F17,F21,F25,F29,F33,F37,F41,F45,F49,F53,F57)</f>
        <v>218217</v>
      </c>
      <c r="G61" s="240">
        <f t="shared" si="13"/>
        <v>6412</v>
      </c>
      <c r="H61" s="240">
        <f t="shared" si="13"/>
        <v>419</v>
      </c>
      <c r="I61" s="240">
        <f t="shared" si="13"/>
        <v>452</v>
      </c>
      <c r="J61" s="240">
        <f t="shared" si="13"/>
        <v>110</v>
      </c>
      <c r="K61" s="240">
        <f t="shared" si="13"/>
        <v>343</v>
      </c>
      <c r="L61" s="240">
        <f t="shared" si="13"/>
        <v>75</v>
      </c>
      <c r="M61" s="240">
        <f t="shared" si="13"/>
        <v>195311</v>
      </c>
      <c r="N61" s="240">
        <f t="shared" si="13"/>
        <v>15095</v>
      </c>
      <c r="O61" s="12">
        <v>38</v>
      </c>
    </row>
    <row r="62" spans="1:15" ht="12.2" customHeight="1" x14ac:dyDescent="0.15">
      <c r="A62" s="8">
        <v>39</v>
      </c>
      <c r="B62" s="7"/>
      <c r="E62" s="152" t="s">
        <v>219</v>
      </c>
      <c r="F62" s="183">
        <f t="shared" ref="F62:N62" si="14">SUM(F14,F18,F22,F26,F30,F34,F38,F42,F46,F50,F54,F58)</f>
        <v>487245</v>
      </c>
      <c r="G62" s="183">
        <f t="shared" si="14"/>
        <v>15025</v>
      </c>
      <c r="H62" s="183">
        <f t="shared" si="14"/>
        <v>3537</v>
      </c>
      <c r="I62" s="183">
        <f t="shared" si="14"/>
        <v>1626</v>
      </c>
      <c r="J62" s="183">
        <f t="shared" si="14"/>
        <v>330</v>
      </c>
      <c r="K62" s="183">
        <f t="shared" si="14"/>
        <v>1467</v>
      </c>
      <c r="L62" s="183">
        <f t="shared" si="14"/>
        <v>332</v>
      </c>
      <c r="M62" s="183">
        <f t="shared" si="14"/>
        <v>432713</v>
      </c>
      <c r="N62" s="183">
        <f t="shared" si="14"/>
        <v>32215</v>
      </c>
      <c r="O62" s="12">
        <v>39</v>
      </c>
    </row>
    <row r="64" spans="1:15" x14ac:dyDescent="0.15">
      <c r="B64" s="2" t="s">
        <v>633</v>
      </c>
    </row>
  </sheetData>
  <mergeCells count="20">
    <mergeCell ref="B56:D56"/>
    <mergeCell ref="M5:M9"/>
    <mergeCell ref="B12:C12"/>
    <mergeCell ref="I11:P11"/>
    <mergeCell ref="A3:H3"/>
    <mergeCell ref="I3:O3"/>
    <mergeCell ref="B5:E9"/>
    <mergeCell ref="K5:K9"/>
    <mergeCell ref="J5:J9"/>
    <mergeCell ref="A1:O1"/>
    <mergeCell ref="H5:H9"/>
    <mergeCell ref="I5:I9"/>
    <mergeCell ref="N5:N9"/>
    <mergeCell ref="O5:O9"/>
    <mergeCell ref="F5:F9"/>
    <mergeCell ref="L5:L9"/>
    <mergeCell ref="A5:A9"/>
    <mergeCell ref="G5:G9"/>
    <mergeCell ref="A2:H2"/>
    <mergeCell ref="I2:O2"/>
  </mergeCells>
  <phoneticPr fontId="7" type="noConversion"/>
  <hyperlinks>
    <hyperlink ref="A1:E1" location="Inhaltsverzeichnis!A1" display="Inhaltsverzeichnis!A1"/>
    <hyperlink ref="A1:O1" location="Inhaltsverzeichnis!A1" display="Inhaltsverzeichnis!A1"/>
  </hyperlinks>
  <pageMargins left="1.0236220472440944" right="0.55118110236220474" top="0.98425196850393704" bottom="0.31496062992125984" header="0.23622047244094491" footer="0.15748031496062992"/>
  <pageSetup paperSize="9"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S105"/>
  <sheetViews>
    <sheetView showGridLines="0" zoomScaleNormal="100" workbookViewId="0">
      <selection sqref="A1:R1"/>
    </sheetView>
  </sheetViews>
  <sheetFormatPr baseColWidth="10" defaultColWidth="11.42578125" defaultRowHeight="9" x14ac:dyDescent="0.15"/>
  <cols>
    <col min="1" max="4" width="3.5703125" style="2" customWidth="1"/>
    <col min="5" max="5" width="57.28515625" style="2" customWidth="1"/>
    <col min="6" max="6" width="8.28515625" style="2" customWidth="1"/>
    <col min="7" max="7" width="10.42578125" style="2" customWidth="1"/>
    <col min="8" max="8" width="10.28515625" style="2" customWidth="1"/>
    <col min="9" max="10" width="7.85546875" style="2" customWidth="1"/>
    <col min="11" max="11" width="11.7109375" style="2" customWidth="1"/>
    <col min="12" max="12" width="7.28515625" style="2" customWidth="1"/>
    <col min="13" max="13" width="12" style="2" customWidth="1"/>
    <col min="14" max="14" width="11.42578125" style="2"/>
    <col min="15" max="15" width="10.7109375" style="2" customWidth="1"/>
    <col min="16" max="16" width="13.140625" style="2" customWidth="1"/>
    <col min="17" max="17" width="10" style="2" customWidth="1"/>
    <col min="18" max="18" width="4" style="2" customWidth="1"/>
    <col min="19" max="16384" width="11.42578125" style="2"/>
  </cols>
  <sheetData>
    <row r="1" spans="1:19" ht="12.75" x14ac:dyDescent="0.2">
      <c r="A1" s="495" t="s">
        <v>67</v>
      </c>
      <c r="B1" s="495"/>
      <c r="C1" s="495"/>
      <c r="D1" s="495"/>
      <c r="E1" s="495"/>
      <c r="F1" s="495"/>
      <c r="G1" s="495"/>
      <c r="H1" s="495"/>
      <c r="I1" s="495"/>
      <c r="J1" s="495"/>
      <c r="K1" s="495"/>
      <c r="L1" s="495"/>
      <c r="M1" s="495"/>
      <c r="N1" s="495"/>
      <c r="O1" s="495"/>
      <c r="P1" s="495"/>
      <c r="Q1" s="495"/>
      <c r="R1" s="495"/>
    </row>
    <row r="2" spans="1:19" ht="12" x14ac:dyDescent="0.15">
      <c r="A2" s="512" t="s">
        <v>631</v>
      </c>
      <c r="B2" s="512"/>
      <c r="C2" s="512"/>
      <c r="D2" s="512"/>
      <c r="E2" s="512"/>
      <c r="F2" s="512"/>
      <c r="G2" s="512"/>
      <c r="H2" s="512"/>
      <c r="I2" s="512" t="s">
        <v>631</v>
      </c>
      <c r="J2" s="512"/>
      <c r="K2" s="512"/>
      <c r="L2" s="512"/>
      <c r="M2" s="512"/>
      <c r="N2" s="512"/>
      <c r="O2" s="512"/>
      <c r="P2" s="512"/>
      <c r="Q2" s="512"/>
      <c r="R2" s="512"/>
    </row>
    <row r="3" spans="1:19" ht="12" x14ac:dyDescent="0.15">
      <c r="A3" s="513" t="s">
        <v>580</v>
      </c>
      <c r="B3" s="513"/>
      <c r="C3" s="513"/>
      <c r="D3" s="513"/>
      <c r="E3" s="513"/>
      <c r="F3" s="513"/>
      <c r="G3" s="513"/>
      <c r="H3" s="513"/>
      <c r="I3" s="513" t="s">
        <v>580</v>
      </c>
      <c r="J3" s="513"/>
      <c r="K3" s="513"/>
      <c r="L3" s="513"/>
      <c r="M3" s="513"/>
      <c r="N3" s="513"/>
      <c r="O3" s="513"/>
      <c r="P3" s="513"/>
      <c r="Q3" s="513"/>
      <c r="R3" s="513"/>
    </row>
    <row r="4" spans="1:19" ht="10.5" customHeight="1" x14ac:dyDescent="0.15"/>
    <row r="5" spans="1:19" ht="12.75" customHeight="1" x14ac:dyDescent="0.15">
      <c r="A5" s="518" t="s">
        <v>84</v>
      </c>
      <c r="B5" s="489" t="s">
        <v>78</v>
      </c>
      <c r="C5" s="499"/>
      <c r="D5" s="499"/>
      <c r="E5" s="499"/>
      <c r="F5" s="487" t="s">
        <v>66</v>
      </c>
      <c r="G5" s="539" t="s">
        <v>99</v>
      </c>
      <c r="H5" s="539"/>
      <c r="I5" s="516" t="s">
        <v>98</v>
      </c>
      <c r="J5" s="516"/>
      <c r="K5" s="516"/>
      <c r="L5" s="516"/>
      <c r="M5" s="516"/>
      <c r="N5" s="516"/>
      <c r="O5" s="516"/>
      <c r="P5" s="516"/>
      <c r="Q5" s="517"/>
      <c r="R5" s="510" t="s">
        <v>84</v>
      </c>
    </row>
    <row r="6" spans="1:19" ht="9" customHeight="1" x14ac:dyDescent="0.15">
      <c r="A6" s="501"/>
      <c r="B6" s="500"/>
      <c r="C6" s="501"/>
      <c r="D6" s="501"/>
      <c r="E6" s="501"/>
      <c r="F6" s="496"/>
      <c r="G6" s="540"/>
      <c r="H6" s="540"/>
      <c r="I6" s="497" t="s">
        <v>298</v>
      </c>
      <c r="J6" s="497" t="s">
        <v>465</v>
      </c>
      <c r="K6" s="497" t="s">
        <v>101</v>
      </c>
      <c r="L6" s="497" t="s">
        <v>102</v>
      </c>
      <c r="M6" s="511" t="s">
        <v>103</v>
      </c>
      <c r="N6" s="511" t="s">
        <v>507</v>
      </c>
      <c r="O6" s="511" t="s">
        <v>104</v>
      </c>
      <c r="P6" s="511" t="s">
        <v>129</v>
      </c>
      <c r="Q6" s="511" t="s">
        <v>271</v>
      </c>
      <c r="R6" s="500"/>
    </row>
    <row r="7" spans="1:19" ht="12.75" customHeight="1" x14ac:dyDescent="0.15">
      <c r="A7" s="501"/>
      <c r="B7" s="500"/>
      <c r="C7" s="501"/>
      <c r="D7" s="501"/>
      <c r="E7" s="501"/>
      <c r="F7" s="500"/>
      <c r="G7" s="496" t="s">
        <v>97</v>
      </c>
      <c r="H7" s="527" t="s">
        <v>100</v>
      </c>
      <c r="I7" s="529"/>
      <c r="J7" s="529"/>
      <c r="K7" s="529"/>
      <c r="L7" s="529"/>
      <c r="M7" s="496"/>
      <c r="N7" s="496"/>
      <c r="O7" s="496"/>
      <c r="P7" s="496"/>
      <c r="Q7" s="496"/>
      <c r="R7" s="500"/>
    </row>
    <row r="8" spans="1:19" ht="9.6" customHeight="1" x14ac:dyDescent="0.15">
      <c r="A8" s="501"/>
      <c r="B8" s="500"/>
      <c r="C8" s="501"/>
      <c r="D8" s="501"/>
      <c r="E8" s="501"/>
      <c r="F8" s="500"/>
      <c r="G8" s="496"/>
      <c r="H8" s="500"/>
      <c r="I8" s="529"/>
      <c r="J8" s="529"/>
      <c r="K8" s="529"/>
      <c r="L8" s="529"/>
      <c r="M8" s="496"/>
      <c r="N8" s="496"/>
      <c r="O8" s="496"/>
      <c r="P8" s="496"/>
      <c r="Q8" s="496"/>
      <c r="R8" s="500"/>
    </row>
    <row r="9" spans="1:19" ht="9.6" customHeight="1" x14ac:dyDescent="0.15">
      <c r="A9" s="501"/>
      <c r="B9" s="500"/>
      <c r="C9" s="501"/>
      <c r="D9" s="501"/>
      <c r="E9" s="501"/>
      <c r="F9" s="500"/>
      <c r="G9" s="496"/>
      <c r="H9" s="500"/>
      <c r="I9" s="529"/>
      <c r="J9" s="529"/>
      <c r="K9" s="529"/>
      <c r="L9" s="529"/>
      <c r="M9" s="496"/>
      <c r="N9" s="496"/>
      <c r="O9" s="496"/>
      <c r="P9" s="496"/>
      <c r="Q9" s="496"/>
      <c r="R9" s="500"/>
    </row>
    <row r="10" spans="1:19" ht="9.6" customHeight="1" x14ac:dyDescent="0.15">
      <c r="A10" s="501"/>
      <c r="B10" s="500"/>
      <c r="C10" s="501"/>
      <c r="D10" s="501"/>
      <c r="E10" s="501"/>
      <c r="F10" s="496"/>
      <c r="G10" s="537" t="s">
        <v>215</v>
      </c>
      <c r="H10" s="537"/>
      <c r="I10" s="529"/>
      <c r="J10" s="529"/>
      <c r="K10" s="529"/>
      <c r="L10" s="529"/>
      <c r="M10" s="496"/>
      <c r="N10" s="496"/>
      <c r="O10" s="496"/>
      <c r="P10" s="496"/>
      <c r="Q10" s="496"/>
      <c r="R10" s="500"/>
    </row>
    <row r="11" spans="1:19" ht="16.5" customHeight="1" x14ac:dyDescent="0.15">
      <c r="A11" s="502"/>
      <c r="B11" s="490"/>
      <c r="C11" s="502"/>
      <c r="D11" s="502"/>
      <c r="E11" s="502"/>
      <c r="F11" s="488"/>
      <c r="G11" s="538"/>
      <c r="H11" s="538"/>
      <c r="I11" s="532"/>
      <c r="J11" s="532"/>
      <c r="K11" s="532"/>
      <c r="L11" s="532"/>
      <c r="M11" s="488"/>
      <c r="N11" s="488"/>
      <c r="O11" s="488"/>
      <c r="P11" s="488"/>
      <c r="Q11" s="488"/>
      <c r="R11" s="490"/>
    </row>
    <row r="12" spans="1:19" s="5" customFormat="1" ht="4.5" customHeight="1" x14ac:dyDescent="0.15">
      <c r="A12" s="35"/>
      <c r="R12" s="35"/>
    </row>
    <row r="13" spans="1:19" ht="12" x14ac:dyDescent="0.15">
      <c r="A13" s="56"/>
      <c r="B13" s="56"/>
      <c r="C13" s="56"/>
      <c r="D13" s="56"/>
      <c r="E13" s="263"/>
      <c r="F13" s="263" t="s">
        <v>418</v>
      </c>
      <c r="G13" s="263"/>
      <c r="H13" s="263"/>
      <c r="I13" s="519" t="s">
        <v>418</v>
      </c>
      <c r="J13" s="519"/>
      <c r="K13" s="513"/>
      <c r="L13" s="513"/>
      <c r="M13" s="513"/>
      <c r="N13" s="513"/>
      <c r="O13" s="513"/>
      <c r="P13" s="513"/>
      <c r="Q13" s="513"/>
    </row>
    <row r="14" spans="1:19" x14ac:dyDescent="0.15">
      <c r="A14" s="16"/>
      <c r="B14" s="36" t="s">
        <v>458</v>
      </c>
      <c r="C14" s="5"/>
      <c r="D14" s="5"/>
      <c r="E14" s="5"/>
      <c r="F14" s="7"/>
      <c r="Q14" s="5"/>
      <c r="R14" s="7"/>
    </row>
    <row r="15" spans="1:19" ht="8.4499999999999993" customHeight="1" x14ac:dyDescent="0.15">
      <c r="A15" s="21">
        <v>1</v>
      </c>
      <c r="B15" s="20"/>
      <c r="C15" s="481" t="s">
        <v>227</v>
      </c>
      <c r="D15" s="481"/>
      <c r="E15" s="481"/>
      <c r="F15" s="41">
        <f>SUM('1.8.2 Männlich'!F15+'1.8.3 Weiblich'!F15)</f>
        <v>13405</v>
      </c>
      <c r="G15" s="13">
        <f>SUM('1.8.2 Männlich'!G15+'1.8.3 Weiblich'!G15)</f>
        <v>3277</v>
      </c>
      <c r="H15" s="13">
        <f>SUM('1.8.2 Männlich'!H15+'1.8.3 Weiblich'!H15)</f>
        <v>1744</v>
      </c>
      <c r="I15" s="45">
        <v>0</v>
      </c>
      <c r="J15" s="13">
        <f>SUM('1.8.2 Männlich'!J15+'1.8.3 Weiblich'!J15)</f>
        <v>941</v>
      </c>
      <c r="K15" s="13">
        <f>SUM('1.8.2 Männlich'!K15+'1.8.3 Weiblich'!K15)</f>
        <v>1332</v>
      </c>
      <c r="L15" s="13">
        <f>SUM('1.8.2 Männlich'!L15+'1.8.3 Weiblich'!L15)</f>
        <v>329</v>
      </c>
      <c r="M15" s="13">
        <f>SUM('1.8.2 Männlich'!M15+'1.8.3 Weiblich'!M15)</f>
        <v>432</v>
      </c>
      <c r="N15" s="13">
        <f>SUM('1.8.2 Männlich'!N15+'1.8.3 Weiblich'!N15)</f>
        <v>67</v>
      </c>
      <c r="O15" s="13">
        <f>SUM('1.8.2 Männlich'!O15+'1.8.3 Weiblich'!O15)</f>
        <v>1546</v>
      </c>
      <c r="P15" s="13">
        <f>SUM('1.8.2 Männlich'!P15+'1.8.3 Weiblich'!P15)</f>
        <v>926</v>
      </c>
      <c r="Q15" s="13">
        <f>SUM('1.8.2 Männlich'!Q15+'1.8.3 Weiblich'!Q15)</f>
        <v>1192</v>
      </c>
      <c r="R15" s="12">
        <v>1</v>
      </c>
      <c r="S15" s="58"/>
    </row>
    <row r="16" spans="1:19" ht="9" customHeight="1" x14ac:dyDescent="0.15">
      <c r="A16" s="21">
        <v>2</v>
      </c>
      <c r="B16" s="20"/>
      <c r="C16" s="481" t="s">
        <v>228</v>
      </c>
      <c r="D16" s="481"/>
      <c r="E16" s="481"/>
      <c r="F16" s="41">
        <f>SUM('1.8.2 Männlich'!F16+'1.8.3 Weiblich'!F16)</f>
        <v>30601</v>
      </c>
      <c r="G16" s="13">
        <f>SUM('1.8.2 Männlich'!G16+'1.8.3 Weiblich'!G16)</f>
        <v>9829</v>
      </c>
      <c r="H16" s="13">
        <f>SUM('1.8.2 Männlich'!H16+'1.8.3 Weiblich'!H16)</f>
        <v>5775</v>
      </c>
      <c r="I16" s="45">
        <v>0</v>
      </c>
      <c r="J16" s="13">
        <f>SUM('1.8.2 Männlich'!J16+'1.8.3 Weiblich'!J16)</f>
        <v>2331</v>
      </c>
      <c r="K16" s="13">
        <f>SUM('1.8.2 Männlich'!K16+'1.8.3 Weiblich'!K16)</f>
        <v>3207</v>
      </c>
      <c r="L16" s="13">
        <f>SUM('1.8.2 Männlich'!L16+'1.8.3 Weiblich'!L16)</f>
        <v>941</v>
      </c>
      <c r="M16" s="13">
        <f>SUM('1.8.2 Männlich'!M16+'1.8.3 Weiblich'!M16)</f>
        <v>694</v>
      </c>
      <c r="N16" s="13">
        <f>SUM('1.8.2 Männlich'!N16+'1.8.3 Weiblich'!N16)</f>
        <v>109</v>
      </c>
      <c r="O16" s="13">
        <f>SUM('1.8.2 Männlich'!O16+'1.8.3 Weiblich'!O16)</f>
        <v>8381</v>
      </c>
      <c r="P16" s="13">
        <f>SUM('1.8.2 Männlich'!P16+'1.8.3 Weiblich'!P16)</f>
        <v>2802</v>
      </c>
      <c r="Q16" s="62">
        <f>SUM('1.8.2 Männlich'!Q16+'1.8.3 Weiblich'!Q16)</f>
        <v>2914</v>
      </c>
      <c r="R16" s="20">
        <v>2</v>
      </c>
    </row>
    <row r="17" spans="1:18" x14ac:dyDescent="0.15">
      <c r="A17" s="21">
        <v>3</v>
      </c>
      <c r="B17" s="20"/>
      <c r="C17" s="481" t="s">
        <v>229</v>
      </c>
      <c r="D17" s="481"/>
      <c r="E17" s="481"/>
      <c r="F17" s="41">
        <f>SUM('1.8.2 Männlich'!F17+'1.8.3 Weiblich'!F17)</f>
        <v>1660</v>
      </c>
      <c r="G17" s="13">
        <f>SUM('1.8.2 Männlich'!G17+'1.8.3 Weiblich'!G17)</f>
        <v>441</v>
      </c>
      <c r="H17" s="13">
        <f>SUM('1.8.2 Männlich'!H17+'1.8.3 Weiblich'!H17)</f>
        <v>216</v>
      </c>
      <c r="I17" s="45">
        <v>0</v>
      </c>
      <c r="J17" s="13">
        <f>SUM('1.8.2 Männlich'!J17+'1.8.3 Weiblich'!J17)</f>
        <v>113</v>
      </c>
      <c r="K17" s="13">
        <f>SUM('1.8.2 Männlich'!K17+'1.8.3 Weiblich'!K17)</f>
        <v>186</v>
      </c>
      <c r="L17" s="13">
        <f>SUM('1.8.2 Männlich'!L17+'1.8.3 Weiblich'!L17)</f>
        <v>47</v>
      </c>
      <c r="M17" s="13">
        <f>SUM('1.8.2 Männlich'!M17+'1.8.3 Weiblich'!M17)</f>
        <v>46</v>
      </c>
      <c r="N17" s="13">
        <f>SUM('1.8.2 Männlich'!N17+'1.8.3 Weiblich'!N17)</f>
        <v>6</v>
      </c>
      <c r="O17" s="13">
        <f>SUM('1.8.2 Männlich'!O17+'1.8.3 Weiblich'!O17)</f>
        <v>205</v>
      </c>
      <c r="P17" s="13">
        <f>SUM('1.8.2 Männlich'!P17+'1.8.3 Weiblich'!P17)</f>
        <v>115</v>
      </c>
      <c r="Q17" s="62">
        <f>SUM('1.8.2 Männlich'!Q17+'1.8.3 Weiblich'!Q17)</f>
        <v>155</v>
      </c>
      <c r="R17" s="20">
        <v>3</v>
      </c>
    </row>
    <row r="18" spans="1:18" x14ac:dyDescent="0.15">
      <c r="A18" s="21">
        <v>4</v>
      </c>
      <c r="B18" s="20"/>
      <c r="C18" s="481" t="s">
        <v>230</v>
      </c>
      <c r="D18" s="481"/>
      <c r="E18" s="481"/>
      <c r="F18" s="41">
        <f>SUM('1.8.2 Männlich'!F18+'1.8.3 Weiblich'!F18)</f>
        <v>4851</v>
      </c>
      <c r="G18" s="13">
        <f>SUM('1.8.2 Männlich'!G18+'1.8.3 Weiblich'!G18)</f>
        <v>1629</v>
      </c>
      <c r="H18" s="13">
        <f>SUM('1.8.2 Männlich'!H18+'1.8.3 Weiblich'!H18)</f>
        <v>801</v>
      </c>
      <c r="I18" s="45">
        <v>0</v>
      </c>
      <c r="J18" s="13">
        <f>SUM('1.8.2 Männlich'!J18+'1.8.3 Weiblich'!J18)</f>
        <v>220</v>
      </c>
      <c r="K18" s="13">
        <f>SUM('1.8.2 Männlich'!K18+'1.8.3 Weiblich'!K18)</f>
        <v>429</v>
      </c>
      <c r="L18" s="13">
        <f>SUM('1.8.2 Männlich'!L18+'1.8.3 Weiblich'!L18)</f>
        <v>168</v>
      </c>
      <c r="M18" s="13">
        <f>SUM('1.8.2 Männlich'!M18+'1.8.3 Weiblich'!M18)</f>
        <v>118</v>
      </c>
      <c r="N18" s="13">
        <f>SUM('1.8.2 Männlich'!N18+'1.8.3 Weiblich'!N18)</f>
        <v>17</v>
      </c>
      <c r="O18" s="13">
        <f>SUM('1.8.2 Männlich'!O18+'1.8.3 Weiblich'!O18)</f>
        <v>1309</v>
      </c>
      <c r="P18" s="13">
        <f>SUM('1.8.2 Männlich'!P18+'1.8.3 Weiblich'!P18)</f>
        <v>476</v>
      </c>
      <c r="Q18" s="62">
        <f>SUM('1.8.2 Männlich'!Q18+'1.8.3 Weiblich'!Q18)</f>
        <v>494</v>
      </c>
      <c r="R18" s="20">
        <v>4</v>
      </c>
    </row>
    <row r="19" spans="1:18" x14ac:dyDescent="0.15">
      <c r="A19" s="21">
        <v>5</v>
      </c>
      <c r="B19" s="20"/>
      <c r="C19" s="481" t="s">
        <v>231</v>
      </c>
      <c r="D19" s="481"/>
      <c r="E19" s="481"/>
      <c r="F19" s="41">
        <f>SUM('1.8.2 Männlich'!F19+'1.8.3 Weiblich'!F19)</f>
        <v>1124</v>
      </c>
      <c r="G19" s="13">
        <f>SUM('1.8.2 Männlich'!G19+'1.8.3 Weiblich'!G19)</f>
        <v>306</v>
      </c>
      <c r="H19" s="13">
        <f>SUM('1.8.2 Männlich'!H19+'1.8.3 Weiblich'!H19)</f>
        <v>155</v>
      </c>
      <c r="I19" s="45">
        <v>0</v>
      </c>
      <c r="J19" s="13">
        <f>SUM('1.8.2 Männlich'!J19+'1.8.3 Weiblich'!J19)</f>
        <v>71</v>
      </c>
      <c r="K19" s="13">
        <f>SUM('1.8.2 Männlich'!K19+'1.8.3 Weiblich'!K19)</f>
        <v>112</v>
      </c>
      <c r="L19" s="13">
        <f>SUM('1.8.2 Männlich'!L19+'1.8.3 Weiblich'!L19)</f>
        <v>34</v>
      </c>
      <c r="M19" s="13">
        <f>SUM('1.8.2 Männlich'!M19+'1.8.3 Weiblich'!M19)</f>
        <v>20</v>
      </c>
      <c r="N19" s="13">
        <f>SUM('1.8.2 Männlich'!N19+'1.8.3 Weiblich'!N19)</f>
        <v>2</v>
      </c>
      <c r="O19" s="13">
        <f>SUM('1.8.2 Männlich'!O19+'1.8.3 Weiblich'!O19)</f>
        <v>168</v>
      </c>
      <c r="P19" s="13">
        <f>SUM('1.8.2 Männlich'!P19+'1.8.3 Weiblich'!P19)</f>
        <v>107</v>
      </c>
      <c r="Q19" s="62">
        <f>SUM('1.8.2 Männlich'!Q19+'1.8.3 Weiblich'!Q19)</f>
        <v>102</v>
      </c>
      <c r="R19" s="20">
        <v>5</v>
      </c>
    </row>
    <row r="20" spans="1:18" x14ac:dyDescent="0.15">
      <c r="A20" s="21">
        <v>6</v>
      </c>
      <c r="B20" s="20"/>
      <c r="C20" s="481" t="s">
        <v>292</v>
      </c>
      <c r="D20" s="481"/>
      <c r="E20" s="481"/>
      <c r="F20" s="41">
        <f>SUM('1.8.2 Männlich'!F20+'1.8.3 Weiblich'!F20)</f>
        <v>1137</v>
      </c>
      <c r="G20" s="13">
        <f>SUM('1.8.2 Männlich'!G20+'1.8.3 Weiblich'!G20)</f>
        <v>377</v>
      </c>
      <c r="H20" s="13">
        <f>SUM('1.8.2 Männlich'!H20+'1.8.3 Weiblich'!H20)</f>
        <v>83</v>
      </c>
      <c r="I20" s="45">
        <v>0</v>
      </c>
      <c r="J20" s="13">
        <f>SUM('1.8.2 Männlich'!J20+'1.8.3 Weiblich'!J20)</f>
        <v>74</v>
      </c>
      <c r="K20" s="13">
        <f>SUM('1.8.2 Männlich'!K20+'1.8.3 Weiblich'!K20)</f>
        <v>130</v>
      </c>
      <c r="L20" s="13">
        <f>SUM('1.8.2 Männlich'!L20+'1.8.3 Weiblich'!L20)</f>
        <v>17</v>
      </c>
      <c r="M20" s="13">
        <f>SUM('1.8.2 Männlich'!M20+'1.8.3 Weiblich'!M20)</f>
        <v>25</v>
      </c>
      <c r="N20" s="13">
        <f>SUM('1.8.2 Männlich'!N20+'1.8.3 Weiblich'!N20)</f>
        <v>2</v>
      </c>
      <c r="O20" s="13">
        <f>SUM('1.8.2 Männlich'!O20+'1.8.3 Weiblich'!O20)</f>
        <v>152</v>
      </c>
      <c r="P20" s="13">
        <f>SUM('1.8.2 Männlich'!P20+'1.8.3 Weiblich'!P20)</f>
        <v>75</v>
      </c>
      <c r="Q20" s="62">
        <f>SUM('1.8.2 Männlich'!Q20+'1.8.3 Weiblich'!Q20)</f>
        <v>68</v>
      </c>
      <c r="R20" s="20">
        <v>6</v>
      </c>
    </row>
    <row r="21" spans="1:18" x14ac:dyDescent="0.15">
      <c r="A21" s="21">
        <v>7</v>
      </c>
      <c r="B21" s="20"/>
      <c r="C21" s="20"/>
      <c r="D21" s="20"/>
      <c r="E21" s="147" t="s">
        <v>224</v>
      </c>
      <c r="F21" s="193">
        <f>SUM('1.8.2 Männlich'!F21+'1.8.3 Weiblich'!F21)</f>
        <v>52778</v>
      </c>
      <c r="G21" s="150">
        <f>SUM('1.8.2 Männlich'!G21+'1.8.3 Weiblich'!G21)</f>
        <v>15859</v>
      </c>
      <c r="H21" s="150">
        <f>SUM('1.8.2 Männlich'!H21+'1.8.3 Weiblich'!H21)</f>
        <v>8774</v>
      </c>
      <c r="I21" s="188">
        <f>SUM('1.8.2 Männlich'!I21+'1.8.3 Weiblich'!I21)</f>
        <v>0</v>
      </c>
      <c r="J21" s="150">
        <f>SUM('1.8.2 Männlich'!J21+'1.8.3 Weiblich'!J21)</f>
        <v>3750</v>
      </c>
      <c r="K21" s="150">
        <f>SUM('1.8.2 Männlich'!K21+'1.8.3 Weiblich'!K21)</f>
        <v>5396</v>
      </c>
      <c r="L21" s="150">
        <f>SUM('1.8.2 Männlich'!L21+'1.8.3 Weiblich'!L21)</f>
        <v>1536</v>
      </c>
      <c r="M21" s="150">
        <f>SUM('1.8.2 Männlich'!M21+'1.8.3 Weiblich'!M21)</f>
        <v>1335</v>
      </c>
      <c r="N21" s="150">
        <f>SUM('1.8.2 Männlich'!N21+'1.8.3 Weiblich'!N21)</f>
        <v>203</v>
      </c>
      <c r="O21" s="150">
        <f>SUM('1.8.2 Männlich'!O21+'1.8.3 Weiblich'!O21)</f>
        <v>11761</v>
      </c>
      <c r="P21" s="150">
        <f>SUM('1.8.2 Männlich'!P21+'1.8.3 Weiblich'!P21)</f>
        <v>4501</v>
      </c>
      <c r="Q21" s="194">
        <f>SUM('1.8.2 Männlich'!Q21+'1.8.3 Weiblich'!Q21)</f>
        <v>4925</v>
      </c>
      <c r="R21" s="20">
        <v>7</v>
      </c>
    </row>
    <row r="22" spans="1:18" x14ac:dyDescent="0.15">
      <c r="A22" s="16"/>
      <c r="B22" s="36" t="s">
        <v>459</v>
      </c>
      <c r="C22" s="5"/>
      <c r="D22" s="5"/>
      <c r="E22" s="5"/>
      <c r="F22" s="41"/>
      <c r="G22" s="13"/>
      <c r="H22" s="13"/>
      <c r="I22" s="13"/>
      <c r="J22" s="13"/>
      <c r="K22" s="13"/>
      <c r="L22" s="13"/>
      <c r="M22" s="13"/>
      <c r="N22" s="13"/>
      <c r="O22" s="13"/>
      <c r="P22" s="13"/>
      <c r="Q22" s="62"/>
      <c r="R22" s="20"/>
    </row>
    <row r="23" spans="1:18" x14ac:dyDescent="0.15">
      <c r="A23" s="21">
        <v>8</v>
      </c>
      <c r="B23" s="20"/>
      <c r="C23" s="481" t="s">
        <v>227</v>
      </c>
      <c r="D23" s="481"/>
      <c r="E23" s="481"/>
      <c r="F23" s="41">
        <f>SUM('1.8.2 Männlich'!F23+'1.8.3 Weiblich'!F23)</f>
        <v>45330</v>
      </c>
      <c r="G23" s="13">
        <f>SUM('1.8.2 Männlich'!G23+'1.8.3 Weiblich'!G23)</f>
        <v>14830</v>
      </c>
      <c r="H23" s="13">
        <f>SUM('1.8.2 Männlich'!H23+'1.8.3 Weiblich'!H23)</f>
        <v>7144</v>
      </c>
      <c r="I23" s="13">
        <f>SUM('1.8.2 Männlich'!I23+'1.8.3 Weiblich'!I23)</f>
        <v>72</v>
      </c>
      <c r="J23" s="45">
        <f>SUM('1.8.2 Männlich'!J23+'1.8.3 Weiblich'!J23)</f>
        <v>0</v>
      </c>
      <c r="K23" s="13">
        <f>SUM('1.8.2 Männlich'!K23+'1.8.3 Weiblich'!K23)</f>
        <v>7589</v>
      </c>
      <c r="L23" s="13">
        <f>SUM('1.8.2 Männlich'!L23+'1.8.3 Weiblich'!L23)</f>
        <v>1128</v>
      </c>
      <c r="M23" s="13">
        <f>SUM('1.8.2 Männlich'!M23+'1.8.3 Weiblich'!M23)</f>
        <v>1529</v>
      </c>
      <c r="N23" s="13">
        <f>SUM('1.8.2 Männlich'!N23+'1.8.3 Weiblich'!N23)</f>
        <v>536</v>
      </c>
      <c r="O23" s="13">
        <f>SUM('1.8.2 Männlich'!O23+'1.8.3 Weiblich'!O23)</f>
        <v>7358</v>
      </c>
      <c r="P23" s="13">
        <f>SUM('1.8.2 Männlich'!P23+'1.8.3 Weiblich'!P23)</f>
        <v>4738</v>
      </c>
      <c r="Q23" s="62">
        <f>SUM('1.8.2 Männlich'!Q23+'1.8.3 Weiblich'!Q23)</f>
        <v>6168</v>
      </c>
      <c r="R23" s="20">
        <v>8</v>
      </c>
    </row>
    <row r="24" spans="1:18" x14ac:dyDescent="0.15">
      <c r="A24" s="21">
        <v>9</v>
      </c>
      <c r="B24" s="20"/>
      <c r="C24" s="481" t="s">
        <v>228</v>
      </c>
      <c r="D24" s="481"/>
      <c r="E24" s="481"/>
      <c r="F24" s="41">
        <f>SUM('1.8.2 Männlich'!F24+'1.8.3 Weiblich'!F24)</f>
        <v>147429</v>
      </c>
      <c r="G24" s="13">
        <f>SUM('1.8.2 Männlich'!G24+'1.8.3 Weiblich'!G24)</f>
        <v>52698</v>
      </c>
      <c r="H24" s="13">
        <f>SUM('1.8.2 Männlich'!H24+'1.8.3 Weiblich'!H24)</f>
        <v>29086</v>
      </c>
      <c r="I24" s="13">
        <f>SUM('1.8.2 Männlich'!I24+'1.8.3 Weiblich'!I24)</f>
        <v>250</v>
      </c>
      <c r="J24" s="45">
        <f>SUM('1.8.2 Männlich'!J24+'1.8.3 Weiblich'!J24)</f>
        <v>0</v>
      </c>
      <c r="K24" s="13">
        <f>SUM('1.8.2 Männlich'!K24+'1.8.3 Weiblich'!K24)</f>
        <v>31001</v>
      </c>
      <c r="L24" s="13">
        <f>SUM('1.8.2 Männlich'!L24+'1.8.3 Weiblich'!L24)</f>
        <v>4549</v>
      </c>
      <c r="M24" s="13">
        <f>SUM('1.8.2 Männlich'!M24+'1.8.3 Weiblich'!M24)</f>
        <v>5666</v>
      </c>
      <c r="N24" s="13">
        <f>SUM('1.8.2 Männlich'!N24+'1.8.3 Weiblich'!N24)</f>
        <v>1209</v>
      </c>
      <c r="O24" s="13">
        <f>SUM('1.8.2 Männlich'!O24+'1.8.3 Weiblich'!O24)</f>
        <v>34049</v>
      </c>
      <c r="P24" s="13">
        <f>SUM('1.8.2 Männlich'!P24+'1.8.3 Weiblich'!P24)</f>
        <v>13653</v>
      </c>
      <c r="Q24" s="62">
        <f>SUM('1.8.2 Männlich'!Q24+'1.8.3 Weiblich'!Q24)</f>
        <v>20493</v>
      </c>
      <c r="R24" s="20">
        <v>9</v>
      </c>
    </row>
    <row r="25" spans="1:18" x14ac:dyDescent="0.15">
      <c r="A25" s="21">
        <v>10</v>
      </c>
      <c r="B25" s="20"/>
      <c r="C25" s="481" t="s">
        <v>229</v>
      </c>
      <c r="D25" s="481"/>
      <c r="E25" s="481"/>
      <c r="F25" s="41">
        <f>SUM('1.8.2 Männlich'!F25+'1.8.3 Weiblich'!F25)</f>
        <v>22814</v>
      </c>
      <c r="G25" s="13">
        <f>SUM('1.8.2 Männlich'!G25+'1.8.3 Weiblich'!G25)</f>
        <v>8586</v>
      </c>
      <c r="H25" s="13">
        <f>SUM('1.8.2 Männlich'!H25+'1.8.3 Weiblich'!H25)</f>
        <v>5060</v>
      </c>
      <c r="I25" s="13">
        <f>SUM('1.8.2 Männlich'!I25+'1.8.3 Weiblich'!I25)</f>
        <v>33</v>
      </c>
      <c r="J25" s="45">
        <f>SUM('1.8.2 Männlich'!J25+'1.8.3 Weiblich'!J25)</f>
        <v>0</v>
      </c>
      <c r="K25" s="13">
        <f>SUM('1.8.2 Männlich'!K25+'1.8.3 Weiblich'!K25)</f>
        <v>5846</v>
      </c>
      <c r="L25" s="13">
        <f>SUM('1.8.2 Männlich'!L25+'1.8.3 Weiblich'!L25)</f>
        <v>599</v>
      </c>
      <c r="M25" s="13">
        <f>SUM('1.8.2 Männlich'!M25+'1.8.3 Weiblich'!M25)</f>
        <v>960</v>
      </c>
      <c r="N25" s="13">
        <f>SUM('1.8.2 Männlich'!N25+'1.8.3 Weiblich'!N25)</f>
        <v>216</v>
      </c>
      <c r="O25" s="13">
        <f>SUM('1.8.2 Männlich'!O25+'1.8.3 Weiblich'!O25)</f>
        <v>3793</v>
      </c>
      <c r="P25" s="13">
        <f>SUM('1.8.2 Männlich'!P25+'1.8.3 Weiblich'!P25)</f>
        <v>2575</v>
      </c>
      <c r="Q25" s="62">
        <f>SUM('1.8.2 Männlich'!Q25+'1.8.3 Weiblich'!Q25)</f>
        <v>4684</v>
      </c>
      <c r="R25" s="20">
        <v>10</v>
      </c>
    </row>
    <row r="26" spans="1:18" x14ac:dyDescent="0.15">
      <c r="A26" s="21">
        <v>11</v>
      </c>
      <c r="B26" s="20"/>
      <c r="C26" s="481" t="s">
        <v>230</v>
      </c>
      <c r="D26" s="481"/>
      <c r="E26" s="481"/>
      <c r="F26" s="41">
        <f>SUM('1.8.2 Männlich'!F26+'1.8.3 Weiblich'!F26)</f>
        <v>536083</v>
      </c>
      <c r="G26" s="13">
        <f>SUM('1.8.2 Männlich'!G26+'1.8.3 Weiblich'!G26)</f>
        <v>199114</v>
      </c>
      <c r="H26" s="13">
        <f>SUM('1.8.2 Männlich'!H26+'1.8.3 Weiblich'!H26)</f>
        <v>138982</v>
      </c>
      <c r="I26" s="13">
        <f>SUM('1.8.2 Männlich'!I26+'1.8.3 Weiblich'!I26)</f>
        <v>558</v>
      </c>
      <c r="J26" s="45">
        <f>SUM('1.8.2 Männlich'!J26+'1.8.3 Weiblich'!J26)</f>
        <v>0</v>
      </c>
      <c r="K26" s="13">
        <f>SUM('1.8.2 Männlich'!K26+'1.8.3 Weiblich'!K26)</f>
        <v>143877</v>
      </c>
      <c r="L26" s="13">
        <f>SUM('1.8.2 Männlich'!L26+'1.8.3 Weiblich'!L26)</f>
        <v>20307</v>
      </c>
      <c r="M26" s="13">
        <f>SUM('1.8.2 Männlich'!M26+'1.8.3 Weiblich'!M26)</f>
        <v>25412</v>
      </c>
      <c r="N26" s="13">
        <f>SUM('1.8.2 Männlich'!N26+'1.8.3 Weiblich'!N26)</f>
        <v>5586</v>
      </c>
      <c r="O26" s="13">
        <f>SUM('1.8.2 Männlich'!O26+'1.8.3 Weiblich'!O26)</f>
        <v>142724</v>
      </c>
      <c r="P26" s="13">
        <f>SUM('1.8.2 Männlich'!P26+'1.8.3 Weiblich'!P26)</f>
        <v>48123</v>
      </c>
      <c r="Q26" s="62">
        <f>SUM('1.8.2 Männlich'!Q26+'1.8.3 Weiblich'!Q26)</f>
        <v>90491</v>
      </c>
      <c r="R26" s="20">
        <v>11</v>
      </c>
    </row>
    <row r="27" spans="1:18" x14ac:dyDescent="0.15">
      <c r="A27" s="21">
        <v>12</v>
      </c>
      <c r="B27" s="20"/>
      <c r="C27" s="481" t="s">
        <v>231</v>
      </c>
      <c r="D27" s="481"/>
      <c r="E27" s="481"/>
      <c r="F27" s="41">
        <f>SUM('1.8.2 Männlich'!F27+'1.8.3 Weiblich'!F27)</f>
        <v>41332</v>
      </c>
      <c r="G27" s="13">
        <f>SUM('1.8.2 Männlich'!G27+'1.8.3 Weiblich'!G27)</f>
        <v>14058</v>
      </c>
      <c r="H27" s="13">
        <f>SUM('1.8.2 Männlich'!H27+'1.8.3 Weiblich'!H27)</f>
        <v>4747</v>
      </c>
      <c r="I27" s="13">
        <f>SUM('1.8.2 Männlich'!I27+'1.8.3 Weiblich'!I27)</f>
        <v>118</v>
      </c>
      <c r="J27" s="45">
        <f>SUM('1.8.2 Männlich'!J27+'1.8.3 Weiblich'!J27)</f>
        <v>0</v>
      </c>
      <c r="K27" s="13">
        <f>SUM('1.8.2 Männlich'!K27+'1.8.3 Weiblich'!K27)</f>
        <v>5184</v>
      </c>
      <c r="L27" s="13">
        <f>SUM('1.8.2 Männlich'!L27+'1.8.3 Weiblich'!L27)</f>
        <v>1690</v>
      </c>
      <c r="M27" s="13">
        <f>SUM('1.8.2 Männlich'!M27+'1.8.3 Weiblich'!M27)</f>
        <v>1491</v>
      </c>
      <c r="N27" s="13">
        <f>SUM('1.8.2 Männlich'!N27+'1.8.3 Weiblich'!N27)</f>
        <v>232</v>
      </c>
      <c r="O27" s="13">
        <f>SUM('1.8.2 Männlich'!O27+'1.8.3 Weiblich'!O27)</f>
        <v>8131</v>
      </c>
      <c r="P27" s="13">
        <f>SUM('1.8.2 Männlich'!P27+'1.8.3 Weiblich'!P27)</f>
        <v>3039</v>
      </c>
      <c r="Q27" s="62">
        <f>SUM('1.8.2 Männlich'!Q27+'1.8.3 Weiblich'!Q27)</f>
        <v>3667</v>
      </c>
      <c r="R27" s="20">
        <v>12</v>
      </c>
    </row>
    <row r="28" spans="1:18" x14ac:dyDescent="0.15">
      <c r="A28" s="21">
        <v>13</v>
      </c>
      <c r="B28" s="20"/>
      <c r="C28" s="481" t="s">
        <v>293</v>
      </c>
      <c r="D28" s="481"/>
      <c r="E28" s="481"/>
      <c r="F28" s="41">
        <f>SUM('1.8.2 Männlich'!F28+'1.8.3 Weiblich'!F28)</f>
        <v>12072</v>
      </c>
      <c r="G28" s="13">
        <f>SUM('1.8.2 Männlich'!G28+'1.8.3 Weiblich'!G28)</f>
        <v>5083</v>
      </c>
      <c r="H28" s="13">
        <f>SUM('1.8.2 Männlich'!H28+'1.8.3 Weiblich'!H28)</f>
        <v>1574</v>
      </c>
      <c r="I28" s="13">
        <f>SUM('1.8.2 Männlich'!I28+'1.8.3 Weiblich'!I28)</f>
        <v>12</v>
      </c>
      <c r="J28" s="45">
        <f>SUM('1.8.2 Männlich'!J28+'1.8.3 Weiblich'!J28)</f>
        <v>0</v>
      </c>
      <c r="K28" s="13">
        <f>SUM('1.8.2 Männlich'!K28+'1.8.3 Weiblich'!K28)</f>
        <v>2562</v>
      </c>
      <c r="L28" s="13">
        <f>SUM('1.8.2 Männlich'!L28+'1.8.3 Weiblich'!L28)</f>
        <v>333</v>
      </c>
      <c r="M28" s="13">
        <f>SUM('1.8.2 Männlich'!M28+'1.8.3 Weiblich'!M28)</f>
        <v>438</v>
      </c>
      <c r="N28" s="13">
        <f>SUM('1.8.2 Männlich'!N28+'1.8.3 Weiblich'!N28)</f>
        <v>104</v>
      </c>
      <c r="O28" s="13">
        <f>SUM('1.8.2 Männlich'!O28+'1.8.3 Weiblich'!O28)</f>
        <v>2565</v>
      </c>
      <c r="P28" s="13">
        <f>SUM('1.8.2 Männlich'!P28+'1.8.3 Weiblich'!P28)</f>
        <v>971</v>
      </c>
      <c r="Q28" s="62">
        <f>SUM('1.8.2 Männlich'!Q28+'1.8.3 Weiblich'!Q28)</f>
        <v>1246</v>
      </c>
      <c r="R28" s="20">
        <v>13</v>
      </c>
    </row>
    <row r="29" spans="1:18" x14ac:dyDescent="0.15">
      <c r="A29" s="21">
        <v>14</v>
      </c>
      <c r="B29" s="20"/>
      <c r="C29" s="481" t="s">
        <v>232</v>
      </c>
      <c r="D29" s="481"/>
      <c r="E29" s="481"/>
      <c r="F29" s="41">
        <f>SUM('1.8.2 Männlich'!F29+'1.8.3 Weiblich'!F29)</f>
        <v>79954</v>
      </c>
      <c r="G29" s="13">
        <f>SUM('1.8.2 Männlich'!G29+'1.8.3 Weiblich'!G29)</f>
        <v>27181</v>
      </c>
      <c r="H29" s="13">
        <f>SUM('1.8.2 Männlich'!H29+'1.8.3 Weiblich'!H29)</f>
        <v>12091</v>
      </c>
      <c r="I29" s="13">
        <f>SUM('1.8.2 Männlich'!I29+'1.8.3 Weiblich'!I29)</f>
        <v>143</v>
      </c>
      <c r="J29" s="45">
        <f>SUM('1.8.2 Männlich'!J29+'1.8.3 Weiblich'!J29)</f>
        <v>0</v>
      </c>
      <c r="K29" s="13">
        <f>SUM('1.8.2 Männlich'!K29+'1.8.3 Weiblich'!K29)</f>
        <v>13389</v>
      </c>
      <c r="L29" s="13">
        <f>SUM('1.8.2 Männlich'!L29+'1.8.3 Weiblich'!L29)</f>
        <v>2317</v>
      </c>
      <c r="M29" s="13">
        <f>SUM('1.8.2 Männlich'!M29+'1.8.3 Weiblich'!M29)</f>
        <v>2759</v>
      </c>
      <c r="N29" s="13">
        <f>SUM('1.8.2 Männlich'!N29+'1.8.3 Weiblich'!N29)</f>
        <v>666</v>
      </c>
      <c r="O29" s="13">
        <f>SUM('1.8.2 Männlich'!O29+'1.8.3 Weiblich'!O29)</f>
        <v>14182</v>
      </c>
      <c r="P29" s="13">
        <f>SUM('1.8.2 Männlich'!P29+'1.8.3 Weiblich'!P29)</f>
        <v>7250</v>
      </c>
      <c r="Q29" s="62">
        <f>SUM('1.8.2 Männlich'!Q29+'1.8.3 Weiblich'!Q29)</f>
        <v>10657</v>
      </c>
      <c r="R29" s="20">
        <v>14</v>
      </c>
    </row>
    <row r="30" spans="1:18" x14ac:dyDescent="0.15">
      <c r="A30" s="21">
        <v>15</v>
      </c>
      <c r="B30" s="20"/>
      <c r="C30" s="20"/>
      <c r="D30" s="20"/>
      <c r="E30" s="147" t="s">
        <v>224</v>
      </c>
      <c r="F30" s="193">
        <f>SUM('1.8.2 Männlich'!F30+'1.8.3 Weiblich'!F30)</f>
        <v>885014</v>
      </c>
      <c r="G30" s="150">
        <f>SUM('1.8.2 Männlich'!G30+'1.8.3 Weiblich'!G30)</f>
        <v>321550</v>
      </c>
      <c r="H30" s="150">
        <f>SUM('1.8.2 Männlich'!H30+'1.8.3 Weiblich'!H30)</f>
        <v>198684</v>
      </c>
      <c r="I30" s="150">
        <f>SUM('1.8.2 Männlich'!I30+'1.8.3 Weiblich'!I30)</f>
        <v>1186</v>
      </c>
      <c r="J30" s="188">
        <f>SUM('1.8.2 Männlich'!J30+'1.8.3 Weiblich'!J30)</f>
        <v>0</v>
      </c>
      <c r="K30" s="150">
        <f>SUM('1.8.2 Männlich'!K30+'1.8.3 Weiblich'!K30)</f>
        <v>209448</v>
      </c>
      <c r="L30" s="150">
        <f>SUM('1.8.2 Männlich'!L30+'1.8.3 Weiblich'!L30)</f>
        <v>30923</v>
      </c>
      <c r="M30" s="150">
        <f>SUM('1.8.2 Männlich'!M30+'1.8.3 Weiblich'!M30)</f>
        <v>38255</v>
      </c>
      <c r="N30" s="150">
        <f>SUM('1.8.2 Männlich'!N30+'1.8.3 Weiblich'!N30)</f>
        <v>8549</v>
      </c>
      <c r="O30" s="150">
        <f>SUM('1.8.2 Männlich'!O30+'1.8.3 Weiblich'!O30)</f>
        <v>212802</v>
      </c>
      <c r="P30" s="150">
        <f>SUM('1.8.2 Männlich'!P30+'1.8.3 Weiblich'!P30)</f>
        <v>80349</v>
      </c>
      <c r="Q30" s="194">
        <f>SUM('1.8.2 Männlich'!Q30+'1.8.3 Weiblich'!Q30)</f>
        <v>137406</v>
      </c>
      <c r="R30" s="20">
        <v>15</v>
      </c>
    </row>
    <row r="31" spans="1:18" x14ac:dyDescent="0.15">
      <c r="A31" s="16"/>
      <c r="B31" s="36" t="s">
        <v>87</v>
      </c>
      <c r="C31" s="5"/>
      <c r="D31" s="5"/>
      <c r="E31" s="5"/>
      <c r="F31" s="41"/>
      <c r="G31" s="46"/>
      <c r="H31" s="46"/>
      <c r="I31" s="46"/>
      <c r="J31" s="46"/>
      <c r="K31" s="46"/>
      <c r="L31" s="46"/>
      <c r="M31" s="46"/>
      <c r="N31" s="46"/>
      <c r="O31" s="46"/>
      <c r="P31" s="46"/>
      <c r="Q31" s="62"/>
      <c r="R31" s="20"/>
    </row>
    <row r="32" spans="1:18" x14ac:dyDescent="0.15">
      <c r="A32" s="16"/>
      <c r="B32" s="36" t="s">
        <v>496</v>
      </c>
      <c r="C32" s="36"/>
      <c r="D32" s="36"/>
      <c r="E32" s="36"/>
      <c r="F32" s="41"/>
      <c r="G32" s="46"/>
      <c r="H32" s="46"/>
      <c r="I32" s="46"/>
      <c r="J32" s="46"/>
      <c r="K32" s="46"/>
      <c r="L32" s="46"/>
      <c r="M32" s="46"/>
      <c r="N32" s="46"/>
      <c r="O32" s="46"/>
      <c r="P32" s="46"/>
      <c r="Q32" s="62"/>
      <c r="R32" s="20"/>
    </row>
    <row r="33" spans="1:18" x14ac:dyDescent="0.15">
      <c r="A33" s="21">
        <v>16</v>
      </c>
      <c r="B33" s="20"/>
      <c r="C33" s="481" t="s">
        <v>233</v>
      </c>
      <c r="D33" s="481"/>
      <c r="E33" s="481"/>
      <c r="F33" s="41">
        <f>SUM('1.8.2 Männlich'!F33+'1.8.3 Weiblich'!F33)</f>
        <v>2147</v>
      </c>
      <c r="G33" s="13">
        <f>SUM('1.8.2 Männlich'!G33+'1.8.3 Weiblich'!G33)</f>
        <v>739</v>
      </c>
      <c r="H33" s="13">
        <f>SUM('1.8.2 Männlich'!H33+'1.8.3 Weiblich'!H33)</f>
        <v>256</v>
      </c>
      <c r="I33" s="13">
        <f>SUM('1.8.2 Männlich'!I33+'1.8.3 Weiblich'!I33)</f>
        <v>5</v>
      </c>
      <c r="J33" s="13">
        <f>SUM('1.8.2 Männlich'!J33+'1.8.3 Weiblich'!J33)</f>
        <v>204</v>
      </c>
      <c r="K33" s="13">
        <f>SUM('1.8.2 Männlich'!K33+'1.8.3 Weiblich'!K33)</f>
        <v>27</v>
      </c>
      <c r="L33" s="13">
        <f>SUM('1.8.2 Männlich'!L33+'1.8.3 Weiblich'!L33)</f>
        <v>64</v>
      </c>
      <c r="M33" s="13">
        <f>SUM('1.8.2 Männlich'!M33+'1.8.3 Weiblich'!M33)</f>
        <v>83</v>
      </c>
      <c r="N33" s="13">
        <f>SUM('1.8.2 Männlich'!N33+'1.8.3 Weiblich'!N33)</f>
        <v>24</v>
      </c>
      <c r="O33" s="13">
        <f>SUM('1.8.2 Männlich'!O33+'1.8.3 Weiblich'!O33)</f>
        <v>457</v>
      </c>
      <c r="P33" s="13">
        <f>SUM('1.8.2 Männlich'!P33+'1.8.3 Weiblich'!P33)</f>
        <v>177</v>
      </c>
      <c r="Q33" s="62">
        <f>SUM('1.8.2 Männlich'!Q33+'1.8.3 Weiblich'!Q33)</f>
        <v>210</v>
      </c>
      <c r="R33" s="20">
        <v>16</v>
      </c>
    </row>
    <row r="34" spans="1:18" x14ac:dyDescent="0.15">
      <c r="A34" s="21">
        <v>17</v>
      </c>
      <c r="B34" s="20"/>
      <c r="C34" s="481" t="s">
        <v>234</v>
      </c>
      <c r="D34" s="481"/>
      <c r="E34" s="481"/>
      <c r="F34" s="41">
        <f>SUM('1.8.2 Männlich'!F34+'1.8.3 Weiblich'!F34)</f>
        <v>391492</v>
      </c>
      <c r="G34" s="13">
        <f>SUM('1.8.2 Männlich'!G34+'1.8.3 Weiblich'!G34)</f>
        <v>166703</v>
      </c>
      <c r="H34" s="13">
        <f>SUM('1.8.2 Männlich'!H34+'1.8.3 Weiblich'!H34)</f>
        <v>102169</v>
      </c>
      <c r="I34" s="13">
        <f>SUM('1.8.2 Männlich'!I34+'1.8.3 Weiblich'!I34)</f>
        <v>535</v>
      </c>
      <c r="J34" s="13">
        <f>SUM('1.8.2 Männlich'!J34+'1.8.3 Weiblich'!J34)</f>
        <v>86168</v>
      </c>
      <c r="K34" s="13">
        <f>SUM('1.8.2 Männlich'!K34+'1.8.3 Weiblich'!K34)</f>
        <v>663</v>
      </c>
      <c r="L34" s="13">
        <f>SUM('1.8.2 Männlich'!L34+'1.8.3 Weiblich'!L34)</f>
        <v>14152</v>
      </c>
      <c r="M34" s="13">
        <f>SUM('1.8.2 Männlich'!M34+'1.8.3 Weiblich'!M34)</f>
        <v>23524</v>
      </c>
      <c r="N34" s="13">
        <f>SUM('1.8.2 Männlich'!N34+'1.8.3 Weiblich'!N34)</f>
        <v>4012</v>
      </c>
      <c r="O34" s="13">
        <f>SUM('1.8.2 Männlich'!O34+'1.8.3 Weiblich'!O34)</f>
        <v>110140</v>
      </c>
      <c r="P34" s="13">
        <f>SUM('1.8.2 Männlich'!P34+'1.8.3 Weiblich'!P34)</f>
        <v>65887</v>
      </c>
      <c r="Q34" s="62">
        <f>SUM('1.8.2 Männlich'!Q34+'1.8.3 Weiblich'!Q34)</f>
        <v>65960</v>
      </c>
      <c r="R34" s="20">
        <v>17</v>
      </c>
    </row>
    <row r="35" spans="1:18" x14ac:dyDescent="0.15">
      <c r="A35" s="21">
        <v>18</v>
      </c>
      <c r="B35" s="20"/>
      <c r="C35" s="481" t="s">
        <v>289</v>
      </c>
      <c r="D35" s="481"/>
      <c r="E35" s="481"/>
      <c r="F35" s="41">
        <f>SUM('1.8.2 Männlich'!F35+'1.8.3 Weiblich'!F35)</f>
        <v>415755</v>
      </c>
      <c r="G35" s="13">
        <f>SUM('1.8.2 Männlich'!G35+'1.8.3 Weiblich'!G35)</f>
        <v>173847</v>
      </c>
      <c r="H35" s="13">
        <f>SUM('1.8.2 Männlich'!H35+'1.8.3 Weiblich'!H35)</f>
        <v>88615</v>
      </c>
      <c r="I35" s="13">
        <f>SUM('1.8.2 Männlich'!I35+'1.8.3 Weiblich'!I35)</f>
        <v>741</v>
      </c>
      <c r="J35" s="13">
        <f>SUM('1.8.2 Männlich'!J35+'1.8.3 Weiblich'!J35)</f>
        <v>45323</v>
      </c>
      <c r="K35" s="13">
        <f>SUM('1.8.2 Männlich'!K35+'1.8.3 Weiblich'!K35)</f>
        <v>243</v>
      </c>
      <c r="L35" s="13">
        <f>SUM('1.8.2 Männlich'!L35+'1.8.3 Weiblich'!L35)</f>
        <v>17619</v>
      </c>
      <c r="M35" s="13">
        <f>SUM('1.8.2 Männlich'!M35+'1.8.3 Weiblich'!M35)</f>
        <v>29913</v>
      </c>
      <c r="N35" s="13">
        <f>SUM('1.8.2 Männlich'!N35+'1.8.3 Weiblich'!N35)</f>
        <v>4586</v>
      </c>
      <c r="O35" s="13">
        <f>SUM('1.8.2 Männlich'!O35+'1.8.3 Weiblich'!O35)</f>
        <v>117915</v>
      </c>
      <c r="P35" s="13">
        <f>SUM('1.8.2 Männlich'!P35+'1.8.3 Weiblich'!P35)</f>
        <v>69031</v>
      </c>
      <c r="Q35" s="62">
        <f>SUM('1.8.2 Männlich'!Q35+'1.8.3 Weiblich'!Q35)</f>
        <v>65706</v>
      </c>
      <c r="R35" s="20">
        <v>18</v>
      </c>
    </row>
    <row r="36" spans="1:18" x14ac:dyDescent="0.15">
      <c r="A36" s="21">
        <v>19</v>
      </c>
      <c r="B36" s="20"/>
      <c r="C36" s="481" t="s">
        <v>464</v>
      </c>
      <c r="D36" s="481"/>
      <c r="E36" s="481"/>
      <c r="F36" s="41">
        <f>SUM('1.8.2 Männlich'!F36+'1.8.3 Weiblich'!F36)</f>
        <v>15204</v>
      </c>
      <c r="G36" s="13">
        <f>SUM('1.8.2 Männlich'!G36+'1.8.3 Weiblich'!G36)</f>
        <v>4973</v>
      </c>
      <c r="H36" s="13">
        <f>SUM('1.8.2 Männlich'!H36+'1.8.3 Weiblich'!H36)</f>
        <v>1945</v>
      </c>
      <c r="I36" s="13">
        <f>SUM('1.8.2 Männlich'!I36+'1.8.3 Weiblich'!I36)</f>
        <v>18</v>
      </c>
      <c r="J36" s="13">
        <f>SUM('1.8.2 Männlich'!J36+'1.8.3 Weiblich'!J36)</f>
        <v>1030</v>
      </c>
      <c r="K36" s="13">
        <f>SUM('1.8.2 Männlich'!K36+'1.8.3 Weiblich'!K36)</f>
        <v>1433</v>
      </c>
      <c r="L36" s="13">
        <f>SUM('1.8.2 Männlich'!L36+'1.8.3 Weiblich'!L36)</f>
        <v>537</v>
      </c>
      <c r="M36" s="13">
        <f>SUM('1.8.2 Männlich'!M36+'1.8.3 Weiblich'!M36)</f>
        <v>567</v>
      </c>
      <c r="N36" s="13">
        <f>SUM('1.8.2 Männlich'!N36+'1.8.3 Weiblich'!N36)</f>
        <v>160</v>
      </c>
      <c r="O36" s="13">
        <f>SUM('1.8.2 Männlich'!O36+'1.8.3 Weiblich'!O36)</f>
        <v>3108</v>
      </c>
      <c r="P36" s="13">
        <f>SUM('1.8.2 Männlich'!P36+'1.8.3 Weiblich'!P36)</f>
        <v>1043</v>
      </c>
      <c r="Q36" s="62">
        <f>SUM('1.8.2 Männlich'!Q36+'1.8.3 Weiblich'!Q36)</f>
        <v>967</v>
      </c>
      <c r="R36" s="20">
        <v>19</v>
      </c>
    </row>
    <row r="37" spans="1:18" x14ac:dyDescent="0.15">
      <c r="A37" s="21">
        <v>20</v>
      </c>
      <c r="B37" s="20"/>
      <c r="C37" s="20"/>
      <c r="D37" s="20"/>
      <c r="E37" s="147" t="s">
        <v>224</v>
      </c>
      <c r="F37" s="193">
        <f>SUM('1.8.2 Männlich'!F37+'1.8.3 Weiblich'!F37)</f>
        <v>824598</v>
      </c>
      <c r="G37" s="150">
        <f>SUM('1.8.2 Männlich'!G37+'1.8.3 Weiblich'!G37)</f>
        <v>346262</v>
      </c>
      <c r="H37" s="150">
        <f>SUM('1.8.2 Männlich'!H37+'1.8.3 Weiblich'!H37)</f>
        <v>192985</v>
      </c>
      <c r="I37" s="150">
        <f>SUM('1.8.2 Männlich'!I37+'1.8.3 Weiblich'!I37)</f>
        <v>1299</v>
      </c>
      <c r="J37" s="150">
        <f>SUM('1.8.2 Männlich'!J37+'1.8.3 Weiblich'!J37)</f>
        <v>132725</v>
      </c>
      <c r="K37" s="150">
        <f>SUM('1.8.2 Männlich'!K37+'1.8.3 Weiblich'!K37)</f>
        <v>2366</v>
      </c>
      <c r="L37" s="150">
        <f>SUM('1.8.2 Männlich'!L37+'1.8.3 Weiblich'!L37)</f>
        <v>32372</v>
      </c>
      <c r="M37" s="150">
        <f>SUM('1.8.2 Männlich'!M37+'1.8.3 Weiblich'!M37)</f>
        <v>54087</v>
      </c>
      <c r="N37" s="150">
        <f>SUM('1.8.2 Männlich'!N37+'1.8.3 Weiblich'!N37)</f>
        <v>8782</v>
      </c>
      <c r="O37" s="150">
        <f>SUM('1.8.2 Männlich'!O37+'1.8.3 Weiblich'!O37)</f>
        <v>231620</v>
      </c>
      <c r="P37" s="150">
        <f>SUM('1.8.2 Männlich'!P37+'1.8.3 Weiblich'!P37)</f>
        <v>136138</v>
      </c>
      <c r="Q37" s="194">
        <f>SUM('1.8.2 Männlich'!Q37+'1.8.3 Weiblich'!Q37)</f>
        <v>132843</v>
      </c>
      <c r="R37" s="20">
        <v>20</v>
      </c>
    </row>
    <row r="38" spans="1:18" x14ac:dyDescent="0.15">
      <c r="A38" s="16"/>
      <c r="B38" s="36" t="s">
        <v>88</v>
      </c>
      <c r="C38" s="20"/>
      <c r="D38" s="20"/>
      <c r="E38" s="5"/>
      <c r="F38" s="41"/>
      <c r="G38" s="13"/>
      <c r="H38" s="13"/>
      <c r="I38" s="46"/>
      <c r="J38" s="46"/>
      <c r="K38" s="46"/>
      <c r="L38" s="46"/>
      <c r="M38" s="46"/>
      <c r="N38" s="46"/>
      <c r="O38" s="46"/>
      <c r="P38" s="46"/>
      <c r="Q38" s="62"/>
      <c r="R38" s="5"/>
    </row>
    <row r="39" spans="1:18" x14ac:dyDescent="0.15">
      <c r="A39" s="21">
        <v>21</v>
      </c>
      <c r="B39" s="20"/>
      <c r="C39" s="481" t="s">
        <v>235</v>
      </c>
      <c r="D39" s="481"/>
      <c r="E39" s="481"/>
      <c r="F39" s="41">
        <f>SUM('1.8.2 Männlich'!F39+'1.8.3 Weiblich'!F39)</f>
        <v>71544</v>
      </c>
      <c r="G39" s="13">
        <f>SUM('1.8.2 Männlich'!G39+'1.8.3 Weiblich'!G39)</f>
        <v>17933</v>
      </c>
      <c r="H39" s="13">
        <f>SUM('1.8.2 Männlich'!H39+'1.8.3 Weiblich'!H39)</f>
        <v>13106</v>
      </c>
      <c r="I39" s="13">
        <f>SUM('1.8.2 Männlich'!I39+'1.8.3 Weiblich'!I39)</f>
        <v>220</v>
      </c>
      <c r="J39" s="13">
        <f>SUM('1.8.2 Männlich'!J39+'1.8.3 Weiblich'!J39)</f>
        <v>5451</v>
      </c>
      <c r="K39" s="13">
        <f>SUM('1.8.2 Männlich'!K39+'1.8.3 Weiblich'!K39)</f>
        <v>6523</v>
      </c>
      <c r="L39" s="13">
        <f>SUM('1.8.2 Männlich'!L39+'1.8.3 Weiblich'!L39)</f>
        <v>0</v>
      </c>
      <c r="M39" s="13">
        <f>SUM('1.8.2 Männlich'!M39+'1.8.3 Weiblich'!M39)</f>
        <v>4545</v>
      </c>
      <c r="N39" s="13">
        <f>SUM('1.8.2 Männlich'!N39+'1.8.3 Weiblich'!N39)</f>
        <v>448</v>
      </c>
      <c r="O39" s="13">
        <f>SUM('1.8.2 Männlich'!O39+'1.8.3 Weiblich'!O39)</f>
        <v>11614</v>
      </c>
      <c r="P39" s="13">
        <f>SUM('1.8.2 Männlich'!P39+'1.8.3 Weiblich'!P39)</f>
        <v>7281</v>
      </c>
      <c r="Q39" s="62">
        <f>SUM('1.8.2 Männlich'!Q39+'1.8.3 Weiblich'!Q39)</f>
        <v>8063</v>
      </c>
      <c r="R39" s="20">
        <v>21</v>
      </c>
    </row>
    <row r="40" spans="1:18" x14ac:dyDescent="0.15">
      <c r="A40" s="21">
        <v>22</v>
      </c>
      <c r="B40" s="20"/>
      <c r="C40" s="481" t="s">
        <v>236</v>
      </c>
      <c r="D40" s="481"/>
      <c r="E40" s="481"/>
      <c r="F40" s="41">
        <f>SUM('1.8.2 Männlich'!F40+'1.8.3 Weiblich'!F40)</f>
        <v>46858</v>
      </c>
      <c r="G40" s="13">
        <f>SUM('1.8.2 Männlich'!G40+'1.8.3 Weiblich'!G40)</f>
        <v>13322</v>
      </c>
      <c r="H40" s="13">
        <f>SUM('1.8.2 Männlich'!H40+'1.8.3 Weiblich'!H40)</f>
        <v>11444</v>
      </c>
      <c r="I40" s="13">
        <f>SUM('1.8.2 Männlich'!I40+'1.8.3 Weiblich'!I40)</f>
        <v>176</v>
      </c>
      <c r="J40" s="13">
        <f>SUM('1.8.2 Männlich'!J40+'1.8.3 Weiblich'!J40)</f>
        <v>4872</v>
      </c>
      <c r="K40" s="13">
        <f>SUM('1.8.2 Männlich'!K40+'1.8.3 Weiblich'!K40)</f>
        <v>5675</v>
      </c>
      <c r="L40" s="13">
        <f>SUM('1.8.2 Männlich'!L40+'1.8.3 Weiblich'!L40)</f>
        <v>0</v>
      </c>
      <c r="M40" s="13">
        <f>SUM('1.8.2 Männlich'!M40+'1.8.3 Weiblich'!M40)</f>
        <v>3622</v>
      </c>
      <c r="N40" s="13">
        <f>SUM('1.8.2 Männlich'!N40+'1.8.3 Weiblich'!N40)</f>
        <v>410</v>
      </c>
      <c r="O40" s="13">
        <f>SUM('1.8.2 Männlich'!O40+'1.8.3 Weiblich'!O40)</f>
        <v>10313</v>
      </c>
      <c r="P40" s="13">
        <f>SUM('1.8.2 Männlich'!P40+'1.8.3 Weiblich'!P40)</f>
        <v>5070</v>
      </c>
      <c r="Q40" s="13">
        <f>SUM('1.8.2 Männlich'!Q40+'1.8.3 Weiblich'!Q40)</f>
        <v>6072</v>
      </c>
      <c r="R40" s="12">
        <v>22</v>
      </c>
    </row>
    <row r="41" spans="1:18" x14ac:dyDescent="0.15">
      <c r="A41" s="21">
        <v>23</v>
      </c>
      <c r="B41" s="20"/>
      <c r="C41" s="481" t="s">
        <v>237</v>
      </c>
      <c r="D41" s="481"/>
      <c r="E41" s="481"/>
      <c r="F41" s="41">
        <f>SUM('1.8.2 Männlich'!F41+'1.8.3 Weiblich'!F41)</f>
        <v>230634</v>
      </c>
      <c r="G41" s="13">
        <f>SUM('1.8.2 Männlich'!G41+'1.8.3 Weiblich'!G41)</f>
        <v>80972</v>
      </c>
      <c r="H41" s="13">
        <f>SUM('1.8.2 Männlich'!H41+'1.8.3 Weiblich'!H41)</f>
        <v>66109</v>
      </c>
      <c r="I41" s="13">
        <f>SUM('1.8.2 Männlich'!I41+'1.8.3 Weiblich'!I41)</f>
        <v>493</v>
      </c>
      <c r="J41" s="13">
        <f>SUM('1.8.2 Männlich'!J41+'1.8.3 Weiblich'!J41)</f>
        <v>29013</v>
      </c>
      <c r="K41" s="13">
        <f>SUM('1.8.2 Männlich'!K41+'1.8.3 Weiblich'!K41)</f>
        <v>39071</v>
      </c>
      <c r="L41" s="13">
        <f>SUM('1.8.2 Männlich'!L41+'1.8.3 Weiblich'!L41)</f>
        <v>0</v>
      </c>
      <c r="M41" s="13">
        <f>SUM('1.8.2 Männlich'!M41+'1.8.3 Weiblich'!M41)</f>
        <v>18700</v>
      </c>
      <c r="N41" s="13">
        <f>SUM('1.8.2 Männlich'!N41+'1.8.3 Weiblich'!N41)</f>
        <v>2294</v>
      </c>
      <c r="O41" s="13">
        <f>SUM('1.8.2 Männlich'!O41+'1.8.3 Weiblich'!O41)</f>
        <v>57825</v>
      </c>
      <c r="P41" s="13">
        <f>SUM('1.8.2 Männlich'!P41+'1.8.3 Weiblich'!P41)</f>
        <v>30315</v>
      </c>
      <c r="Q41" s="13">
        <f>SUM('1.8.2 Männlich'!Q41+'1.8.3 Weiblich'!Q41)</f>
        <v>35479</v>
      </c>
      <c r="R41" s="12">
        <v>23</v>
      </c>
    </row>
    <row r="42" spans="1:18" x14ac:dyDescent="0.15">
      <c r="A42" s="21">
        <v>24</v>
      </c>
      <c r="B42" s="20"/>
      <c r="C42" s="20"/>
      <c r="D42" s="20"/>
      <c r="E42" s="147" t="s">
        <v>224</v>
      </c>
      <c r="F42" s="193">
        <f>SUM('1.8.2 Männlich'!F42+'1.8.3 Weiblich'!F42)</f>
        <v>349036</v>
      </c>
      <c r="G42" s="150">
        <f>SUM('1.8.2 Männlich'!G42+'1.8.3 Weiblich'!G42)</f>
        <v>112227</v>
      </c>
      <c r="H42" s="150">
        <f>SUM('1.8.2 Männlich'!H42+'1.8.3 Weiblich'!H42)</f>
        <v>90659</v>
      </c>
      <c r="I42" s="150">
        <f>SUM('1.8.2 Männlich'!I42+'1.8.3 Weiblich'!I42)</f>
        <v>889</v>
      </c>
      <c r="J42" s="150">
        <f>SUM('1.8.2 Männlich'!J42+'1.8.3 Weiblich'!J42)</f>
        <v>39336</v>
      </c>
      <c r="K42" s="150">
        <f>SUM('1.8.2 Männlich'!K42+'1.8.3 Weiblich'!K42)</f>
        <v>51269</v>
      </c>
      <c r="L42" s="150">
        <f>SUM('1.8.2 Männlich'!L42+'1.8.3 Weiblich'!L42)</f>
        <v>0</v>
      </c>
      <c r="M42" s="150">
        <f>SUM('1.8.2 Männlich'!M42+'1.8.3 Weiblich'!M42)</f>
        <v>26867</v>
      </c>
      <c r="N42" s="150">
        <f>SUM('1.8.2 Männlich'!N42+'1.8.3 Weiblich'!N42)</f>
        <v>3152</v>
      </c>
      <c r="O42" s="150">
        <f>SUM('1.8.2 Männlich'!O42+'1.8.3 Weiblich'!O42)</f>
        <v>79752</v>
      </c>
      <c r="P42" s="150">
        <f>SUM('1.8.2 Männlich'!P42+'1.8.3 Weiblich'!P42)</f>
        <v>42666</v>
      </c>
      <c r="Q42" s="150">
        <f>SUM('1.8.2 Männlich'!Q42+'1.8.3 Weiblich'!Q42)</f>
        <v>49614</v>
      </c>
      <c r="R42" s="12">
        <v>24</v>
      </c>
    </row>
    <row r="43" spans="1:18" x14ac:dyDescent="0.15">
      <c r="A43" s="21"/>
      <c r="B43" s="36" t="s">
        <v>89</v>
      </c>
      <c r="C43" s="20"/>
      <c r="D43" s="20"/>
      <c r="E43" s="5"/>
      <c r="F43" s="41"/>
      <c r="G43" s="13"/>
      <c r="H43" s="13"/>
      <c r="I43" s="46"/>
      <c r="J43" s="46"/>
      <c r="K43" s="46"/>
      <c r="L43" s="46"/>
      <c r="M43" s="46"/>
      <c r="N43" s="46"/>
      <c r="O43" s="46"/>
      <c r="P43" s="46"/>
      <c r="Q43" s="13"/>
      <c r="R43" s="7"/>
    </row>
    <row r="44" spans="1:18" x14ac:dyDescent="0.15">
      <c r="A44" s="21"/>
      <c r="B44" s="36" t="s">
        <v>497</v>
      </c>
      <c r="C44" s="20"/>
      <c r="D44" s="20"/>
      <c r="E44" s="5"/>
      <c r="F44" s="41"/>
      <c r="G44" s="13"/>
      <c r="H44" s="13"/>
      <c r="I44" s="46"/>
      <c r="J44" s="46"/>
      <c r="K44" s="46"/>
      <c r="L44" s="46"/>
      <c r="M44" s="46"/>
      <c r="N44" s="46"/>
      <c r="O44" s="46"/>
      <c r="P44" s="46"/>
      <c r="Q44" s="13"/>
      <c r="R44" s="7"/>
    </row>
    <row r="45" spans="1:18" x14ac:dyDescent="0.15">
      <c r="A45" s="21">
        <v>25</v>
      </c>
      <c r="B45" s="20"/>
      <c r="C45" s="481" t="s">
        <v>238</v>
      </c>
      <c r="D45" s="481"/>
      <c r="E45" s="481"/>
      <c r="F45" s="41">
        <f>SUM('1.8.2 Männlich'!F45+'1.8.3 Weiblich'!F45)</f>
        <v>6669</v>
      </c>
      <c r="G45" s="13">
        <f>SUM('1.8.2 Männlich'!G45+'1.8.3 Weiblich'!G45)</f>
        <v>1845</v>
      </c>
      <c r="H45" s="13">
        <f>SUM('1.8.2 Männlich'!H45+'1.8.3 Weiblich'!H45)</f>
        <v>975</v>
      </c>
      <c r="I45" s="13">
        <f>SUM('1.8.2 Männlich'!I45+'1.8.3 Weiblich'!I45)</f>
        <v>16</v>
      </c>
      <c r="J45" s="13">
        <f>SUM('1.8.2 Männlich'!J45+'1.8.3 Weiblich'!J45)</f>
        <v>471</v>
      </c>
      <c r="K45" s="13">
        <f>SUM('1.8.2 Männlich'!K45+'1.8.3 Weiblich'!K45)</f>
        <v>590</v>
      </c>
      <c r="L45" s="13">
        <f>SUM('1.8.2 Männlich'!L45+'1.8.3 Weiblich'!L45)</f>
        <v>119</v>
      </c>
      <c r="M45" s="13">
        <f>SUM('1.8.2 Männlich'!M45+'1.8.3 Weiblich'!M45)</f>
        <v>214</v>
      </c>
      <c r="N45" s="13">
        <f>SUM('1.8.2 Männlich'!N45+'1.8.3 Weiblich'!N45)</f>
        <v>35</v>
      </c>
      <c r="O45" s="13">
        <f>SUM('1.8.2 Männlich'!O45+'1.8.3 Weiblich'!O45)</f>
        <v>913</v>
      </c>
      <c r="P45" s="13">
        <f>SUM('1.8.2 Männlich'!P45+'1.8.3 Weiblich'!P45)</f>
        <v>845</v>
      </c>
      <c r="Q45" s="13">
        <f>SUM('1.8.2 Männlich'!Q45+'1.8.3 Weiblich'!Q45)</f>
        <v>592</v>
      </c>
      <c r="R45" s="12">
        <v>25</v>
      </c>
    </row>
    <row r="46" spans="1:18" x14ac:dyDescent="0.15">
      <c r="A46" s="21">
        <v>26</v>
      </c>
      <c r="B46" s="20"/>
      <c r="C46" s="481" t="s">
        <v>239</v>
      </c>
      <c r="D46" s="481"/>
      <c r="E46" s="481"/>
      <c r="F46" s="41">
        <f>SUM('1.8.2 Männlich'!F46+'1.8.3 Weiblich'!F46)</f>
        <v>29517</v>
      </c>
      <c r="G46" s="13">
        <f>SUM('1.8.2 Männlich'!G46+'1.8.3 Weiblich'!G46)</f>
        <v>5617</v>
      </c>
      <c r="H46" s="13">
        <f>SUM('1.8.2 Männlich'!H46+'1.8.3 Weiblich'!H46)</f>
        <v>2917</v>
      </c>
      <c r="I46" s="13">
        <f>SUM('1.8.2 Männlich'!I46+'1.8.3 Weiblich'!I46)</f>
        <v>38</v>
      </c>
      <c r="J46" s="13">
        <f>SUM('1.8.2 Männlich'!J46+'1.8.3 Weiblich'!J46)</f>
        <v>1290</v>
      </c>
      <c r="K46" s="13">
        <f>SUM('1.8.2 Männlich'!K46+'1.8.3 Weiblich'!K46)</f>
        <v>1740</v>
      </c>
      <c r="L46" s="13">
        <f>SUM('1.8.2 Männlich'!L46+'1.8.3 Weiblich'!L46)</f>
        <v>1043</v>
      </c>
      <c r="M46" s="13">
        <f>SUM('1.8.2 Männlich'!M46+'1.8.3 Weiblich'!M46)</f>
        <v>105</v>
      </c>
      <c r="N46" s="13">
        <f>SUM('1.8.2 Männlich'!N46+'1.8.3 Weiblich'!N46)</f>
        <v>149</v>
      </c>
      <c r="O46" s="13">
        <f>SUM('1.8.2 Männlich'!O46+'1.8.3 Weiblich'!O46)</f>
        <v>2484</v>
      </c>
      <c r="P46" s="13">
        <f>SUM('1.8.2 Männlich'!P46+'1.8.3 Weiblich'!P46)</f>
        <v>2223</v>
      </c>
      <c r="Q46" s="13">
        <f>SUM('1.8.2 Männlich'!Q46+'1.8.3 Weiblich'!Q46)</f>
        <v>2379</v>
      </c>
      <c r="R46" s="12">
        <v>26</v>
      </c>
    </row>
    <row r="47" spans="1:18" x14ac:dyDescent="0.15">
      <c r="A47" s="21">
        <v>27</v>
      </c>
      <c r="B47" s="20"/>
      <c r="C47" s="482" t="s">
        <v>106</v>
      </c>
      <c r="D47" s="482"/>
      <c r="E47" s="482"/>
      <c r="F47" s="41"/>
      <c r="G47" s="13"/>
      <c r="H47" s="13"/>
      <c r="I47" s="46"/>
      <c r="J47" s="46"/>
      <c r="K47" s="46"/>
      <c r="L47" s="46"/>
      <c r="M47" s="46"/>
      <c r="N47" s="46"/>
      <c r="O47" s="46"/>
      <c r="P47" s="46"/>
      <c r="Q47" s="13"/>
      <c r="R47" s="12"/>
    </row>
    <row r="48" spans="1:18" x14ac:dyDescent="0.15">
      <c r="A48" s="21"/>
      <c r="B48" s="20"/>
      <c r="C48" s="483" t="s">
        <v>282</v>
      </c>
      <c r="D48" s="483"/>
      <c r="E48" s="484"/>
      <c r="F48" s="41">
        <f>SUM('1.8.2 Männlich'!F48+'1.8.3 Weiblich'!F48)</f>
        <v>20551</v>
      </c>
      <c r="G48" s="13">
        <f>SUM('1.8.2 Männlich'!G48+'1.8.3 Weiblich'!G48)</f>
        <v>2696</v>
      </c>
      <c r="H48" s="13">
        <f>SUM('1.8.2 Männlich'!H48+'1.8.3 Weiblich'!H48)</f>
        <v>691</v>
      </c>
      <c r="I48" s="13">
        <f>SUM('1.8.2 Männlich'!I48+'1.8.3 Weiblich'!I48)</f>
        <v>22</v>
      </c>
      <c r="J48" s="13">
        <f>SUM('1.8.2 Männlich'!J48+'1.8.3 Weiblich'!J48)</f>
        <v>406</v>
      </c>
      <c r="K48" s="13">
        <f>SUM('1.8.2 Männlich'!K48+'1.8.3 Weiblich'!K48)</f>
        <v>402</v>
      </c>
      <c r="L48" s="13">
        <f>SUM('1.8.2 Männlich'!L48+'1.8.3 Weiblich'!L48)</f>
        <v>585</v>
      </c>
      <c r="M48" s="13">
        <f>SUM('1.8.2 Männlich'!M48+'1.8.3 Weiblich'!M48)</f>
        <v>14</v>
      </c>
      <c r="N48" s="13">
        <f>SUM('1.8.2 Männlich'!N48+'1.8.3 Weiblich'!N48)</f>
        <v>45</v>
      </c>
      <c r="O48" s="13">
        <f>SUM('1.8.2 Männlich'!O48+'1.8.3 Weiblich'!O48)</f>
        <v>739</v>
      </c>
      <c r="P48" s="13">
        <f>SUM('1.8.2 Männlich'!P48+'1.8.3 Weiblich'!P48)</f>
        <v>800</v>
      </c>
      <c r="Q48" s="13">
        <f>SUM('1.8.2 Männlich'!Q48+'1.8.3 Weiblich'!Q48)</f>
        <v>1065</v>
      </c>
      <c r="R48" s="12">
        <v>27</v>
      </c>
    </row>
    <row r="49" spans="1:18" x14ac:dyDescent="0.15">
      <c r="A49" s="21">
        <v>28</v>
      </c>
      <c r="B49" s="20"/>
      <c r="C49" s="481" t="s">
        <v>240</v>
      </c>
      <c r="D49" s="481"/>
      <c r="E49" s="481"/>
      <c r="F49" s="41">
        <f>SUM('1.8.2 Männlich'!F49+'1.8.3 Weiblich'!F49)</f>
        <v>255042</v>
      </c>
      <c r="G49" s="13">
        <f>SUM('1.8.2 Männlich'!G49+'1.8.3 Weiblich'!G49)</f>
        <v>84962</v>
      </c>
      <c r="H49" s="13">
        <f>SUM('1.8.2 Männlich'!H49+'1.8.3 Weiblich'!H49)</f>
        <v>69847</v>
      </c>
      <c r="I49" s="13">
        <f>SUM('1.8.2 Männlich'!I49+'1.8.3 Weiblich'!I49)</f>
        <v>392</v>
      </c>
      <c r="J49" s="13">
        <f>SUM('1.8.2 Männlich'!J49+'1.8.3 Weiblich'!J49)</f>
        <v>32666</v>
      </c>
      <c r="K49" s="13">
        <f>SUM('1.8.2 Männlich'!K49+'1.8.3 Weiblich'!K49)</f>
        <v>54122</v>
      </c>
      <c r="L49" s="13">
        <f>SUM('1.8.2 Männlich'!L49+'1.8.3 Weiblich'!L49)</f>
        <v>12091</v>
      </c>
      <c r="M49" s="13">
        <f>SUM('1.8.2 Männlich'!M49+'1.8.3 Weiblich'!M49)</f>
        <v>268</v>
      </c>
      <c r="N49" s="13">
        <f>SUM('1.8.2 Männlich'!N49+'1.8.3 Weiblich'!N49)</f>
        <v>2193</v>
      </c>
      <c r="O49" s="13">
        <f>SUM('1.8.2 Männlich'!O49+'1.8.3 Weiblich'!O49)</f>
        <v>52843</v>
      </c>
      <c r="P49" s="13">
        <f>SUM('1.8.2 Männlich'!P49+'1.8.3 Weiblich'!P49)</f>
        <v>35308</v>
      </c>
      <c r="Q49" s="13">
        <f>SUM('1.8.2 Männlich'!Q49+'1.8.3 Weiblich'!Q49)</f>
        <v>34773</v>
      </c>
      <c r="R49" s="12">
        <v>28</v>
      </c>
    </row>
    <row r="50" spans="1:18" x14ac:dyDescent="0.15">
      <c r="A50" s="21">
        <v>29</v>
      </c>
      <c r="B50" s="20"/>
      <c r="C50" s="481" t="s">
        <v>241</v>
      </c>
      <c r="D50" s="481"/>
      <c r="E50" s="481"/>
      <c r="F50" s="41">
        <f>SUM('1.8.2 Männlich'!F50+'1.8.3 Weiblich'!F50)</f>
        <v>9848</v>
      </c>
      <c r="G50" s="13">
        <f>SUM('1.8.2 Männlich'!G50+'1.8.3 Weiblich'!G50)</f>
        <v>3405</v>
      </c>
      <c r="H50" s="13">
        <f>SUM('1.8.2 Männlich'!H50+'1.8.3 Weiblich'!H50)</f>
        <v>3059</v>
      </c>
      <c r="I50" s="13">
        <f>SUM('1.8.2 Männlich'!I50+'1.8.3 Weiblich'!I50)</f>
        <v>20</v>
      </c>
      <c r="J50" s="13">
        <f>SUM('1.8.2 Männlich'!J50+'1.8.3 Weiblich'!J50)</f>
        <v>1405</v>
      </c>
      <c r="K50" s="13">
        <f>SUM('1.8.2 Männlich'!K50+'1.8.3 Weiblich'!K50)</f>
        <v>2265</v>
      </c>
      <c r="L50" s="13">
        <f>SUM('1.8.2 Männlich'!L50+'1.8.3 Weiblich'!L50)</f>
        <v>575</v>
      </c>
      <c r="M50" s="13">
        <f>SUM('1.8.2 Männlich'!M50+'1.8.3 Weiblich'!M50)</f>
        <v>32</v>
      </c>
      <c r="N50" s="13">
        <f>SUM('1.8.2 Männlich'!N50+'1.8.3 Weiblich'!N50)</f>
        <v>138</v>
      </c>
      <c r="O50" s="13">
        <f>SUM('1.8.2 Männlich'!O50+'1.8.3 Weiblich'!O50)</f>
        <v>2621</v>
      </c>
      <c r="P50" s="13">
        <f>SUM('1.8.2 Männlich'!P50+'1.8.3 Weiblich'!P50)</f>
        <v>1142</v>
      </c>
      <c r="Q50" s="13">
        <f>SUM('1.8.2 Männlich'!Q50+'1.8.3 Weiblich'!Q50)</f>
        <v>1325</v>
      </c>
      <c r="R50" s="12">
        <v>29</v>
      </c>
    </row>
    <row r="51" spans="1:18" x14ac:dyDescent="0.15">
      <c r="A51" s="21">
        <v>30</v>
      </c>
      <c r="B51" s="20"/>
      <c r="C51" s="20"/>
      <c r="D51" s="20"/>
      <c r="E51" s="147" t="s">
        <v>224</v>
      </c>
      <c r="F51" s="193">
        <f>SUM('1.8.2 Männlich'!F51+'1.8.3 Weiblich'!F51)</f>
        <v>321627</v>
      </c>
      <c r="G51" s="150">
        <f>SUM('1.8.2 Männlich'!G51+'1.8.3 Weiblich'!G51)</f>
        <v>98525</v>
      </c>
      <c r="H51" s="150">
        <f>SUM('1.8.2 Männlich'!H51+'1.8.3 Weiblich'!H51)</f>
        <v>77489</v>
      </c>
      <c r="I51" s="150">
        <f>SUM('1.8.2 Männlich'!I51+'1.8.3 Weiblich'!I51)</f>
        <v>488</v>
      </c>
      <c r="J51" s="150">
        <f>SUM('1.8.2 Männlich'!J51+'1.8.3 Weiblich'!J51)</f>
        <v>36238</v>
      </c>
      <c r="K51" s="150">
        <f>SUM('1.8.2 Männlich'!K51+'1.8.3 Weiblich'!K51)</f>
        <v>59119</v>
      </c>
      <c r="L51" s="150">
        <f>SUM('1.8.2 Männlich'!L51+'1.8.3 Weiblich'!L51)</f>
        <v>14413</v>
      </c>
      <c r="M51" s="150">
        <f>SUM('1.8.2 Männlich'!M51+'1.8.3 Weiblich'!M51)</f>
        <v>633</v>
      </c>
      <c r="N51" s="150">
        <f>SUM('1.8.2 Männlich'!N51+'1.8.3 Weiblich'!N51)</f>
        <v>2560</v>
      </c>
      <c r="O51" s="150">
        <f>SUM('1.8.2 Männlich'!O51+'1.8.3 Weiblich'!O51)</f>
        <v>59600</v>
      </c>
      <c r="P51" s="150">
        <f>SUM('1.8.2 Männlich'!P51+'1.8.3 Weiblich'!P51)</f>
        <v>40318</v>
      </c>
      <c r="Q51" s="150">
        <f>SUM('1.8.2 Männlich'!Q51+'1.8.3 Weiblich'!Q51)</f>
        <v>40134</v>
      </c>
      <c r="R51" s="12">
        <v>30</v>
      </c>
    </row>
    <row r="52" spans="1:18" x14ac:dyDescent="0.15">
      <c r="A52" s="16"/>
      <c r="B52" s="36" t="s">
        <v>214</v>
      </c>
      <c r="C52" s="20"/>
      <c r="D52" s="20"/>
      <c r="E52" s="5"/>
      <c r="F52" s="41"/>
      <c r="G52" s="46"/>
      <c r="H52" s="46"/>
      <c r="I52" s="46"/>
      <c r="J52" s="46"/>
      <c r="K52" s="46"/>
      <c r="L52" s="46"/>
      <c r="M52" s="46"/>
      <c r="N52" s="46"/>
      <c r="O52" s="46"/>
      <c r="P52" s="46"/>
      <c r="Q52" s="13"/>
      <c r="R52" s="7"/>
    </row>
    <row r="53" spans="1:18" x14ac:dyDescent="0.15">
      <c r="A53" s="16"/>
      <c r="B53" s="52" t="s">
        <v>498</v>
      </c>
      <c r="F53" s="41"/>
      <c r="G53" s="46"/>
      <c r="H53" s="46"/>
      <c r="I53" s="46"/>
      <c r="J53" s="46"/>
      <c r="K53" s="46"/>
      <c r="L53" s="46"/>
      <c r="M53" s="46"/>
      <c r="N53" s="46"/>
      <c r="O53" s="46"/>
      <c r="P53" s="46"/>
      <c r="Q53" s="13"/>
      <c r="R53" s="7"/>
    </row>
    <row r="54" spans="1:18" x14ac:dyDescent="0.15">
      <c r="A54" s="21">
        <v>31</v>
      </c>
      <c r="B54" s="20"/>
      <c r="C54" s="481" t="s">
        <v>242</v>
      </c>
      <c r="D54" s="481"/>
      <c r="E54" s="481"/>
      <c r="F54" s="41">
        <f>SUM('1.8.2 Männlich'!F54+'1.8.3 Weiblich'!F54)</f>
        <v>1430</v>
      </c>
      <c r="G54" s="13">
        <f>SUM('1.8.2 Männlich'!G54+'1.8.3 Weiblich'!G54)</f>
        <v>434</v>
      </c>
      <c r="H54" s="13">
        <f>SUM('1.8.2 Männlich'!H54+'1.8.3 Weiblich'!H54)</f>
        <v>211</v>
      </c>
      <c r="I54" s="13">
        <f>SUM('1.8.2 Männlich'!I54+'1.8.3 Weiblich'!I54)</f>
        <v>0</v>
      </c>
      <c r="J54" s="13">
        <f>SUM('1.8.2 Männlich'!J54+'1.8.3 Weiblich'!J54)</f>
        <v>144</v>
      </c>
      <c r="K54" s="13">
        <f>SUM('1.8.2 Männlich'!K54+'1.8.3 Weiblich'!K54)</f>
        <v>179</v>
      </c>
      <c r="L54" s="13">
        <f>SUM('1.8.2 Männlich'!L54+'1.8.3 Weiblich'!L54)</f>
        <v>51</v>
      </c>
      <c r="M54" s="13">
        <f>SUM('1.8.2 Männlich'!M54+'1.8.3 Weiblich'!M54)</f>
        <v>59</v>
      </c>
      <c r="N54" s="13">
        <f>SUM('1.8.2 Männlich'!N54+'1.8.3 Weiblich'!N54)</f>
        <v>3</v>
      </c>
      <c r="O54" s="13">
        <f>SUM('1.8.2 Männlich'!O54+'1.8.3 Weiblich'!O54)</f>
        <v>149</v>
      </c>
      <c r="P54" s="13">
        <f>SUM('1.8.2 Männlich'!P54+'1.8.3 Weiblich'!P54)</f>
        <v>158</v>
      </c>
      <c r="Q54" s="62">
        <f>SUM('1.8.2 Männlich'!Q54+'1.8.3 Weiblich'!Q54)</f>
        <v>113</v>
      </c>
      <c r="R54" s="20">
        <v>31</v>
      </c>
    </row>
    <row r="55" spans="1:18" x14ac:dyDescent="0.15">
      <c r="A55" s="21">
        <v>32</v>
      </c>
      <c r="B55" s="20"/>
      <c r="C55" s="481" t="s">
        <v>294</v>
      </c>
      <c r="D55" s="481"/>
      <c r="E55" s="481"/>
      <c r="F55" s="41">
        <f>SUM('1.8.2 Männlich'!F55+'1.8.3 Weiblich'!F55)</f>
        <v>3317</v>
      </c>
      <c r="G55" s="13">
        <f>SUM('1.8.2 Männlich'!G55+'1.8.3 Weiblich'!G55)</f>
        <v>934</v>
      </c>
      <c r="H55" s="13">
        <f>SUM('1.8.2 Männlich'!H55+'1.8.3 Weiblich'!H55)</f>
        <v>425</v>
      </c>
      <c r="I55" s="13">
        <f>SUM('1.8.2 Männlich'!I55+'1.8.3 Weiblich'!I55)</f>
        <v>5</v>
      </c>
      <c r="J55" s="13">
        <f>SUM('1.8.2 Männlich'!J55+'1.8.3 Weiblich'!J55)</f>
        <v>230</v>
      </c>
      <c r="K55" s="13">
        <f>SUM('1.8.2 Männlich'!K55+'1.8.3 Weiblich'!K55)</f>
        <v>286</v>
      </c>
      <c r="L55" s="13">
        <f>SUM('1.8.2 Männlich'!L55+'1.8.3 Weiblich'!L55)</f>
        <v>130</v>
      </c>
      <c r="M55" s="13">
        <f>SUM('1.8.2 Männlich'!M55+'1.8.3 Weiblich'!M55)</f>
        <v>134</v>
      </c>
      <c r="N55" s="13">
        <f>SUM('1.8.2 Männlich'!N55+'1.8.3 Weiblich'!N55)</f>
        <v>8</v>
      </c>
      <c r="O55" s="13">
        <f>SUM('1.8.2 Männlich'!O55+'1.8.3 Weiblich'!O55)</f>
        <v>404</v>
      </c>
      <c r="P55" s="13">
        <f>SUM('1.8.2 Männlich'!P55+'1.8.3 Weiblich'!P55)</f>
        <v>317</v>
      </c>
      <c r="Q55" s="62">
        <f>SUM('1.8.2 Männlich'!Q55+'1.8.3 Weiblich'!Q55)</f>
        <v>270</v>
      </c>
      <c r="R55" s="20">
        <v>32</v>
      </c>
    </row>
    <row r="56" spans="1:18" x14ac:dyDescent="0.15">
      <c r="A56" s="21">
        <v>33</v>
      </c>
      <c r="B56" s="20"/>
      <c r="C56" s="481" t="s">
        <v>243</v>
      </c>
      <c r="D56" s="481"/>
      <c r="E56" s="481"/>
      <c r="F56" s="41">
        <f>SUM('1.8.2 Männlich'!F56+'1.8.3 Weiblich'!F56)</f>
        <v>177221</v>
      </c>
      <c r="G56" s="13">
        <f>SUM('1.8.2 Männlich'!G56+'1.8.3 Weiblich'!G56)</f>
        <v>42580</v>
      </c>
      <c r="H56" s="13">
        <f>SUM('1.8.2 Männlich'!H56+'1.8.3 Weiblich'!H56)</f>
        <v>27590</v>
      </c>
      <c r="I56" s="13">
        <f>SUM('1.8.2 Männlich'!I56+'1.8.3 Weiblich'!I56)</f>
        <v>138</v>
      </c>
      <c r="J56" s="13">
        <f>SUM('1.8.2 Männlich'!J56+'1.8.3 Weiblich'!J56)</f>
        <v>15870</v>
      </c>
      <c r="K56" s="13">
        <f>SUM('1.8.2 Männlich'!K56+'1.8.3 Weiblich'!K56)</f>
        <v>21894</v>
      </c>
      <c r="L56" s="13">
        <f>SUM('1.8.2 Männlich'!L56+'1.8.3 Weiblich'!L56)</f>
        <v>2978</v>
      </c>
      <c r="M56" s="13">
        <f>SUM('1.8.2 Männlich'!M56+'1.8.3 Weiblich'!M56)</f>
        <v>3806</v>
      </c>
      <c r="N56" s="13">
        <f>SUM('1.8.2 Männlich'!N56+'1.8.3 Weiblich'!N56)</f>
        <v>27</v>
      </c>
      <c r="O56" s="13">
        <f>SUM('1.8.2 Männlich'!O56+'1.8.3 Weiblich'!O56)</f>
        <v>20504</v>
      </c>
      <c r="P56" s="13">
        <f>SUM('1.8.2 Männlich'!P56+'1.8.3 Weiblich'!P56)</f>
        <v>15414</v>
      </c>
      <c r="Q56" s="62">
        <f>SUM('1.8.2 Männlich'!Q56+'1.8.3 Weiblich'!Q56)</f>
        <v>17129</v>
      </c>
      <c r="R56" s="20">
        <v>33</v>
      </c>
    </row>
    <row r="57" spans="1:18" x14ac:dyDescent="0.15">
      <c r="A57" s="21">
        <v>34</v>
      </c>
      <c r="B57" s="20"/>
      <c r="C57" s="20"/>
      <c r="D57" s="20"/>
      <c r="E57" s="147" t="s">
        <v>224</v>
      </c>
      <c r="F57" s="193">
        <f>SUM('1.8.2 Männlich'!F57+'1.8.3 Weiblich'!F57)</f>
        <v>181968</v>
      </c>
      <c r="G57" s="150">
        <f>SUM('1.8.2 Männlich'!G57+'1.8.3 Weiblich'!G57)</f>
        <v>43948</v>
      </c>
      <c r="H57" s="150">
        <f>SUM('1.8.2 Männlich'!H57+'1.8.3 Weiblich'!H57)</f>
        <v>28226</v>
      </c>
      <c r="I57" s="150">
        <f>SUM('1.8.2 Männlich'!I57+'1.8.3 Weiblich'!I57)</f>
        <v>143</v>
      </c>
      <c r="J57" s="150">
        <f>SUM('1.8.2 Männlich'!J57+'1.8.3 Weiblich'!J57)</f>
        <v>16244</v>
      </c>
      <c r="K57" s="150">
        <f>SUM('1.8.2 Männlich'!K57+'1.8.3 Weiblich'!K57)</f>
        <v>22359</v>
      </c>
      <c r="L57" s="150">
        <f>SUM('1.8.2 Männlich'!L57+'1.8.3 Weiblich'!L57)</f>
        <v>3159</v>
      </c>
      <c r="M57" s="150">
        <f>SUM('1.8.2 Männlich'!M57+'1.8.3 Weiblich'!M57)</f>
        <v>3999</v>
      </c>
      <c r="N57" s="150">
        <f>SUM('1.8.2 Männlich'!N57+'1.8.3 Weiblich'!N57)</f>
        <v>38</v>
      </c>
      <c r="O57" s="150">
        <f>SUM('1.8.2 Männlich'!O57+'1.8.3 Weiblich'!O57)</f>
        <v>21057</v>
      </c>
      <c r="P57" s="150">
        <f>SUM('1.8.2 Männlich'!P57+'1.8.3 Weiblich'!P57)</f>
        <v>15889</v>
      </c>
      <c r="Q57" s="194">
        <f>SUM('1.8.2 Männlich'!Q57+'1.8.3 Weiblich'!Q57)</f>
        <v>17512</v>
      </c>
      <c r="R57" s="20">
        <v>34</v>
      </c>
    </row>
    <row r="58" spans="1:18" x14ac:dyDescent="0.15">
      <c r="A58" s="16"/>
      <c r="B58" s="36" t="s">
        <v>90</v>
      </c>
      <c r="C58" s="5"/>
      <c r="D58" s="5"/>
      <c r="E58" s="5"/>
      <c r="F58" s="41"/>
      <c r="G58" s="46"/>
      <c r="H58" s="46"/>
      <c r="I58" s="46"/>
      <c r="J58" s="46"/>
      <c r="K58" s="46"/>
      <c r="L58" s="46"/>
      <c r="M58" s="46"/>
      <c r="N58" s="46"/>
      <c r="O58" s="46"/>
      <c r="P58" s="46"/>
      <c r="Q58" s="62"/>
      <c r="R58" s="5"/>
    </row>
    <row r="59" spans="1:18" x14ac:dyDescent="0.15">
      <c r="A59" s="16"/>
      <c r="B59" s="36" t="s">
        <v>499</v>
      </c>
      <c r="C59" s="5"/>
      <c r="D59" s="5"/>
      <c r="E59" s="5"/>
      <c r="F59" s="41"/>
      <c r="G59" s="46"/>
      <c r="H59" s="46"/>
      <c r="I59" s="46"/>
      <c r="J59" s="46"/>
      <c r="K59" s="46"/>
      <c r="L59" s="46"/>
      <c r="M59" s="46"/>
      <c r="N59" s="46"/>
      <c r="O59" s="46"/>
      <c r="P59" s="46"/>
      <c r="Q59" s="13"/>
      <c r="R59" s="7"/>
    </row>
    <row r="60" spans="1:18" x14ac:dyDescent="0.15">
      <c r="A60" s="21">
        <v>35</v>
      </c>
      <c r="B60" s="20"/>
      <c r="C60" s="481" t="s">
        <v>244</v>
      </c>
      <c r="D60" s="481"/>
      <c r="E60" s="481"/>
      <c r="F60" s="41">
        <f>SUM('1.8.2 Männlich'!F60+'1.8.3 Weiblich'!F60)</f>
        <v>236007</v>
      </c>
      <c r="G60" s="13">
        <f>SUM('1.8.2 Männlich'!G60+'1.8.3 Weiblich'!G60)</f>
        <v>80107</v>
      </c>
      <c r="H60" s="13">
        <f>SUM('1.8.2 Männlich'!H60+'1.8.3 Weiblich'!H60)</f>
        <v>47776</v>
      </c>
      <c r="I60" s="13">
        <f>SUM('1.8.2 Männlich'!I60+'1.8.3 Weiblich'!I60)</f>
        <v>410</v>
      </c>
      <c r="J60" s="13">
        <f>SUM('1.8.2 Männlich'!J60+'1.8.3 Weiblich'!J60)</f>
        <v>36214</v>
      </c>
      <c r="K60" s="13">
        <f>SUM('1.8.2 Männlich'!K60+'1.8.3 Weiblich'!K60)</f>
        <v>47912</v>
      </c>
      <c r="L60" s="13">
        <f>SUM('1.8.2 Männlich'!L60+'1.8.3 Weiblich'!L60)</f>
        <v>8182</v>
      </c>
      <c r="M60" s="13">
        <f>SUM('1.8.2 Männlich'!M60+'1.8.3 Weiblich'!M60)</f>
        <v>11112</v>
      </c>
      <c r="N60" s="13">
        <f>SUM('1.8.2 Männlich'!N60+'1.8.3 Weiblich'!N60)</f>
        <v>1691</v>
      </c>
      <c r="O60" s="13">
        <f>SUM('1.8.2 Männlich'!O60+'1.8.3 Weiblich'!O60)</f>
        <v>0</v>
      </c>
      <c r="P60" s="13">
        <f>SUM('1.8.2 Männlich'!P60+'1.8.3 Weiblich'!P60)</f>
        <v>28802</v>
      </c>
      <c r="Q60" s="13">
        <f>SUM('1.8.2 Männlich'!Q60+'1.8.3 Weiblich'!Q60)</f>
        <v>41336</v>
      </c>
      <c r="R60" s="12">
        <v>35</v>
      </c>
    </row>
    <row r="61" spans="1:18" x14ac:dyDescent="0.15">
      <c r="A61" s="21">
        <v>36</v>
      </c>
      <c r="B61" s="20"/>
      <c r="C61" s="481" t="s">
        <v>245</v>
      </c>
      <c r="D61" s="481"/>
      <c r="E61" s="481"/>
      <c r="F61" s="41">
        <f>SUM('1.8.2 Männlich'!F61+'1.8.3 Weiblich'!F61)</f>
        <v>188389</v>
      </c>
      <c r="G61" s="13">
        <f>SUM('1.8.2 Männlich'!G61+'1.8.3 Weiblich'!G61)</f>
        <v>74257</v>
      </c>
      <c r="H61" s="13">
        <f>SUM('1.8.2 Männlich'!H61+'1.8.3 Weiblich'!H61)</f>
        <v>23187</v>
      </c>
      <c r="I61" s="13">
        <f>SUM('1.8.2 Männlich'!I61+'1.8.3 Weiblich'!I61)</f>
        <v>406</v>
      </c>
      <c r="J61" s="13">
        <f>SUM('1.8.2 Männlich'!J61+'1.8.3 Weiblich'!J61)</f>
        <v>23318</v>
      </c>
      <c r="K61" s="13">
        <f>SUM('1.8.2 Männlich'!K61+'1.8.3 Weiblich'!K61)</f>
        <v>34921</v>
      </c>
      <c r="L61" s="13">
        <f>SUM('1.8.2 Männlich'!L61+'1.8.3 Weiblich'!L61)</f>
        <v>5967</v>
      </c>
      <c r="M61" s="13">
        <f>SUM('1.8.2 Männlich'!M61+'1.8.3 Weiblich'!M61)</f>
        <v>7401</v>
      </c>
      <c r="N61" s="13">
        <f>SUM('1.8.2 Männlich'!N61+'1.8.3 Weiblich'!N61)</f>
        <v>973</v>
      </c>
      <c r="O61" s="13">
        <f>SUM('1.8.2 Männlich'!O61+'1.8.3 Weiblich'!O61)</f>
        <v>0</v>
      </c>
      <c r="P61" s="13">
        <f>SUM('1.8.2 Männlich'!P61+'1.8.3 Weiblich'!P61)</f>
        <v>16405</v>
      </c>
      <c r="Q61" s="13">
        <f>SUM('1.8.2 Männlich'!Q61+'1.8.3 Weiblich'!Q61)</f>
        <v>31240</v>
      </c>
      <c r="R61" s="12">
        <v>36</v>
      </c>
    </row>
    <row r="62" spans="1:18" x14ac:dyDescent="0.15">
      <c r="A62" s="21">
        <v>37</v>
      </c>
      <c r="B62" s="20"/>
      <c r="C62" s="481" t="s">
        <v>246</v>
      </c>
      <c r="D62" s="481"/>
      <c r="E62" s="481"/>
      <c r="F62" s="41">
        <f>SUM('1.8.2 Männlich'!F62+'1.8.3 Weiblich'!F62)</f>
        <v>20866</v>
      </c>
      <c r="G62" s="13">
        <f>SUM('1.8.2 Männlich'!G62+'1.8.3 Weiblich'!G62)</f>
        <v>5921</v>
      </c>
      <c r="H62" s="13">
        <f>SUM('1.8.2 Männlich'!H62+'1.8.3 Weiblich'!H62)</f>
        <v>3219</v>
      </c>
      <c r="I62" s="13">
        <f>SUM('1.8.2 Männlich'!I62+'1.8.3 Weiblich'!I62)</f>
        <v>31</v>
      </c>
      <c r="J62" s="13">
        <f>SUM('1.8.2 Männlich'!J62+'1.8.3 Weiblich'!J62)</f>
        <v>1939</v>
      </c>
      <c r="K62" s="13">
        <f>SUM('1.8.2 Männlich'!K62+'1.8.3 Weiblich'!K62)</f>
        <v>2835</v>
      </c>
      <c r="L62" s="13">
        <f>SUM('1.8.2 Männlich'!L62+'1.8.3 Weiblich'!L62)</f>
        <v>467</v>
      </c>
      <c r="M62" s="13">
        <f>SUM('1.8.2 Männlich'!M62+'1.8.3 Weiblich'!M62)</f>
        <v>766</v>
      </c>
      <c r="N62" s="13">
        <f>SUM('1.8.2 Männlich'!N62+'1.8.3 Weiblich'!N62)</f>
        <v>94</v>
      </c>
      <c r="O62" s="13">
        <f>SUM('1.8.2 Männlich'!O62+'1.8.3 Weiblich'!O62)</f>
        <v>0</v>
      </c>
      <c r="P62" s="13">
        <f>SUM('1.8.2 Männlich'!P62+'1.8.3 Weiblich'!P62)</f>
        <v>1998</v>
      </c>
      <c r="Q62" s="13">
        <f>SUM('1.8.2 Männlich'!Q62+'1.8.3 Weiblich'!Q62)</f>
        <v>4229</v>
      </c>
      <c r="R62" s="12">
        <v>37</v>
      </c>
    </row>
    <row r="63" spans="1:18" x14ac:dyDescent="0.15">
      <c r="A63" s="21">
        <v>38</v>
      </c>
      <c r="B63" s="20"/>
      <c r="C63" s="481" t="s">
        <v>247</v>
      </c>
      <c r="D63" s="481"/>
      <c r="E63" s="481"/>
      <c r="F63" s="41">
        <f>SUM('1.8.2 Männlich'!F63+'1.8.3 Weiblich'!F63)</f>
        <v>10488</v>
      </c>
      <c r="G63" s="13">
        <f>SUM('1.8.2 Männlich'!G63+'1.8.3 Weiblich'!G63)</f>
        <v>3599</v>
      </c>
      <c r="H63" s="13">
        <f>SUM('1.8.2 Männlich'!H63+'1.8.3 Weiblich'!H63)</f>
        <v>1293</v>
      </c>
      <c r="I63" s="13">
        <f>SUM('1.8.2 Männlich'!I63+'1.8.3 Weiblich'!I63)</f>
        <v>26</v>
      </c>
      <c r="J63" s="13">
        <f>SUM('1.8.2 Männlich'!J63+'1.8.3 Weiblich'!J63)</f>
        <v>1020</v>
      </c>
      <c r="K63" s="13">
        <f>SUM('1.8.2 Männlich'!K63+'1.8.3 Weiblich'!K63)</f>
        <v>1637</v>
      </c>
      <c r="L63" s="13">
        <f>SUM('1.8.2 Männlich'!L63+'1.8.3 Weiblich'!L63)</f>
        <v>235</v>
      </c>
      <c r="M63" s="13">
        <f>SUM('1.8.2 Männlich'!M63+'1.8.3 Weiblich'!M63)</f>
        <v>379</v>
      </c>
      <c r="N63" s="13">
        <f>SUM('1.8.2 Männlich'!N63+'1.8.3 Weiblich'!N63)</f>
        <v>46</v>
      </c>
      <c r="O63" s="13">
        <f>SUM('1.8.2 Männlich'!O63+'1.8.3 Weiblich'!O63)</f>
        <v>0</v>
      </c>
      <c r="P63" s="13">
        <f>SUM('1.8.2 Männlich'!P63+'1.8.3 Weiblich'!P63)</f>
        <v>1007</v>
      </c>
      <c r="Q63" s="13">
        <f>SUM('1.8.2 Männlich'!Q63+'1.8.3 Weiblich'!Q63)</f>
        <v>1835</v>
      </c>
      <c r="R63" s="12">
        <v>38</v>
      </c>
    </row>
    <row r="64" spans="1:18" x14ac:dyDescent="0.15">
      <c r="A64" s="21">
        <v>39</v>
      </c>
      <c r="B64" s="20"/>
      <c r="C64" s="481" t="s">
        <v>248</v>
      </c>
      <c r="D64" s="481"/>
      <c r="E64" s="481"/>
      <c r="F64" s="41">
        <f>SUM('1.8.2 Männlich'!F64+'1.8.3 Weiblich'!F64)</f>
        <v>192916</v>
      </c>
      <c r="G64" s="13">
        <f>SUM('1.8.2 Männlich'!G64+'1.8.3 Weiblich'!G64)</f>
        <v>59735</v>
      </c>
      <c r="H64" s="13">
        <f>SUM('1.8.2 Männlich'!H64+'1.8.3 Weiblich'!H64)</f>
        <v>32821</v>
      </c>
      <c r="I64" s="13">
        <f>SUM('1.8.2 Männlich'!I64+'1.8.3 Weiblich'!I64)</f>
        <v>288</v>
      </c>
      <c r="J64" s="13">
        <f>SUM('1.8.2 Männlich'!J64+'1.8.3 Weiblich'!J64)</f>
        <v>20490</v>
      </c>
      <c r="K64" s="13">
        <f>SUM('1.8.2 Männlich'!K64+'1.8.3 Weiblich'!K64)</f>
        <v>34512</v>
      </c>
      <c r="L64" s="13">
        <f>SUM('1.8.2 Männlich'!L64+'1.8.3 Weiblich'!L64)</f>
        <v>4896</v>
      </c>
      <c r="M64" s="13">
        <f>SUM('1.8.2 Männlich'!M64+'1.8.3 Weiblich'!M64)</f>
        <v>7205</v>
      </c>
      <c r="N64" s="13">
        <f>SUM('1.8.2 Männlich'!N64+'1.8.3 Weiblich'!N64)</f>
        <v>1602</v>
      </c>
      <c r="O64" s="13">
        <f>SUM('1.8.2 Männlich'!O64+'1.8.3 Weiblich'!O64)</f>
        <v>0</v>
      </c>
      <c r="P64" s="13">
        <f>SUM('1.8.2 Männlich'!P64+'1.8.3 Weiblich'!P64)</f>
        <v>21794</v>
      </c>
      <c r="Q64" s="13">
        <f>SUM('1.8.2 Männlich'!Q64+'1.8.3 Weiblich'!Q64)</f>
        <v>34590</v>
      </c>
      <c r="R64" s="12">
        <v>39</v>
      </c>
    </row>
    <row r="65" spans="1:18" x14ac:dyDescent="0.15">
      <c r="A65" s="21">
        <v>40</v>
      </c>
      <c r="B65" s="20"/>
      <c r="C65" s="481" t="s">
        <v>249</v>
      </c>
      <c r="D65" s="481"/>
      <c r="E65" s="481"/>
      <c r="F65" s="41">
        <f>SUM('1.8.2 Männlich'!F65+'1.8.3 Weiblich'!F65)</f>
        <v>95659</v>
      </c>
      <c r="G65" s="13">
        <f>SUM('1.8.2 Männlich'!G65+'1.8.3 Weiblich'!G65)</f>
        <v>35580</v>
      </c>
      <c r="H65" s="13">
        <f>SUM('1.8.2 Männlich'!H65+'1.8.3 Weiblich'!H65)</f>
        <v>13796</v>
      </c>
      <c r="I65" s="13">
        <f>SUM('1.8.2 Männlich'!I65+'1.8.3 Weiblich'!I65)</f>
        <v>214</v>
      </c>
      <c r="J65" s="13">
        <f>SUM('1.8.2 Männlich'!J65+'1.8.3 Weiblich'!J65)</f>
        <v>10209</v>
      </c>
      <c r="K65" s="13">
        <f>SUM('1.8.2 Männlich'!K65+'1.8.3 Weiblich'!K65)</f>
        <v>17373</v>
      </c>
      <c r="L65" s="13">
        <f>SUM('1.8.2 Männlich'!L65+'1.8.3 Weiblich'!L65)</f>
        <v>2638</v>
      </c>
      <c r="M65" s="13">
        <f>SUM('1.8.2 Männlich'!M65+'1.8.3 Weiblich'!M65)</f>
        <v>3634</v>
      </c>
      <c r="N65" s="13">
        <f>SUM('1.8.2 Männlich'!N65+'1.8.3 Weiblich'!N65)</f>
        <v>651</v>
      </c>
      <c r="O65" s="13">
        <f>SUM('1.8.2 Männlich'!O65+'1.8.3 Weiblich'!O65)</f>
        <v>0</v>
      </c>
      <c r="P65" s="13">
        <f>SUM('1.8.2 Männlich'!P65+'1.8.3 Weiblich'!P65)</f>
        <v>9691</v>
      </c>
      <c r="Q65" s="13">
        <f>SUM('1.8.2 Männlich'!Q65+'1.8.3 Weiblich'!Q65)</f>
        <v>18762</v>
      </c>
      <c r="R65" s="12">
        <v>40</v>
      </c>
    </row>
    <row r="66" spans="1:18" x14ac:dyDescent="0.15">
      <c r="A66" s="21">
        <v>41</v>
      </c>
      <c r="B66" s="20"/>
      <c r="C66" s="481" t="s">
        <v>250</v>
      </c>
      <c r="D66" s="481"/>
      <c r="E66" s="481"/>
      <c r="F66" s="41">
        <f>SUM('1.8.2 Männlich'!F66+'1.8.3 Weiblich'!F66)</f>
        <v>229005</v>
      </c>
      <c r="G66" s="13">
        <f>SUM('1.8.2 Männlich'!G66+'1.8.3 Weiblich'!G66)</f>
        <v>59696</v>
      </c>
      <c r="H66" s="13">
        <f>SUM('1.8.2 Männlich'!H66+'1.8.3 Weiblich'!H66)</f>
        <v>27960</v>
      </c>
      <c r="I66" s="13">
        <f>SUM('1.8.2 Männlich'!I66+'1.8.3 Weiblich'!I66)</f>
        <v>329</v>
      </c>
      <c r="J66" s="13">
        <f>SUM('1.8.2 Männlich'!J66+'1.8.3 Weiblich'!J66)</f>
        <v>19042</v>
      </c>
      <c r="K66" s="13">
        <f>SUM('1.8.2 Männlich'!K66+'1.8.3 Weiblich'!K66)</f>
        <v>26725</v>
      </c>
      <c r="L66" s="13">
        <f>SUM('1.8.2 Männlich'!L66+'1.8.3 Weiblich'!L66)</f>
        <v>4473</v>
      </c>
      <c r="M66" s="13">
        <f>SUM('1.8.2 Männlich'!M66+'1.8.3 Weiblich'!M66)</f>
        <v>6137</v>
      </c>
      <c r="N66" s="13">
        <f>SUM('1.8.2 Männlich'!N66+'1.8.3 Weiblich'!N66)</f>
        <v>1707</v>
      </c>
      <c r="O66" s="13">
        <f>SUM('1.8.2 Männlich'!O66+'1.8.3 Weiblich'!O66)</f>
        <v>0</v>
      </c>
      <c r="P66" s="13">
        <f>SUM('1.8.2 Männlich'!P66+'1.8.3 Weiblich'!P66)</f>
        <v>22641</v>
      </c>
      <c r="Q66" s="13">
        <f>SUM('1.8.2 Männlich'!Q66+'1.8.3 Weiblich'!Q66)</f>
        <v>34562</v>
      </c>
      <c r="R66" s="12">
        <v>41</v>
      </c>
    </row>
    <row r="67" spans="1:18" x14ac:dyDescent="0.15">
      <c r="A67" s="21">
        <v>42</v>
      </c>
      <c r="B67" s="20"/>
      <c r="C67" s="481" t="s">
        <v>251</v>
      </c>
      <c r="D67" s="481"/>
      <c r="E67" s="481"/>
      <c r="F67" s="41">
        <f>SUM('1.8.2 Männlich'!F67+'1.8.3 Weiblich'!F67)</f>
        <v>87889</v>
      </c>
      <c r="G67" s="13">
        <f>SUM('1.8.2 Männlich'!G67+'1.8.3 Weiblich'!G67)</f>
        <v>29421</v>
      </c>
      <c r="H67" s="13">
        <f>SUM('1.8.2 Männlich'!H67+'1.8.3 Weiblich'!H67)</f>
        <v>10634</v>
      </c>
      <c r="I67" s="13">
        <f>SUM('1.8.2 Männlich'!I67+'1.8.3 Weiblich'!I67)</f>
        <v>295</v>
      </c>
      <c r="J67" s="13">
        <f>SUM('1.8.2 Männlich'!J67+'1.8.3 Weiblich'!J67)</f>
        <v>8396</v>
      </c>
      <c r="K67" s="13">
        <f>SUM('1.8.2 Männlich'!K67+'1.8.3 Weiblich'!K67)</f>
        <v>12290</v>
      </c>
      <c r="L67" s="13">
        <f>SUM('1.8.2 Männlich'!L67+'1.8.3 Weiblich'!L67)</f>
        <v>2038</v>
      </c>
      <c r="M67" s="13">
        <f>SUM('1.8.2 Männlich'!M67+'1.8.3 Weiblich'!M67)</f>
        <v>2804</v>
      </c>
      <c r="N67" s="13">
        <f>SUM('1.8.2 Männlich'!N67+'1.8.3 Weiblich'!N67)</f>
        <v>582</v>
      </c>
      <c r="O67" s="13">
        <f>SUM('1.8.2 Männlich'!O67+'1.8.3 Weiblich'!O67)</f>
        <v>0</v>
      </c>
      <c r="P67" s="13">
        <f>SUM('1.8.2 Männlich'!P67+'1.8.3 Weiblich'!P67)</f>
        <v>8573</v>
      </c>
      <c r="Q67" s="13">
        <f>SUM('1.8.2 Männlich'!Q67+'1.8.3 Weiblich'!Q67)</f>
        <v>15711</v>
      </c>
      <c r="R67" s="12">
        <v>42</v>
      </c>
    </row>
    <row r="68" spans="1:18" x14ac:dyDescent="0.15">
      <c r="A68" s="21">
        <v>43</v>
      </c>
      <c r="B68" s="20"/>
      <c r="C68" s="481" t="s">
        <v>252</v>
      </c>
      <c r="D68" s="481"/>
      <c r="E68" s="481"/>
      <c r="F68" s="41">
        <f>SUM('1.8.2 Männlich'!F68+'1.8.3 Weiblich'!F68)</f>
        <v>141860</v>
      </c>
      <c r="G68" s="13">
        <f>SUM('1.8.2 Männlich'!G68+'1.8.3 Weiblich'!G68)</f>
        <v>41147</v>
      </c>
      <c r="H68" s="13">
        <f>SUM('1.8.2 Männlich'!H68+'1.8.3 Weiblich'!H68)</f>
        <v>22211</v>
      </c>
      <c r="I68" s="13">
        <f>SUM('1.8.2 Männlich'!I68+'1.8.3 Weiblich'!I68)</f>
        <v>442</v>
      </c>
      <c r="J68" s="13">
        <f>SUM('1.8.2 Männlich'!J68+'1.8.3 Weiblich'!J68)</f>
        <v>15568</v>
      </c>
      <c r="K68" s="13">
        <f>SUM('1.8.2 Männlich'!K68+'1.8.3 Weiblich'!K68)</f>
        <v>18305</v>
      </c>
      <c r="L68" s="13">
        <f>SUM('1.8.2 Männlich'!L68+'1.8.3 Weiblich'!L68)</f>
        <v>4074</v>
      </c>
      <c r="M68" s="13">
        <f>SUM('1.8.2 Männlich'!M68+'1.8.3 Weiblich'!M68)</f>
        <v>4852</v>
      </c>
      <c r="N68" s="13">
        <f>SUM('1.8.2 Männlich'!N68+'1.8.3 Weiblich'!N68)</f>
        <v>887</v>
      </c>
      <c r="O68" s="13">
        <f>SUM('1.8.2 Männlich'!O68+'1.8.3 Weiblich'!O68)</f>
        <v>0</v>
      </c>
      <c r="P68" s="13">
        <f>SUM('1.8.2 Männlich'!P68+'1.8.3 Weiblich'!P68)</f>
        <v>12924</v>
      </c>
      <c r="Q68" s="13">
        <f>SUM('1.8.2 Männlich'!Q68+'1.8.3 Weiblich'!Q68)</f>
        <v>28517</v>
      </c>
      <c r="R68" s="12">
        <v>43</v>
      </c>
    </row>
    <row r="69" spans="1:18" x14ac:dyDescent="0.15">
      <c r="A69" s="21">
        <v>44</v>
      </c>
      <c r="B69" s="20"/>
      <c r="C69" s="481" t="s">
        <v>253</v>
      </c>
      <c r="D69" s="481"/>
      <c r="E69" s="481"/>
      <c r="F69" s="41">
        <f>SUM('1.8.2 Männlich'!F69+'1.8.3 Weiblich'!F69)</f>
        <v>72930</v>
      </c>
      <c r="G69" s="13">
        <f>SUM('1.8.2 Männlich'!G69+'1.8.3 Weiblich'!G69)</f>
        <v>26037</v>
      </c>
      <c r="H69" s="13">
        <f>SUM('1.8.2 Männlich'!H69+'1.8.3 Weiblich'!H69)</f>
        <v>10267</v>
      </c>
      <c r="I69" s="13">
        <f>SUM('1.8.2 Männlich'!I69+'1.8.3 Weiblich'!I69)</f>
        <v>401</v>
      </c>
      <c r="J69" s="13">
        <f>SUM('1.8.2 Männlich'!J69+'1.8.3 Weiblich'!J69)</f>
        <v>8598</v>
      </c>
      <c r="K69" s="13">
        <f>SUM('1.8.2 Männlich'!K69+'1.8.3 Weiblich'!K69)</f>
        <v>10205</v>
      </c>
      <c r="L69" s="13">
        <f>SUM('1.8.2 Männlich'!L69+'1.8.3 Weiblich'!L69)</f>
        <v>2881</v>
      </c>
      <c r="M69" s="13">
        <f>SUM('1.8.2 Männlich'!M69+'1.8.3 Weiblich'!M69)</f>
        <v>2589</v>
      </c>
      <c r="N69" s="13">
        <f>SUM('1.8.2 Männlich'!N69+'1.8.3 Weiblich'!N69)</f>
        <v>373</v>
      </c>
      <c r="O69" s="13">
        <f>SUM('1.8.2 Männlich'!O69+'1.8.3 Weiblich'!O69)</f>
        <v>0</v>
      </c>
      <c r="P69" s="13">
        <f>SUM('1.8.2 Männlich'!P69+'1.8.3 Weiblich'!P69)</f>
        <v>6332</v>
      </c>
      <c r="Q69" s="13">
        <f>SUM('1.8.2 Männlich'!Q69+'1.8.3 Weiblich'!Q69)</f>
        <v>15192</v>
      </c>
      <c r="R69" s="12">
        <v>44</v>
      </c>
    </row>
    <row r="70" spans="1:18" x14ac:dyDescent="0.15">
      <c r="A70" s="21">
        <v>45</v>
      </c>
      <c r="B70" s="20"/>
      <c r="C70" s="481" t="s">
        <v>254</v>
      </c>
      <c r="D70" s="481"/>
      <c r="E70" s="481"/>
      <c r="F70" s="41">
        <f>SUM('1.8.2 Männlich'!F70+'1.8.3 Weiblich'!F70)</f>
        <v>296098</v>
      </c>
      <c r="G70" s="13">
        <f>SUM('1.8.2 Männlich'!G70+'1.8.3 Weiblich'!G70)</f>
        <v>57531</v>
      </c>
      <c r="H70" s="13">
        <f>SUM('1.8.2 Männlich'!H70+'1.8.3 Weiblich'!H70)</f>
        <v>26989</v>
      </c>
      <c r="I70" s="13">
        <f>SUM('1.8.2 Männlich'!I70+'1.8.3 Weiblich'!I70)</f>
        <v>303</v>
      </c>
      <c r="J70" s="13">
        <f>SUM('1.8.2 Männlich'!J70+'1.8.3 Weiblich'!J70)</f>
        <v>20710</v>
      </c>
      <c r="K70" s="13">
        <f>SUM('1.8.2 Männlich'!K70+'1.8.3 Weiblich'!K70)</f>
        <v>28759</v>
      </c>
      <c r="L70" s="13">
        <f>SUM('1.8.2 Männlich'!L70+'1.8.3 Weiblich'!L70)</f>
        <v>4559</v>
      </c>
      <c r="M70" s="13">
        <f>SUM('1.8.2 Männlich'!M70+'1.8.3 Weiblich'!M70)</f>
        <v>7382</v>
      </c>
      <c r="N70" s="13">
        <f>SUM('1.8.2 Männlich'!N70+'1.8.3 Weiblich'!N70)</f>
        <v>1183</v>
      </c>
      <c r="O70" s="13">
        <f>SUM('1.8.2 Männlich'!O70+'1.8.3 Weiblich'!O70)</f>
        <v>0</v>
      </c>
      <c r="P70" s="13">
        <f>SUM('1.8.2 Männlich'!P70+'1.8.3 Weiblich'!P70)</f>
        <v>17269</v>
      </c>
      <c r="Q70" s="13">
        <f>SUM('1.8.2 Männlich'!Q70+'1.8.3 Weiblich'!Q70)</f>
        <v>31344</v>
      </c>
      <c r="R70" s="12">
        <v>45</v>
      </c>
    </row>
    <row r="71" spans="1:18" x14ac:dyDescent="0.15">
      <c r="A71" s="21">
        <v>46</v>
      </c>
      <c r="B71" s="20"/>
      <c r="C71" s="481" t="s">
        <v>255</v>
      </c>
      <c r="D71" s="481"/>
      <c r="E71" s="481"/>
      <c r="F71" s="41">
        <f>SUM('1.8.2 Männlich'!F71+'1.8.3 Weiblich'!F71)</f>
        <v>72118</v>
      </c>
      <c r="G71" s="13">
        <f>SUM('1.8.2 Männlich'!G71+'1.8.3 Weiblich'!G71)</f>
        <v>22505</v>
      </c>
      <c r="H71" s="13">
        <f>SUM('1.8.2 Männlich'!H71+'1.8.3 Weiblich'!H71)</f>
        <v>9318</v>
      </c>
      <c r="I71" s="13">
        <f>SUM('1.8.2 Männlich'!I71+'1.8.3 Weiblich'!I71)</f>
        <v>183</v>
      </c>
      <c r="J71" s="13">
        <f>SUM('1.8.2 Männlich'!J71+'1.8.3 Weiblich'!J71)</f>
        <v>7139</v>
      </c>
      <c r="K71" s="13">
        <f>SUM('1.8.2 Männlich'!K71+'1.8.3 Weiblich'!K71)</f>
        <v>11009</v>
      </c>
      <c r="L71" s="13">
        <f>SUM('1.8.2 Männlich'!L71+'1.8.3 Weiblich'!L71)</f>
        <v>1696</v>
      </c>
      <c r="M71" s="13">
        <f>SUM('1.8.2 Männlich'!M71+'1.8.3 Weiblich'!M71)</f>
        <v>2663</v>
      </c>
      <c r="N71" s="13">
        <f>SUM('1.8.2 Männlich'!N71+'1.8.3 Weiblich'!N71)</f>
        <v>326</v>
      </c>
      <c r="O71" s="13">
        <f>SUM('1.8.2 Männlich'!O71+'1.8.3 Weiblich'!O71)</f>
        <v>0</v>
      </c>
      <c r="P71" s="13">
        <f>SUM('1.8.2 Männlich'!P71+'1.8.3 Weiblich'!P71)</f>
        <v>5715</v>
      </c>
      <c r="Q71" s="13">
        <f>SUM('1.8.2 Männlich'!Q71+'1.8.3 Weiblich'!Q71)</f>
        <v>12410</v>
      </c>
      <c r="R71" s="12">
        <v>46</v>
      </c>
    </row>
    <row r="72" spans="1:18" x14ac:dyDescent="0.15">
      <c r="A72" s="21">
        <v>47</v>
      </c>
      <c r="B72" s="20"/>
      <c r="C72" s="481" t="s">
        <v>256</v>
      </c>
      <c r="D72" s="481"/>
      <c r="E72" s="481"/>
      <c r="F72" s="41">
        <f>SUM('1.8.2 Männlich'!F72+'1.8.3 Weiblich'!F72)</f>
        <v>189929</v>
      </c>
      <c r="G72" s="13">
        <f>SUM('1.8.2 Männlich'!G72+'1.8.3 Weiblich'!G72)</f>
        <v>52076</v>
      </c>
      <c r="H72" s="13">
        <f>SUM('1.8.2 Männlich'!H72+'1.8.3 Weiblich'!H72)</f>
        <v>24279</v>
      </c>
      <c r="I72" s="13">
        <f>SUM('1.8.2 Männlich'!I72+'1.8.3 Weiblich'!I72)</f>
        <v>290</v>
      </c>
      <c r="J72" s="13">
        <f>SUM('1.8.2 Männlich'!J72+'1.8.3 Weiblich'!J72)</f>
        <v>19408</v>
      </c>
      <c r="K72" s="13">
        <f>SUM('1.8.2 Männlich'!K72+'1.8.3 Weiblich'!K72)</f>
        <v>22984</v>
      </c>
      <c r="L72" s="13">
        <f>SUM('1.8.2 Männlich'!L72+'1.8.3 Weiblich'!L72)</f>
        <v>6332</v>
      </c>
      <c r="M72" s="13">
        <f>SUM('1.8.2 Männlich'!M72+'1.8.3 Weiblich'!M72)</f>
        <v>4693</v>
      </c>
      <c r="N72" s="13">
        <f>SUM('1.8.2 Männlich'!N72+'1.8.3 Weiblich'!N72)</f>
        <v>777</v>
      </c>
      <c r="O72" s="13">
        <f>SUM('1.8.2 Männlich'!O72+'1.8.3 Weiblich'!O72)</f>
        <v>0</v>
      </c>
      <c r="P72" s="13">
        <f>SUM('1.8.2 Männlich'!P72+'1.8.3 Weiblich'!P72)</f>
        <v>18529</v>
      </c>
      <c r="Q72" s="13">
        <f>SUM('1.8.2 Männlich'!Q72+'1.8.3 Weiblich'!Q72)</f>
        <v>27621</v>
      </c>
      <c r="R72" s="12">
        <v>47</v>
      </c>
    </row>
    <row r="73" spans="1:18" x14ac:dyDescent="0.15">
      <c r="A73" s="21">
        <v>48</v>
      </c>
      <c r="B73" s="20"/>
      <c r="C73" s="481" t="s">
        <v>257</v>
      </c>
      <c r="D73" s="481"/>
      <c r="E73" s="481"/>
      <c r="F73" s="41">
        <f>SUM('1.8.2 Männlich'!F73+'1.8.3 Weiblich'!F73)</f>
        <v>72360</v>
      </c>
      <c r="G73" s="13">
        <f>SUM('1.8.2 Männlich'!G73+'1.8.3 Weiblich'!G73)</f>
        <v>24529</v>
      </c>
      <c r="H73" s="13">
        <f>SUM('1.8.2 Männlich'!H73+'1.8.3 Weiblich'!H73)</f>
        <v>9373</v>
      </c>
      <c r="I73" s="13">
        <f>SUM('1.8.2 Männlich'!I73+'1.8.3 Weiblich'!I73)</f>
        <v>197</v>
      </c>
      <c r="J73" s="13">
        <f>SUM('1.8.2 Männlich'!J73+'1.8.3 Weiblich'!J73)</f>
        <v>8099</v>
      </c>
      <c r="K73" s="13">
        <f>SUM('1.8.2 Männlich'!K73+'1.8.3 Weiblich'!K73)</f>
        <v>10094</v>
      </c>
      <c r="L73" s="13">
        <f>SUM('1.8.2 Männlich'!L73+'1.8.3 Weiblich'!L73)</f>
        <v>2726</v>
      </c>
      <c r="M73" s="13">
        <f>SUM('1.8.2 Männlich'!M73+'1.8.3 Weiblich'!M73)</f>
        <v>2126</v>
      </c>
      <c r="N73" s="13">
        <f>SUM('1.8.2 Männlich'!N73+'1.8.3 Weiblich'!N73)</f>
        <v>320</v>
      </c>
      <c r="O73" s="13">
        <f>SUM('1.8.2 Männlich'!O73+'1.8.3 Weiblich'!O73)</f>
        <v>0</v>
      </c>
      <c r="P73" s="13">
        <f>SUM('1.8.2 Männlich'!P73+'1.8.3 Weiblich'!P73)</f>
        <v>7326</v>
      </c>
      <c r="Q73" s="13">
        <f>SUM('1.8.2 Männlich'!Q73+'1.8.3 Weiblich'!Q73)</f>
        <v>12387</v>
      </c>
      <c r="R73" s="12">
        <v>48</v>
      </c>
    </row>
    <row r="74" spans="1:18" x14ac:dyDescent="0.15">
      <c r="A74" s="21">
        <v>49</v>
      </c>
      <c r="B74" s="20"/>
      <c r="C74" s="481" t="s">
        <v>258</v>
      </c>
      <c r="D74" s="481"/>
      <c r="E74" s="481"/>
      <c r="F74" s="41">
        <f>SUM('1.8.2 Männlich'!F74+'1.8.3 Weiblich'!F74)</f>
        <v>75166</v>
      </c>
      <c r="G74" s="13">
        <f>SUM('1.8.2 Männlich'!G74+'1.8.3 Weiblich'!G74)</f>
        <v>18326</v>
      </c>
      <c r="H74" s="13">
        <f>SUM('1.8.2 Männlich'!H74+'1.8.3 Weiblich'!H74)</f>
        <v>8020</v>
      </c>
      <c r="I74" s="13">
        <f>SUM('1.8.2 Männlich'!I74+'1.8.3 Weiblich'!I74)</f>
        <v>104</v>
      </c>
      <c r="J74" s="13">
        <f>SUM('1.8.2 Männlich'!J74+'1.8.3 Weiblich'!J74)</f>
        <v>5589</v>
      </c>
      <c r="K74" s="13">
        <f>SUM('1.8.2 Männlich'!K74+'1.8.3 Weiblich'!K74)</f>
        <v>8005</v>
      </c>
      <c r="L74" s="13">
        <f>SUM('1.8.2 Männlich'!L74+'1.8.3 Weiblich'!L74)</f>
        <v>1434</v>
      </c>
      <c r="M74" s="13">
        <f>SUM('1.8.2 Männlich'!M74+'1.8.3 Weiblich'!M74)</f>
        <v>1750</v>
      </c>
      <c r="N74" s="13">
        <f>SUM('1.8.2 Männlich'!N74+'1.8.3 Weiblich'!N74)</f>
        <v>473</v>
      </c>
      <c r="O74" s="13">
        <f>SUM('1.8.2 Männlich'!O74+'1.8.3 Weiblich'!O74)</f>
        <v>0</v>
      </c>
      <c r="P74" s="13">
        <f>SUM('1.8.2 Männlich'!P74+'1.8.3 Weiblich'!P74)</f>
        <v>6456</v>
      </c>
      <c r="Q74" s="13">
        <f>SUM('1.8.2 Männlich'!Q74+'1.8.3 Weiblich'!Q74)</f>
        <v>10555</v>
      </c>
      <c r="R74" s="12">
        <v>49</v>
      </c>
    </row>
    <row r="75" spans="1:18" x14ac:dyDescent="0.15">
      <c r="A75" s="21">
        <v>50</v>
      </c>
      <c r="B75" s="20"/>
      <c r="C75" s="481" t="s">
        <v>259</v>
      </c>
      <c r="D75" s="481"/>
      <c r="E75" s="481"/>
      <c r="F75" s="41">
        <f>SUM('1.8.2 Männlich'!F75+'1.8.3 Weiblich'!F75)</f>
        <v>21598</v>
      </c>
      <c r="G75" s="13">
        <f>SUM('1.8.2 Männlich'!G75+'1.8.3 Weiblich'!G75)</f>
        <v>7116</v>
      </c>
      <c r="H75" s="13">
        <f>SUM('1.8.2 Männlich'!H75+'1.8.3 Weiblich'!H75)</f>
        <v>2844</v>
      </c>
      <c r="I75" s="13">
        <f>SUM('1.8.2 Männlich'!I75+'1.8.3 Weiblich'!I75)</f>
        <v>46</v>
      </c>
      <c r="J75" s="13">
        <f>SUM('1.8.2 Männlich'!J75+'1.8.3 Weiblich'!J75)</f>
        <v>1892</v>
      </c>
      <c r="K75" s="13">
        <f>SUM('1.8.2 Männlich'!K75+'1.8.3 Weiblich'!K75)</f>
        <v>2873</v>
      </c>
      <c r="L75" s="13">
        <f>SUM('1.8.2 Männlich'!L75+'1.8.3 Weiblich'!L75)</f>
        <v>519</v>
      </c>
      <c r="M75" s="13">
        <f>SUM('1.8.2 Männlich'!M75+'1.8.3 Weiblich'!M75)</f>
        <v>664</v>
      </c>
      <c r="N75" s="13">
        <f>SUM('1.8.2 Männlich'!N75+'1.8.3 Weiblich'!N75)</f>
        <v>147</v>
      </c>
      <c r="O75" s="13">
        <f>SUM('1.8.2 Männlich'!O75+'1.8.3 Weiblich'!O75)</f>
        <v>0</v>
      </c>
      <c r="P75" s="13">
        <f>SUM('1.8.2 Männlich'!P75+'1.8.3 Weiblich'!P75)</f>
        <v>2155</v>
      </c>
      <c r="Q75" s="13">
        <f>SUM('1.8.2 Männlich'!Q75+'1.8.3 Weiblich'!Q75)</f>
        <v>4508</v>
      </c>
      <c r="R75" s="12">
        <v>50</v>
      </c>
    </row>
    <row r="76" spans="1:18" x14ac:dyDescent="0.15">
      <c r="A76" s="21">
        <v>51</v>
      </c>
      <c r="B76" s="20"/>
      <c r="C76" s="20"/>
      <c r="D76" s="20"/>
      <c r="E76" s="147" t="s">
        <v>224</v>
      </c>
      <c r="F76" s="193">
        <f>SUM('1.8.2 Männlich'!F76+'1.8.3 Weiblich'!F76)</f>
        <v>2003278</v>
      </c>
      <c r="G76" s="150">
        <f>SUM('1.8.2 Männlich'!G76+'1.8.3 Weiblich'!G76)</f>
        <v>597583</v>
      </c>
      <c r="H76" s="150">
        <f>SUM('1.8.2 Männlich'!H76+'1.8.3 Weiblich'!H76)</f>
        <v>273987</v>
      </c>
      <c r="I76" s="150">
        <f>SUM('1.8.2 Männlich'!I76+'1.8.3 Weiblich'!I76)</f>
        <v>3965</v>
      </c>
      <c r="J76" s="150">
        <f>SUM('1.8.2 Männlich'!J76+'1.8.3 Weiblich'!J76)</f>
        <v>207631</v>
      </c>
      <c r="K76" s="150">
        <f>SUM('1.8.2 Männlich'!K76+'1.8.3 Weiblich'!K76)</f>
        <v>290439</v>
      </c>
      <c r="L76" s="150">
        <f>SUM('1.8.2 Männlich'!L76+'1.8.3 Weiblich'!L76)</f>
        <v>53117</v>
      </c>
      <c r="M76" s="150">
        <f>SUM('1.8.2 Männlich'!M76+'1.8.3 Weiblich'!M76)</f>
        <v>66157</v>
      </c>
      <c r="N76" s="150">
        <f>SUM('1.8.2 Männlich'!N76+'1.8.3 Weiblich'!N76)</f>
        <v>11832</v>
      </c>
      <c r="O76" s="150">
        <f>SUM('1.8.2 Männlich'!O76+'1.8.3 Weiblich'!O76)</f>
        <v>0</v>
      </c>
      <c r="P76" s="150">
        <f>SUM('1.8.2 Männlich'!P76+'1.8.3 Weiblich'!P76)</f>
        <v>187617</v>
      </c>
      <c r="Q76" s="150">
        <f>SUM('1.8.2 Männlich'!Q76+'1.8.3 Weiblich'!Q76)</f>
        <v>324799</v>
      </c>
      <c r="R76" s="12">
        <v>51</v>
      </c>
    </row>
    <row r="77" spans="1:18" x14ac:dyDescent="0.15">
      <c r="A77" s="16"/>
      <c r="B77" s="36" t="s">
        <v>91</v>
      </c>
      <c r="C77" s="5"/>
      <c r="D77" s="5"/>
      <c r="E77" s="5"/>
      <c r="F77" s="41"/>
      <c r="G77" s="46"/>
      <c r="H77" s="46"/>
      <c r="I77" s="46"/>
      <c r="J77" s="46"/>
      <c r="K77" s="46"/>
      <c r="L77" s="46"/>
      <c r="M77" s="46"/>
      <c r="N77" s="46"/>
      <c r="O77" s="46"/>
      <c r="P77" s="46"/>
      <c r="Q77" s="13"/>
      <c r="R77" s="7"/>
    </row>
    <row r="78" spans="1:18" x14ac:dyDescent="0.15">
      <c r="A78" s="16"/>
      <c r="B78" s="36" t="s">
        <v>500</v>
      </c>
      <c r="C78" s="20"/>
      <c r="D78" s="20"/>
      <c r="E78" s="5"/>
      <c r="F78" s="41"/>
      <c r="G78" s="46"/>
      <c r="H78" s="46"/>
      <c r="I78" s="46"/>
      <c r="J78" s="46"/>
      <c r="K78" s="46"/>
      <c r="L78" s="46"/>
      <c r="M78" s="46"/>
      <c r="N78" s="46"/>
      <c r="O78" s="46"/>
      <c r="P78" s="46"/>
      <c r="Q78" s="13"/>
      <c r="R78" s="7"/>
    </row>
    <row r="79" spans="1:18" x14ac:dyDescent="0.15">
      <c r="A79" s="21">
        <v>52</v>
      </c>
      <c r="B79" s="20"/>
      <c r="C79" s="481" t="s">
        <v>260</v>
      </c>
      <c r="D79" s="481"/>
      <c r="E79" s="481"/>
      <c r="F79" s="41">
        <f>SUM('1.8.2 Männlich'!F79+'1.8.3 Weiblich'!F79)</f>
        <v>16385</v>
      </c>
      <c r="G79" s="13">
        <f>SUM('1.8.2 Männlich'!G79+'1.8.3 Weiblich'!G79)</f>
        <v>2475</v>
      </c>
      <c r="H79" s="13">
        <f>SUM('1.8.2 Männlich'!H79+'1.8.3 Weiblich'!H79)</f>
        <v>749</v>
      </c>
      <c r="I79" s="13">
        <f>SUM('1.8.2 Männlich'!I79+'1.8.3 Weiblich'!I79)</f>
        <v>43</v>
      </c>
      <c r="J79" s="13">
        <f>SUM('1.8.2 Männlich'!J79+'1.8.3 Weiblich'!J79)</f>
        <v>0</v>
      </c>
      <c r="K79" s="13">
        <f>SUM('1.8.2 Männlich'!K79+'1.8.3 Weiblich'!K79)</f>
        <v>526</v>
      </c>
      <c r="L79" s="13">
        <f>SUM('1.8.2 Männlich'!L79+'1.8.3 Weiblich'!L79)</f>
        <v>177</v>
      </c>
      <c r="M79" s="13">
        <f>SUM('1.8.2 Männlich'!M79+'1.8.3 Weiblich'!M79)</f>
        <v>143</v>
      </c>
      <c r="N79" s="13">
        <f>SUM('1.8.2 Männlich'!N79+'1.8.3 Weiblich'!N79)</f>
        <v>30</v>
      </c>
      <c r="O79" s="13">
        <f>SUM('1.8.2 Männlich'!O79+'1.8.3 Weiblich'!O79)</f>
        <v>1610</v>
      </c>
      <c r="P79" s="13">
        <f>SUM('1.8.2 Männlich'!P79+'1.8.3 Weiblich'!P79)</f>
        <v>687</v>
      </c>
      <c r="Q79" s="62">
        <f>SUM('1.8.2 Männlich'!Q79+'1.8.3 Weiblich'!Q79)</f>
        <v>757</v>
      </c>
      <c r="R79" s="20">
        <v>52</v>
      </c>
    </row>
    <row r="80" spans="1:18" x14ac:dyDescent="0.15">
      <c r="A80" s="21">
        <v>53</v>
      </c>
      <c r="B80" s="20"/>
      <c r="C80" s="482" t="s">
        <v>108</v>
      </c>
      <c r="D80" s="482"/>
      <c r="E80" s="482"/>
      <c r="F80" s="41"/>
      <c r="G80" s="13"/>
      <c r="H80" s="13"/>
      <c r="I80" s="13"/>
      <c r="J80" s="13"/>
      <c r="K80" s="13"/>
      <c r="L80" s="13"/>
      <c r="M80" s="13"/>
      <c r="N80" s="13"/>
      <c r="O80" s="13"/>
      <c r="P80" s="13"/>
      <c r="Q80" s="62"/>
      <c r="R80" s="20"/>
    </row>
    <row r="81" spans="1:18" x14ac:dyDescent="0.15">
      <c r="A81" s="16"/>
      <c r="B81" s="20"/>
      <c r="C81" s="483" t="s">
        <v>369</v>
      </c>
      <c r="D81" s="483"/>
      <c r="E81" s="484"/>
      <c r="F81" s="41">
        <f>SUM('1.8.2 Männlich'!F81+'1.8.3 Weiblich'!F81)</f>
        <v>94731</v>
      </c>
      <c r="G81" s="13">
        <f>SUM('1.8.2 Männlich'!G81+'1.8.3 Weiblich'!G81)</f>
        <v>23246</v>
      </c>
      <c r="H81" s="13">
        <f>SUM('1.8.2 Männlich'!H81+'1.8.3 Weiblich'!H81)</f>
        <v>10258</v>
      </c>
      <c r="I81" s="13">
        <f>SUM('1.8.2 Männlich'!I81+'1.8.3 Weiblich'!I81)</f>
        <v>130</v>
      </c>
      <c r="J81" s="13">
        <f>SUM('1.8.2 Männlich'!J81+'1.8.3 Weiblich'!J81)</f>
        <v>6385</v>
      </c>
      <c r="K81" s="13">
        <f>SUM('1.8.2 Männlich'!K81+'1.8.3 Weiblich'!K81)</f>
        <v>8892</v>
      </c>
      <c r="L81" s="13">
        <f>SUM('1.8.2 Männlich'!L81+'1.8.3 Weiblich'!L81)</f>
        <v>2951</v>
      </c>
      <c r="M81" s="13">
        <f>SUM('1.8.2 Männlich'!M81+'1.8.3 Weiblich'!M81)</f>
        <v>2519</v>
      </c>
      <c r="N81" s="13">
        <f>SUM('1.8.2 Männlich'!N81+'1.8.3 Weiblich'!N81)</f>
        <v>389</v>
      </c>
      <c r="O81" s="13">
        <f>SUM('1.8.2 Männlich'!O81+'1.8.3 Weiblich'!O81)</f>
        <v>10935</v>
      </c>
      <c r="P81" s="13">
        <f>SUM('1.8.2 Männlich'!P81+'1.8.3 Weiblich'!P81)</f>
        <v>454</v>
      </c>
      <c r="Q81" s="62">
        <f>SUM('1.8.2 Männlich'!Q81+'1.8.3 Weiblich'!Q81)</f>
        <v>11107</v>
      </c>
      <c r="R81" s="20">
        <v>53</v>
      </c>
    </row>
    <row r="82" spans="1:18" x14ac:dyDescent="0.15">
      <c r="A82" s="21">
        <v>54</v>
      </c>
      <c r="B82" s="20"/>
      <c r="C82" s="482" t="s">
        <v>109</v>
      </c>
      <c r="D82" s="482"/>
      <c r="E82" s="482"/>
      <c r="F82" s="41"/>
      <c r="G82" s="13"/>
      <c r="H82" s="13"/>
      <c r="I82" s="13"/>
      <c r="J82" s="13"/>
      <c r="K82" s="13"/>
      <c r="L82" s="13"/>
      <c r="M82" s="13"/>
      <c r="N82" s="13"/>
      <c r="O82" s="13"/>
      <c r="P82" s="13"/>
      <c r="Q82" s="62"/>
      <c r="R82" s="20"/>
    </row>
    <row r="83" spans="1:18" x14ac:dyDescent="0.15">
      <c r="A83" s="16"/>
      <c r="B83" s="20"/>
      <c r="C83" s="483" t="s">
        <v>369</v>
      </c>
      <c r="D83" s="483"/>
      <c r="E83" s="484"/>
      <c r="F83" s="41">
        <f>SUM('1.8.2 Männlich'!F83+'1.8.3 Weiblich'!F83)</f>
        <v>52649</v>
      </c>
      <c r="G83" s="13">
        <f>SUM('1.8.2 Männlich'!G83+'1.8.3 Weiblich'!G83)</f>
        <v>12070</v>
      </c>
      <c r="H83" s="13">
        <f>SUM('1.8.2 Männlich'!H83+'1.8.3 Weiblich'!H83)</f>
        <v>3042</v>
      </c>
      <c r="I83" s="13">
        <f>SUM('1.8.2 Männlich'!I83+'1.8.3 Weiblich'!I83)</f>
        <v>59</v>
      </c>
      <c r="J83" s="13">
        <f>SUM('1.8.2 Männlich'!J83+'1.8.3 Weiblich'!J83)</f>
        <v>0</v>
      </c>
      <c r="K83" s="13">
        <f>SUM('1.8.2 Männlich'!K83+'1.8.3 Weiblich'!K83)</f>
        <v>3990</v>
      </c>
      <c r="L83" s="13">
        <f>SUM('1.8.2 Männlich'!L83+'1.8.3 Weiblich'!L83)</f>
        <v>2061</v>
      </c>
      <c r="M83" s="13">
        <f>SUM('1.8.2 Männlich'!M83+'1.8.3 Weiblich'!M83)</f>
        <v>1212</v>
      </c>
      <c r="N83" s="13">
        <f>SUM('1.8.2 Männlich'!N83+'1.8.3 Weiblich'!N83)</f>
        <v>172</v>
      </c>
      <c r="O83" s="13">
        <f>SUM('1.8.2 Männlich'!O83+'1.8.3 Weiblich'!O83)</f>
        <v>6255</v>
      </c>
      <c r="P83" s="13">
        <f>SUM('1.8.2 Männlich'!P83+'1.8.3 Weiblich'!P83)</f>
        <v>157</v>
      </c>
      <c r="Q83" s="62">
        <f>SUM('1.8.2 Männlich'!Q83+'1.8.3 Weiblich'!Q83)</f>
        <v>4248</v>
      </c>
      <c r="R83" s="20">
        <v>54</v>
      </c>
    </row>
    <row r="84" spans="1:18" x14ac:dyDescent="0.15">
      <c r="A84" s="21">
        <v>55</v>
      </c>
      <c r="B84" s="20"/>
      <c r="C84" s="482" t="s">
        <v>105</v>
      </c>
      <c r="D84" s="482"/>
      <c r="E84" s="482"/>
      <c r="F84" s="41"/>
      <c r="G84" s="13"/>
      <c r="H84" s="13"/>
      <c r="I84" s="13"/>
      <c r="J84" s="13"/>
      <c r="K84" s="13"/>
      <c r="L84" s="13"/>
      <c r="M84" s="13"/>
      <c r="N84" s="13"/>
      <c r="O84" s="13"/>
      <c r="P84" s="13"/>
      <c r="Q84" s="62"/>
      <c r="R84" s="20"/>
    </row>
    <row r="85" spans="1:18" x14ac:dyDescent="0.15">
      <c r="A85" s="16"/>
      <c r="B85" s="20"/>
      <c r="C85" s="482" t="s">
        <v>370</v>
      </c>
      <c r="D85" s="482"/>
      <c r="E85" s="485"/>
      <c r="F85" s="41"/>
      <c r="G85" s="13"/>
      <c r="H85" s="13"/>
      <c r="I85" s="13"/>
      <c r="J85" s="13"/>
      <c r="K85" s="13"/>
      <c r="L85" s="13"/>
      <c r="M85" s="13"/>
      <c r="N85" s="13"/>
      <c r="O85" s="13"/>
      <c r="P85" s="13"/>
      <c r="Q85" s="62"/>
      <c r="R85" s="20"/>
    </row>
    <row r="86" spans="1:18" x14ac:dyDescent="0.15">
      <c r="A86" s="16"/>
      <c r="B86" s="20"/>
      <c r="C86" s="481" t="s">
        <v>283</v>
      </c>
      <c r="D86" s="481"/>
      <c r="E86" s="486"/>
      <c r="F86" s="41">
        <f>SUM('1.8.2 Männlich'!F86+'1.8.3 Weiblich'!F86)</f>
        <v>253008</v>
      </c>
      <c r="G86" s="13">
        <f>SUM('1.8.2 Männlich'!G86+'1.8.3 Weiblich'!G86)</f>
        <v>71440</v>
      </c>
      <c r="H86" s="13">
        <f>SUM('1.8.2 Männlich'!H86+'1.8.3 Weiblich'!H86)</f>
        <v>53777</v>
      </c>
      <c r="I86" s="13">
        <f>SUM('1.8.2 Männlich'!I86+'1.8.3 Weiblich'!I86)</f>
        <v>562</v>
      </c>
      <c r="J86" s="13">
        <f>SUM('1.8.2 Männlich'!J86+'1.8.3 Weiblich'!J86)</f>
        <v>28977</v>
      </c>
      <c r="K86" s="13">
        <f>SUM('1.8.2 Männlich'!K86+'1.8.3 Weiblich'!K86)</f>
        <v>32968</v>
      </c>
      <c r="L86" s="13">
        <f>SUM('1.8.2 Männlich'!L86+'1.8.3 Weiblich'!L86)</f>
        <v>14480</v>
      </c>
      <c r="M86" s="13">
        <f>SUM('1.8.2 Männlich'!M86+'1.8.3 Weiblich'!M86)</f>
        <v>12831</v>
      </c>
      <c r="N86" s="13">
        <f>SUM('1.8.2 Männlich'!N86+'1.8.3 Weiblich'!N86)</f>
        <v>1834</v>
      </c>
      <c r="O86" s="13">
        <f>SUM('1.8.2 Männlich'!O86+'1.8.3 Weiblich'!O86)</f>
        <v>60582</v>
      </c>
      <c r="P86" s="13">
        <f>SUM('1.8.2 Männlich'!P86+'1.8.3 Weiblich'!P86)</f>
        <v>710</v>
      </c>
      <c r="Q86" s="62">
        <f>SUM('1.8.2 Männlich'!Q86+'1.8.3 Weiblich'!Q86)</f>
        <v>26050</v>
      </c>
      <c r="R86" s="20">
        <v>55</v>
      </c>
    </row>
    <row r="87" spans="1:18" x14ac:dyDescent="0.15">
      <c r="A87" s="21">
        <v>56</v>
      </c>
      <c r="B87" s="20"/>
      <c r="C87" s="482" t="s">
        <v>105</v>
      </c>
      <c r="D87" s="482"/>
      <c r="E87" s="482"/>
      <c r="F87" s="41"/>
      <c r="G87" s="13"/>
      <c r="H87" s="13"/>
      <c r="I87" s="13"/>
      <c r="J87" s="13"/>
      <c r="K87" s="13"/>
      <c r="L87" s="13"/>
      <c r="M87" s="13"/>
      <c r="N87" s="13"/>
      <c r="O87" s="13"/>
      <c r="P87" s="13"/>
      <c r="Q87" s="62"/>
      <c r="R87" s="20"/>
    </row>
    <row r="88" spans="1:18" x14ac:dyDescent="0.15">
      <c r="A88" s="16"/>
      <c r="B88" s="20"/>
      <c r="C88" s="481" t="s">
        <v>371</v>
      </c>
      <c r="D88" s="481"/>
      <c r="E88" s="486"/>
      <c r="F88" s="41">
        <f>SUM('1.8.2 Männlich'!F88+'1.8.3 Weiblich'!F88)</f>
        <v>311101</v>
      </c>
      <c r="G88" s="13">
        <f>SUM('1.8.2 Männlich'!G88+'1.8.3 Weiblich'!G88)</f>
        <v>91918</v>
      </c>
      <c r="H88" s="13">
        <f>SUM('1.8.2 Männlich'!H88+'1.8.3 Weiblich'!H88)</f>
        <v>43081</v>
      </c>
      <c r="I88" s="13">
        <f>SUM('1.8.2 Männlich'!I88+'1.8.3 Weiblich'!I88)</f>
        <v>581</v>
      </c>
      <c r="J88" s="13">
        <f>SUM('1.8.2 Männlich'!J88+'1.8.3 Weiblich'!J88)</f>
        <v>0</v>
      </c>
      <c r="K88" s="13">
        <f>SUM('1.8.2 Männlich'!K88+'1.8.3 Weiblich'!K88)</f>
        <v>35327</v>
      </c>
      <c r="L88" s="13">
        <f>SUM('1.8.2 Männlich'!L88+'1.8.3 Weiblich'!L88)</f>
        <v>16334</v>
      </c>
      <c r="M88" s="13">
        <f>SUM('1.8.2 Männlich'!M88+'1.8.3 Weiblich'!M88)</f>
        <v>11878</v>
      </c>
      <c r="N88" s="13">
        <f>SUM('1.8.2 Männlich'!N88+'1.8.3 Weiblich'!N88)</f>
        <v>1780</v>
      </c>
      <c r="O88" s="13">
        <f>SUM('1.8.2 Männlich'!O88+'1.8.3 Weiblich'!O88)</f>
        <v>67152</v>
      </c>
      <c r="P88" s="13">
        <f>SUM('1.8.2 Männlich'!P88+'1.8.3 Weiblich'!P88)</f>
        <v>877</v>
      </c>
      <c r="Q88" s="62">
        <f>SUM('1.8.2 Männlich'!Q88+'1.8.3 Weiblich'!Q88)</f>
        <v>44151</v>
      </c>
      <c r="R88" s="20">
        <v>56</v>
      </c>
    </row>
    <row r="89" spans="1:18" x14ac:dyDescent="0.15">
      <c r="A89" s="21">
        <v>57</v>
      </c>
      <c r="B89" s="20"/>
      <c r="C89" s="481" t="s">
        <v>501</v>
      </c>
      <c r="D89" s="481"/>
      <c r="E89" s="481"/>
      <c r="F89" s="41">
        <f>SUM('1.8.2 Männlich'!F89+'1.8.3 Weiblich'!F89)</f>
        <v>331027</v>
      </c>
      <c r="G89" s="13">
        <f>SUM('1.8.2 Männlich'!G89+'1.8.3 Weiblich'!G89)</f>
        <v>38932</v>
      </c>
      <c r="H89" s="13">
        <f>SUM('1.8.2 Männlich'!H89+'1.8.3 Weiblich'!H89)</f>
        <v>8838</v>
      </c>
      <c r="I89" s="13">
        <f>SUM('1.8.2 Männlich'!I89+'1.8.3 Weiblich'!I89)</f>
        <v>179</v>
      </c>
      <c r="J89" s="13">
        <f>SUM('1.8.2 Männlich'!J89+'1.8.3 Weiblich'!J89)</f>
        <v>8068</v>
      </c>
      <c r="K89" s="13">
        <f>SUM('1.8.2 Männlich'!K89+'1.8.3 Weiblich'!K89)</f>
        <v>6990</v>
      </c>
      <c r="L89" s="13">
        <f>SUM('1.8.2 Männlich'!L89+'1.8.3 Weiblich'!L89)</f>
        <v>8879</v>
      </c>
      <c r="M89" s="13">
        <f>SUM('1.8.2 Männlich'!M89+'1.8.3 Weiblich'!M89)</f>
        <v>5798</v>
      </c>
      <c r="N89" s="13">
        <f>SUM('1.8.2 Männlich'!N89+'1.8.3 Weiblich'!N89)</f>
        <v>421</v>
      </c>
      <c r="O89" s="13">
        <f>SUM('1.8.2 Männlich'!O89+'1.8.3 Weiblich'!O89)</f>
        <v>14429</v>
      </c>
      <c r="P89" s="13">
        <f>SUM('1.8.2 Männlich'!P89+'1.8.3 Weiblich'!P89)</f>
        <v>347</v>
      </c>
      <c r="Q89" s="62">
        <f>SUM('1.8.2 Männlich'!Q89+'1.8.3 Weiblich'!Q89)</f>
        <v>11497</v>
      </c>
      <c r="R89" s="20">
        <v>57</v>
      </c>
    </row>
    <row r="90" spans="1:18" x14ac:dyDescent="0.15">
      <c r="A90" s="21">
        <v>58</v>
      </c>
      <c r="B90" s="20"/>
      <c r="C90" s="481" t="s">
        <v>261</v>
      </c>
      <c r="D90" s="481"/>
      <c r="E90" s="481"/>
      <c r="F90" s="41">
        <f>SUM('1.8.2 Männlich'!F90+'1.8.3 Weiblich'!F90)</f>
        <v>218801</v>
      </c>
      <c r="G90" s="13">
        <f>SUM('1.8.2 Männlich'!G90+'1.8.3 Weiblich'!G90)</f>
        <v>43376</v>
      </c>
      <c r="H90" s="13">
        <f>SUM('1.8.2 Männlich'!H90+'1.8.3 Weiblich'!H90)</f>
        <v>20142</v>
      </c>
      <c r="I90" s="13">
        <f>SUM('1.8.2 Männlich'!I90+'1.8.3 Weiblich'!I90)</f>
        <v>239</v>
      </c>
      <c r="J90" s="13">
        <f>SUM('1.8.2 Männlich'!J90+'1.8.3 Weiblich'!J90)</f>
        <v>12365</v>
      </c>
      <c r="K90" s="13">
        <f>SUM('1.8.2 Männlich'!K90+'1.8.3 Weiblich'!K90)</f>
        <v>21877</v>
      </c>
      <c r="L90" s="13">
        <f>SUM('1.8.2 Männlich'!L90+'1.8.3 Weiblich'!L90)</f>
        <v>3376</v>
      </c>
      <c r="M90" s="13">
        <f>SUM('1.8.2 Männlich'!M90+'1.8.3 Weiblich'!M90)</f>
        <v>4776</v>
      </c>
      <c r="N90" s="13">
        <f>SUM('1.8.2 Männlich'!N90+'1.8.3 Weiblich'!N90)</f>
        <v>1144</v>
      </c>
      <c r="O90" s="13">
        <f>SUM('1.8.2 Männlich'!O90+'1.8.3 Weiblich'!O90)</f>
        <v>22326</v>
      </c>
      <c r="P90" s="13">
        <f>SUM('1.8.2 Männlich'!P90+'1.8.3 Weiblich'!P90)</f>
        <v>849</v>
      </c>
      <c r="Q90" s="62">
        <f>SUM('1.8.2 Männlich'!Q90+'1.8.3 Weiblich'!Q90)</f>
        <v>16708</v>
      </c>
      <c r="R90" s="20">
        <v>58</v>
      </c>
    </row>
    <row r="91" spans="1:18" x14ac:dyDescent="0.15">
      <c r="A91" s="21">
        <v>59</v>
      </c>
      <c r="B91" s="20"/>
      <c r="C91" s="481" t="s">
        <v>262</v>
      </c>
      <c r="D91" s="481"/>
      <c r="E91" s="481"/>
      <c r="F91" s="41">
        <f>SUM('1.8.2 Männlich'!F91+'1.8.3 Weiblich'!F91)</f>
        <v>420279</v>
      </c>
      <c r="G91" s="13">
        <f>SUM('1.8.2 Männlich'!G91+'1.8.3 Weiblich'!G91)</f>
        <v>133663</v>
      </c>
      <c r="H91" s="13">
        <f>SUM('1.8.2 Männlich'!H91+'1.8.3 Weiblich'!H91)</f>
        <v>75754</v>
      </c>
      <c r="I91" s="13">
        <f>SUM('1.8.2 Männlich'!I91+'1.8.3 Weiblich'!I91)</f>
        <v>419</v>
      </c>
      <c r="J91" s="13">
        <f>SUM('1.8.2 Männlich'!J91+'1.8.3 Weiblich'!J91)</f>
        <v>41075</v>
      </c>
      <c r="K91" s="13">
        <f>SUM('1.8.2 Männlich'!K91+'1.8.3 Weiblich'!K91)</f>
        <v>94502</v>
      </c>
      <c r="L91" s="13">
        <f>SUM('1.8.2 Männlich'!L91+'1.8.3 Weiblich'!L91)</f>
        <v>8939</v>
      </c>
      <c r="M91" s="13">
        <f>SUM('1.8.2 Männlich'!M91+'1.8.3 Weiblich'!M91)</f>
        <v>18988</v>
      </c>
      <c r="N91" s="13">
        <f>SUM('1.8.2 Männlich'!N91+'1.8.3 Weiblich'!N91)</f>
        <v>3270</v>
      </c>
      <c r="O91" s="13">
        <f>SUM('1.8.2 Männlich'!O91+'1.8.3 Weiblich'!O91)</f>
        <v>65202</v>
      </c>
      <c r="P91" s="13">
        <f>SUM('1.8.2 Männlich'!P91+'1.8.3 Weiblich'!P91)</f>
        <v>1337</v>
      </c>
      <c r="Q91" s="62">
        <f>SUM('1.8.2 Männlich'!Q91+'1.8.3 Weiblich'!Q91)</f>
        <v>51439</v>
      </c>
      <c r="R91" s="20">
        <v>59</v>
      </c>
    </row>
    <row r="92" spans="1:18" x14ac:dyDescent="0.15">
      <c r="A92" s="21">
        <v>60</v>
      </c>
      <c r="B92" s="20"/>
      <c r="C92" s="481" t="s">
        <v>263</v>
      </c>
      <c r="D92" s="481"/>
      <c r="E92" s="481"/>
      <c r="F92" s="41">
        <f>SUM('1.8.2 Männlich'!F92+'1.8.3 Weiblich'!F92)</f>
        <v>58995</v>
      </c>
      <c r="G92" s="13">
        <f>SUM('1.8.2 Männlich'!G92+'1.8.3 Weiblich'!G92)</f>
        <v>18777</v>
      </c>
      <c r="H92" s="13">
        <f>SUM('1.8.2 Männlich'!H92+'1.8.3 Weiblich'!H92)</f>
        <v>9686</v>
      </c>
      <c r="I92" s="13">
        <f>SUM('1.8.2 Männlich'!I92+'1.8.3 Weiblich'!I92)</f>
        <v>152</v>
      </c>
      <c r="J92" s="13">
        <f>SUM('1.8.2 Männlich'!J92+'1.8.3 Weiblich'!J92)</f>
        <v>6300</v>
      </c>
      <c r="K92" s="13">
        <f>SUM('1.8.2 Männlich'!K92+'1.8.3 Weiblich'!K92)</f>
        <v>6999</v>
      </c>
      <c r="L92" s="13">
        <f>SUM('1.8.2 Männlich'!L92+'1.8.3 Weiblich'!L92)</f>
        <v>1380</v>
      </c>
      <c r="M92" s="13">
        <f>SUM('1.8.2 Männlich'!M92+'1.8.3 Weiblich'!M92)</f>
        <v>1320</v>
      </c>
      <c r="N92" s="13">
        <f>SUM('1.8.2 Männlich'!N92+'1.8.3 Weiblich'!N92)</f>
        <v>147</v>
      </c>
      <c r="O92" s="13">
        <f>SUM('1.8.2 Männlich'!O92+'1.8.3 Weiblich'!O92)</f>
        <v>12235</v>
      </c>
      <c r="P92" s="13">
        <f>SUM('1.8.2 Männlich'!P92+'1.8.3 Weiblich'!P92)</f>
        <v>3324</v>
      </c>
      <c r="Q92" s="62">
        <f>SUM('1.8.2 Männlich'!Q92+'1.8.3 Weiblich'!Q92)</f>
        <v>6292</v>
      </c>
      <c r="R92" s="20">
        <v>60</v>
      </c>
    </row>
    <row r="93" spans="1:18" x14ac:dyDescent="0.15">
      <c r="A93" s="21">
        <v>61</v>
      </c>
      <c r="B93" s="20"/>
      <c r="C93" s="20"/>
      <c r="D93" s="20"/>
      <c r="E93" s="147" t="s">
        <v>224</v>
      </c>
      <c r="F93" s="193">
        <f>SUM('1.8.2 Männlich'!F93+'1.8.3 Weiblich'!F93)</f>
        <v>1756976</v>
      </c>
      <c r="G93" s="150">
        <f>SUM('1.8.2 Männlich'!G93+'1.8.3 Weiblich'!G93)</f>
        <v>435897</v>
      </c>
      <c r="H93" s="150">
        <f>SUM('1.8.2 Männlich'!H93+'1.8.3 Weiblich'!H93)</f>
        <v>225327</v>
      </c>
      <c r="I93" s="150">
        <f>SUM('1.8.2 Männlich'!I93+'1.8.3 Weiblich'!I93)</f>
        <v>2364</v>
      </c>
      <c r="J93" s="150">
        <f>SUM('1.8.2 Männlich'!J93+'1.8.3 Weiblich'!J93)</f>
        <v>103170</v>
      </c>
      <c r="K93" s="150">
        <f>SUM('1.8.2 Männlich'!K93+'1.8.3 Weiblich'!K93)</f>
        <v>212071</v>
      </c>
      <c r="L93" s="150">
        <f>SUM('1.8.2 Männlich'!L93+'1.8.3 Weiblich'!L93)</f>
        <v>58577</v>
      </c>
      <c r="M93" s="150">
        <f>SUM('1.8.2 Männlich'!M93+'1.8.3 Weiblich'!M93)</f>
        <v>59465</v>
      </c>
      <c r="N93" s="150">
        <f>SUM('1.8.2 Männlich'!N93+'1.8.3 Weiblich'!N93)</f>
        <v>9187</v>
      </c>
      <c r="O93" s="150">
        <f>SUM('1.8.2 Männlich'!O93+'1.8.3 Weiblich'!O93)</f>
        <v>260726</v>
      </c>
      <c r="P93" s="150">
        <f>SUM('1.8.2 Männlich'!P93+'1.8.3 Weiblich'!P93)</f>
        <v>8742</v>
      </c>
      <c r="Q93" s="194">
        <f>SUM('1.8.2 Männlich'!Q93+'1.8.3 Weiblich'!Q93)</f>
        <v>172249</v>
      </c>
      <c r="R93" s="20">
        <v>61</v>
      </c>
    </row>
    <row r="94" spans="1:18" x14ac:dyDescent="0.15">
      <c r="A94" s="16"/>
      <c r="B94" s="36" t="s">
        <v>266</v>
      </c>
      <c r="C94" s="20"/>
      <c r="D94" s="20"/>
      <c r="E94" s="5"/>
      <c r="F94" s="41"/>
      <c r="G94" s="46"/>
      <c r="H94" s="46"/>
      <c r="I94" s="46"/>
      <c r="J94" s="46"/>
      <c r="K94" s="46"/>
      <c r="L94" s="46"/>
      <c r="M94" s="46"/>
      <c r="N94" s="46"/>
      <c r="O94" s="46"/>
      <c r="P94" s="46"/>
      <c r="Q94" s="62"/>
      <c r="R94" s="20"/>
    </row>
    <row r="95" spans="1:18" x14ac:dyDescent="0.15">
      <c r="A95" s="21">
        <v>62</v>
      </c>
      <c r="B95" s="20"/>
      <c r="C95" s="481" t="s">
        <v>264</v>
      </c>
      <c r="D95" s="481"/>
      <c r="E95" s="481"/>
      <c r="F95" s="41">
        <f>SUM('1.8.2 Männlich'!F95+'1.8.3 Weiblich'!F95)</f>
        <v>29053</v>
      </c>
      <c r="G95" s="45">
        <f>SUM('1.8.2 Männlich'!G95+'1.8.3 Weiblich'!G95)</f>
        <v>0</v>
      </c>
      <c r="H95" s="45">
        <f>SUM('1.8.2 Männlich'!H95+'1.8.3 Weiblich'!H95)</f>
        <v>0</v>
      </c>
      <c r="I95" s="45">
        <f>SUM('1.8.2 Männlich'!I95+'1.8.3 Weiblich'!I95)</f>
        <v>0</v>
      </c>
      <c r="J95" s="13">
        <f>SUM('1.8.2 Männlich'!J95+'1.8.3 Weiblich'!J95)</f>
        <v>0</v>
      </c>
      <c r="K95" s="13">
        <f>SUM('1.8.2 Männlich'!K95+'1.8.3 Weiblich'!K95)</f>
        <v>0</v>
      </c>
      <c r="L95" s="13">
        <f>SUM('1.8.2 Männlich'!L95+'1.8.3 Weiblich'!L95)</f>
        <v>0</v>
      </c>
      <c r="M95" s="13">
        <f>SUM('1.8.2 Männlich'!M95+'1.8.3 Weiblich'!M95)</f>
        <v>0</v>
      </c>
      <c r="N95" s="13">
        <f>SUM('1.8.2 Männlich'!N95+'1.8.3 Weiblich'!N95)</f>
        <v>0</v>
      </c>
      <c r="O95" s="13">
        <f>SUM('1.8.2 Männlich'!O95+'1.8.3 Weiblich'!O95)</f>
        <v>0</v>
      </c>
      <c r="P95" s="13">
        <f>SUM('1.8.2 Männlich'!P95+'1.8.3 Weiblich'!P95)</f>
        <v>0</v>
      </c>
      <c r="Q95" s="13">
        <f>SUM('1.8.2 Männlich'!Q95+'1.8.3 Weiblich'!Q95)</f>
        <v>0</v>
      </c>
      <c r="R95" s="12">
        <v>62</v>
      </c>
    </row>
    <row r="96" spans="1:18" x14ac:dyDescent="0.15">
      <c r="A96" s="21">
        <v>63</v>
      </c>
      <c r="B96" s="20"/>
      <c r="C96" s="481" t="s">
        <v>265</v>
      </c>
      <c r="D96" s="481"/>
      <c r="E96" s="481"/>
      <c r="F96" s="41">
        <f>SUM('1.8.2 Männlich'!F96+'1.8.3 Weiblich'!F96)</f>
        <v>1498632</v>
      </c>
      <c r="G96" s="13">
        <f>SUM('1.8.2 Männlich'!G96+'1.8.3 Weiblich'!G96)</f>
        <v>310108</v>
      </c>
      <c r="H96" s="13">
        <f>SUM('1.8.2 Männlich'!H96+'1.8.3 Weiblich'!H96)</f>
        <v>133193</v>
      </c>
      <c r="I96" s="13">
        <f>SUM('1.8.2 Männlich'!I96+'1.8.3 Weiblich'!I96)</f>
        <v>1934</v>
      </c>
      <c r="J96" s="13">
        <f>SUM('1.8.2 Männlich'!J96+'1.8.3 Weiblich'!J96)</f>
        <v>88063</v>
      </c>
      <c r="K96" s="13">
        <f>SUM('1.8.2 Männlich'!K96+'1.8.3 Weiblich'!K96)</f>
        <v>142980</v>
      </c>
      <c r="L96" s="13">
        <f>SUM('1.8.2 Männlich'!L96+'1.8.3 Weiblich'!L96)</f>
        <v>37631</v>
      </c>
      <c r="M96" s="13">
        <f>SUM('1.8.2 Männlich'!M96+'1.8.3 Weiblich'!M96)</f>
        <v>36814</v>
      </c>
      <c r="N96" s="13">
        <f>SUM('1.8.2 Männlich'!N96+'1.8.3 Weiblich'!N96)</f>
        <v>7840</v>
      </c>
      <c r="O96" s="13">
        <f>SUM('1.8.2 Männlich'!O96+'1.8.3 Weiblich'!O96)</f>
        <v>179646</v>
      </c>
      <c r="P96" s="13">
        <f>SUM('1.8.2 Männlich'!P96+'1.8.3 Weiblich'!P96)</f>
        <v>81586</v>
      </c>
      <c r="Q96" s="13">
        <f>SUM('1.8.2 Männlich'!Q96+'1.8.3 Weiblich'!Q96)</f>
        <v>0</v>
      </c>
      <c r="R96" s="12">
        <v>63</v>
      </c>
    </row>
    <row r="97" spans="1:18" x14ac:dyDescent="0.15">
      <c r="A97" s="21">
        <v>64</v>
      </c>
      <c r="B97" s="20"/>
      <c r="C97" s="20"/>
      <c r="D97" s="20"/>
      <c r="E97" s="147" t="s">
        <v>224</v>
      </c>
      <c r="F97" s="193">
        <f>SUM('1.8.2 Männlich'!F97+'1.8.3 Weiblich'!F97)</f>
        <v>1527685</v>
      </c>
      <c r="G97" s="150">
        <f>SUM('1.8.2 Männlich'!G97+'1.8.3 Weiblich'!G97)</f>
        <v>310108</v>
      </c>
      <c r="H97" s="150">
        <f>SUM('1.8.2 Männlich'!H97+'1.8.3 Weiblich'!H97)</f>
        <v>133193</v>
      </c>
      <c r="I97" s="150">
        <f>SUM('1.8.2 Männlich'!I97+'1.8.3 Weiblich'!I97)</f>
        <v>1934</v>
      </c>
      <c r="J97" s="150">
        <f>SUM('1.8.2 Männlich'!J97+'1.8.3 Weiblich'!J97)</f>
        <v>88063</v>
      </c>
      <c r="K97" s="150">
        <f>SUM('1.8.2 Männlich'!K97+'1.8.3 Weiblich'!K97)</f>
        <v>142980</v>
      </c>
      <c r="L97" s="150">
        <f>SUM('1.8.2 Männlich'!L97+'1.8.3 Weiblich'!L97)</f>
        <v>37631</v>
      </c>
      <c r="M97" s="150">
        <f>SUM('1.8.2 Männlich'!M97+'1.8.3 Weiblich'!M97)</f>
        <v>36814</v>
      </c>
      <c r="N97" s="150">
        <f>SUM('1.8.2 Männlich'!N97+'1.8.3 Weiblich'!N97)</f>
        <v>7840</v>
      </c>
      <c r="O97" s="150">
        <f>SUM('1.8.2 Männlich'!O97+'1.8.3 Weiblich'!O97)</f>
        <v>179646</v>
      </c>
      <c r="P97" s="150">
        <f>SUM('1.8.2 Männlich'!P97+'1.8.3 Weiblich'!P97)</f>
        <v>81586</v>
      </c>
      <c r="Q97" s="150">
        <f>SUM('1.8.2 Männlich'!Q97+'1.8.3 Weiblich'!Q97)</f>
        <v>0</v>
      </c>
      <c r="R97" s="12">
        <v>64</v>
      </c>
    </row>
    <row r="98" spans="1:18" x14ac:dyDescent="0.15">
      <c r="A98" s="16"/>
      <c r="B98" s="20"/>
      <c r="C98" s="20"/>
      <c r="D98" s="20"/>
      <c r="E98" s="5"/>
      <c r="F98" s="41"/>
      <c r="G98" s="46"/>
      <c r="H98" s="46"/>
      <c r="I98" s="46"/>
      <c r="J98" s="46"/>
      <c r="K98" s="46"/>
      <c r="L98" s="46"/>
      <c r="M98" s="46"/>
      <c r="N98" s="46"/>
      <c r="O98" s="46"/>
      <c r="P98" s="46"/>
      <c r="Q98" s="13"/>
      <c r="R98" s="12"/>
    </row>
    <row r="99" spans="1:18" x14ac:dyDescent="0.15">
      <c r="A99" s="21">
        <v>65</v>
      </c>
      <c r="B99" s="20"/>
      <c r="C99" s="20"/>
      <c r="D99" s="20"/>
      <c r="E99" s="147" t="s">
        <v>219</v>
      </c>
      <c r="F99" s="193">
        <f>SUM('1.8.2 Männlich'!F99+'1.8.3 Weiblich'!F99)</f>
        <v>7902960</v>
      </c>
      <c r="G99" s="150">
        <f>SUM('1.8.2 Männlich'!G99+'1.8.3 Weiblich'!G99)</f>
        <v>2281959</v>
      </c>
      <c r="H99" s="150">
        <f>SUM('1.8.2 Männlich'!H99+'1.8.3 Weiblich'!H99)</f>
        <v>1229324</v>
      </c>
      <c r="I99" s="150">
        <f>SUM('1.8.2 Männlich'!I99+'1.8.3 Weiblich'!I99)</f>
        <v>12268</v>
      </c>
      <c r="J99" s="150">
        <f>SUM('1.8.2 Männlich'!J99+'1.8.3 Weiblich'!J99)</f>
        <v>627157</v>
      </c>
      <c r="K99" s="150">
        <f>SUM('1.8.2 Männlich'!K99+'1.8.3 Weiblich'!K99)</f>
        <v>995447</v>
      </c>
      <c r="L99" s="150">
        <f>SUM('1.8.2 Männlich'!L99+'1.8.3 Weiblich'!L99)</f>
        <v>231728</v>
      </c>
      <c r="M99" s="150">
        <f>SUM('1.8.2 Männlich'!M99+'1.8.3 Weiblich'!M99)</f>
        <v>287612</v>
      </c>
      <c r="N99" s="150">
        <f>SUM('1.8.2 Männlich'!N99+'1.8.3 Weiblich'!N99)</f>
        <v>52143</v>
      </c>
      <c r="O99" s="150">
        <f>SUM('1.8.2 Männlich'!O99+'1.8.3 Weiblich'!O99)</f>
        <v>1056964</v>
      </c>
      <c r="P99" s="150">
        <f>SUM('1.8.2 Männlich'!P99+'1.8.3 Weiblich'!P99)</f>
        <v>597806</v>
      </c>
      <c r="Q99" s="150">
        <f>SUM('1.8.2 Männlich'!Q99+'1.8.3 Weiblich'!Q99)</f>
        <v>879482</v>
      </c>
      <c r="R99" s="12">
        <v>65</v>
      </c>
    </row>
    <row r="100" spans="1:18" x14ac:dyDescent="0.15">
      <c r="G100" s="58"/>
      <c r="H100" s="58"/>
      <c r="I100" s="58"/>
      <c r="J100" s="58"/>
      <c r="K100" s="58"/>
      <c r="L100" s="58"/>
      <c r="M100" s="58"/>
      <c r="N100" s="58"/>
      <c r="O100" s="58"/>
      <c r="P100" s="58"/>
      <c r="Q100" s="58"/>
    </row>
    <row r="101" spans="1:18" x14ac:dyDescent="0.15">
      <c r="G101" s="58"/>
      <c r="H101" s="58"/>
      <c r="I101" s="58"/>
      <c r="J101" s="58"/>
      <c r="K101" s="58"/>
      <c r="L101" s="58"/>
      <c r="M101" s="58"/>
      <c r="N101" s="58"/>
      <c r="O101" s="58"/>
      <c r="P101" s="58"/>
      <c r="Q101" s="58"/>
    </row>
    <row r="102" spans="1:18" x14ac:dyDescent="0.15">
      <c r="G102" s="58"/>
      <c r="H102" s="58"/>
      <c r="I102" s="58"/>
      <c r="J102" s="58"/>
      <c r="K102" s="58"/>
      <c r="L102" s="58"/>
      <c r="M102" s="58"/>
      <c r="N102" s="58"/>
      <c r="O102" s="58"/>
      <c r="P102" s="58"/>
      <c r="Q102" s="58"/>
    </row>
    <row r="103" spans="1:18" x14ac:dyDescent="0.15">
      <c r="G103" s="58"/>
      <c r="H103" s="58"/>
      <c r="I103" s="58"/>
      <c r="J103" s="58"/>
      <c r="K103" s="58"/>
      <c r="L103" s="58"/>
      <c r="M103" s="58"/>
      <c r="N103" s="58"/>
      <c r="O103" s="58"/>
      <c r="P103" s="58"/>
      <c r="Q103" s="58"/>
    </row>
    <row r="104" spans="1:18" x14ac:dyDescent="0.15">
      <c r="G104" s="58"/>
      <c r="H104" s="58"/>
      <c r="I104" s="58"/>
      <c r="J104" s="58"/>
      <c r="K104" s="58"/>
      <c r="L104" s="58"/>
      <c r="M104" s="58"/>
      <c r="N104" s="58"/>
      <c r="O104" s="58"/>
      <c r="P104" s="58"/>
      <c r="Q104" s="58"/>
    </row>
    <row r="105" spans="1:18" x14ac:dyDescent="0.15">
      <c r="G105" s="58"/>
      <c r="H105" s="58"/>
      <c r="I105" s="58"/>
      <c r="J105" s="58"/>
      <c r="K105" s="58"/>
      <c r="L105" s="58"/>
      <c r="M105" s="58"/>
      <c r="N105" s="58"/>
      <c r="O105" s="58"/>
      <c r="P105" s="58"/>
      <c r="Q105" s="58"/>
    </row>
  </sheetData>
  <mergeCells count="85">
    <mergeCell ref="A2:H2"/>
    <mergeCell ref="A1:R1"/>
    <mergeCell ref="I6:I11"/>
    <mergeCell ref="R5:R11"/>
    <mergeCell ref="J6:J11"/>
    <mergeCell ref="K6:K11"/>
    <mergeCell ref="L6:L11"/>
    <mergeCell ref="Q6:Q11"/>
    <mergeCell ref="M6:M11"/>
    <mergeCell ref="N6:N11"/>
    <mergeCell ref="A3:H3"/>
    <mergeCell ref="A5:A11"/>
    <mergeCell ref="I2:R2"/>
    <mergeCell ref="I3:R3"/>
    <mergeCell ref="C19:E19"/>
    <mergeCell ref="I5:Q5"/>
    <mergeCell ref="C18:E18"/>
    <mergeCell ref="C15:E15"/>
    <mergeCell ref="C16:E16"/>
    <mergeCell ref="C17:E17"/>
    <mergeCell ref="I13:Q13"/>
    <mergeCell ref="G10:H11"/>
    <mergeCell ref="G5:H6"/>
    <mergeCell ref="H7:H9"/>
    <mergeCell ref="G7:G9"/>
    <mergeCell ref="F5:F11"/>
    <mergeCell ref="B5:E11"/>
    <mergeCell ref="O6:O11"/>
    <mergeCell ref="P6:P11"/>
    <mergeCell ref="C64:E64"/>
    <mergeCell ref="C63:E63"/>
    <mergeCell ref="C65:E65"/>
    <mergeCell ref="C56:E56"/>
    <mergeCell ref="C60:E60"/>
    <mergeCell ref="C61:E61"/>
    <mergeCell ref="C71:E71"/>
    <mergeCell ref="C66:E66"/>
    <mergeCell ref="C67:E67"/>
    <mergeCell ref="C68:E68"/>
    <mergeCell ref="C69:E69"/>
    <mergeCell ref="C26:E26"/>
    <mergeCell ref="C27:E27"/>
    <mergeCell ref="C28:E28"/>
    <mergeCell ref="C29:E29"/>
    <mergeCell ref="C20:E20"/>
    <mergeCell ref="C23:E23"/>
    <mergeCell ref="C24:E24"/>
    <mergeCell ref="C25:E25"/>
    <mergeCell ref="C33:E33"/>
    <mergeCell ref="C34:E34"/>
    <mergeCell ref="C35:E35"/>
    <mergeCell ref="C36:E36"/>
    <mergeCell ref="C47:E47"/>
    <mergeCell ref="C88:E88"/>
    <mergeCell ref="C87:E87"/>
    <mergeCell ref="C92:E92"/>
    <mergeCell ref="C95:E95"/>
    <mergeCell ref="C96:E96"/>
    <mergeCell ref="C89:E89"/>
    <mergeCell ref="C90:E90"/>
    <mergeCell ref="C91:E91"/>
    <mergeCell ref="C85:E85"/>
    <mergeCell ref="C86:E86"/>
    <mergeCell ref="C79:E79"/>
    <mergeCell ref="C84:E84"/>
    <mergeCell ref="C80:E80"/>
    <mergeCell ref="C82:E82"/>
    <mergeCell ref="C81:E81"/>
    <mergeCell ref="C83:E83"/>
    <mergeCell ref="C72:E72"/>
    <mergeCell ref="C73:E73"/>
    <mergeCell ref="C74:E74"/>
    <mergeCell ref="C75:E75"/>
    <mergeCell ref="C39:E39"/>
    <mergeCell ref="C40:E40"/>
    <mergeCell ref="C45:E45"/>
    <mergeCell ref="C46:E46"/>
    <mergeCell ref="C41:E41"/>
    <mergeCell ref="C62:E62"/>
    <mergeCell ref="C49:E49"/>
    <mergeCell ref="C50:E50"/>
    <mergeCell ref="C54:E54"/>
    <mergeCell ref="C55:E55"/>
    <mergeCell ref="C48:E48"/>
    <mergeCell ref="C70:E70"/>
  </mergeCells>
  <phoneticPr fontId="7" type="noConversion"/>
  <hyperlinks>
    <hyperlink ref="A1:E1" location="Inhaltsverzeichnis!A1" display="Inhaltsverzeichnis!A1"/>
    <hyperlink ref="A1:R1" location="Inhaltsverzeichnis!A1" display="Inhaltsverzeichnis!A1"/>
  </hyperlinks>
  <pageMargins left="0.47244094488188981" right="0.62992125984251968" top="0.47244094488188981" bottom="0.55118110236220474" header="0.47244094488188981" footer="0.15748031496062992"/>
  <pageSetup paperSize="9" scale="83" orientation="portrait" r:id="rId1"/>
  <headerFooter alignWithMargins="0"/>
  <colBreaks count="1" manualBreakCount="1">
    <brk id="8" min="1" max="98"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S105"/>
  <sheetViews>
    <sheetView showGridLines="0" zoomScaleNormal="100" workbookViewId="0">
      <selection sqref="A1:R1"/>
    </sheetView>
  </sheetViews>
  <sheetFormatPr baseColWidth="10" defaultColWidth="11.42578125" defaultRowHeight="9" x14ac:dyDescent="0.15"/>
  <cols>
    <col min="1" max="4" width="3.5703125" style="2" customWidth="1"/>
    <col min="5" max="5" width="57.28515625" style="2" customWidth="1"/>
    <col min="6" max="6" width="8.28515625" style="2" customWidth="1"/>
    <col min="7" max="7" width="10.42578125" style="2" customWidth="1"/>
    <col min="8" max="8" width="10.28515625" style="2" customWidth="1"/>
    <col min="9" max="10" width="7.85546875" style="2" customWidth="1"/>
    <col min="11" max="11" width="11.7109375" style="2" customWidth="1"/>
    <col min="12" max="12" width="7.28515625" style="2" customWidth="1"/>
    <col min="13" max="13" width="12" style="2" customWidth="1"/>
    <col min="14" max="14" width="11.28515625" style="2" customWidth="1"/>
    <col min="15" max="15" width="10.7109375" style="2" customWidth="1"/>
    <col min="16" max="16" width="13.140625" style="2" customWidth="1"/>
    <col min="17" max="17" width="10" style="2" customWidth="1"/>
    <col min="18" max="18" width="3" style="2" customWidth="1"/>
    <col min="19" max="16384" width="11.42578125" style="2"/>
  </cols>
  <sheetData>
    <row r="1" spans="1:19" ht="12.75" x14ac:dyDescent="0.2">
      <c r="A1" s="495" t="s">
        <v>67</v>
      </c>
      <c r="B1" s="495"/>
      <c r="C1" s="495"/>
      <c r="D1" s="495"/>
      <c r="E1" s="495"/>
      <c r="F1" s="495"/>
      <c r="G1" s="495"/>
      <c r="H1" s="495"/>
      <c r="I1" s="495"/>
      <c r="J1" s="495"/>
      <c r="K1" s="495"/>
      <c r="L1" s="495"/>
      <c r="M1" s="495"/>
      <c r="N1" s="495"/>
      <c r="O1" s="495"/>
      <c r="P1" s="495"/>
      <c r="Q1" s="495"/>
      <c r="R1" s="495"/>
    </row>
    <row r="2" spans="1:19" ht="12" x14ac:dyDescent="0.15">
      <c r="A2" s="512" t="s">
        <v>631</v>
      </c>
      <c r="B2" s="512"/>
      <c r="C2" s="512"/>
      <c r="D2" s="512"/>
      <c r="E2" s="512"/>
      <c r="F2" s="512"/>
      <c r="G2" s="512"/>
      <c r="H2" s="512"/>
      <c r="I2" s="512" t="s">
        <v>631</v>
      </c>
      <c r="J2" s="512"/>
      <c r="K2" s="512"/>
      <c r="L2" s="512"/>
      <c r="M2" s="512"/>
      <c r="N2" s="512"/>
      <c r="O2" s="512"/>
      <c r="P2" s="512"/>
      <c r="Q2" s="512"/>
      <c r="R2" s="512"/>
    </row>
    <row r="3" spans="1:19" ht="12" x14ac:dyDescent="0.15">
      <c r="A3" s="513" t="s">
        <v>580</v>
      </c>
      <c r="B3" s="513"/>
      <c r="C3" s="513"/>
      <c r="D3" s="513"/>
      <c r="E3" s="513"/>
      <c r="F3" s="513"/>
      <c r="G3" s="513"/>
      <c r="H3" s="513"/>
      <c r="I3" s="513" t="s">
        <v>580</v>
      </c>
      <c r="J3" s="513"/>
      <c r="K3" s="513"/>
      <c r="L3" s="513"/>
      <c r="M3" s="513"/>
      <c r="N3" s="513"/>
      <c r="O3" s="513"/>
      <c r="P3" s="513"/>
      <c r="Q3" s="513"/>
      <c r="R3" s="513"/>
    </row>
    <row r="5" spans="1:19" ht="12.75" customHeight="1" x14ac:dyDescent="0.15">
      <c r="A5" s="518" t="s">
        <v>84</v>
      </c>
      <c r="B5" s="489" t="s">
        <v>78</v>
      </c>
      <c r="C5" s="499"/>
      <c r="D5" s="499"/>
      <c r="E5" s="499"/>
      <c r="F5" s="487" t="s">
        <v>66</v>
      </c>
      <c r="G5" s="543" t="s">
        <v>99</v>
      </c>
      <c r="H5" s="539"/>
      <c r="I5" s="516" t="s">
        <v>98</v>
      </c>
      <c r="J5" s="516"/>
      <c r="K5" s="516"/>
      <c r="L5" s="516"/>
      <c r="M5" s="516"/>
      <c r="N5" s="516"/>
      <c r="O5" s="516"/>
      <c r="P5" s="516"/>
      <c r="Q5" s="516"/>
      <c r="R5" s="510" t="s">
        <v>84</v>
      </c>
    </row>
    <row r="6" spans="1:19" ht="9" customHeight="1" x14ac:dyDescent="0.15">
      <c r="A6" s="501"/>
      <c r="B6" s="500"/>
      <c r="C6" s="501"/>
      <c r="D6" s="501"/>
      <c r="E6" s="501"/>
      <c r="F6" s="496"/>
      <c r="G6" s="544"/>
      <c r="H6" s="540"/>
      <c r="I6" s="497" t="s">
        <v>298</v>
      </c>
      <c r="J6" s="497" t="s">
        <v>465</v>
      </c>
      <c r="K6" s="497" t="s">
        <v>101</v>
      </c>
      <c r="L6" s="497" t="s">
        <v>102</v>
      </c>
      <c r="M6" s="511" t="s">
        <v>103</v>
      </c>
      <c r="N6" s="511" t="s">
        <v>507</v>
      </c>
      <c r="O6" s="511" t="s">
        <v>104</v>
      </c>
      <c r="P6" s="511" t="s">
        <v>129</v>
      </c>
      <c r="Q6" s="510" t="s">
        <v>271</v>
      </c>
      <c r="R6" s="500"/>
    </row>
    <row r="7" spans="1:19" ht="12.75" customHeight="1" x14ac:dyDescent="0.15">
      <c r="A7" s="501"/>
      <c r="B7" s="500"/>
      <c r="C7" s="501"/>
      <c r="D7" s="501"/>
      <c r="E7" s="501"/>
      <c r="F7" s="496"/>
      <c r="G7" s="496" t="s">
        <v>97</v>
      </c>
      <c r="H7" s="527" t="s">
        <v>100</v>
      </c>
      <c r="I7" s="529"/>
      <c r="J7" s="529"/>
      <c r="K7" s="529"/>
      <c r="L7" s="529"/>
      <c r="M7" s="496"/>
      <c r="N7" s="496"/>
      <c r="O7" s="496"/>
      <c r="P7" s="496"/>
      <c r="Q7" s="500"/>
      <c r="R7" s="500"/>
    </row>
    <row r="8" spans="1:19" x14ac:dyDescent="0.15">
      <c r="A8" s="501"/>
      <c r="B8" s="500"/>
      <c r="C8" s="501"/>
      <c r="D8" s="501"/>
      <c r="E8" s="501"/>
      <c r="F8" s="496"/>
      <c r="G8" s="496"/>
      <c r="H8" s="527"/>
      <c r="I8" s="529"/>
      <c r="J8" s="529"/>
      <c r="K8" s="529"/>
      <c r="L8" s="529"/>
      <c r="M8" s="496"/>
      <c r="N8" s="496"/>
      <c r="O8" s="496"/>
      <c r="P8" s="496"/>
      <c r="Q8" s="500"/>
      <c r="R8" s="500"/>
    </row>
    <row r="9" spans="1:19" x14ac:dyDescent="0.15">
      <c r="A9" s="501"/>
      <c r="B9" s="500"/>
      <c r="C9" s="501"/>
      <c r="D9" s="501"/>
      <c r="E9" s="501"/>
      <c r="F9" s="496"/>
      <c r="G9" s="496"/>
      <c r="H9" s="527"/>
      <c r="I9" s="529"/>
      <c r="J9" s="529"/>
      <c r="K9" s="529"/>
      <c r="L9" s="529"/>
      <c r="M9" s="496"/>
      <c r="N9" s="496"/>
      <c r="O9" s="496"/>
      <c r="P9" s="496"/>
      <c r="Q9" s="500"/>
      <c r="R9" s="500"/>
    </row>
    <row r="10" spans="1:19" x14ac:dyDescent="0.15">
      <c r="A10" s="501"/>
      <c r="B10" s="500"/>
      <c r="C10" s="501"/>
      <c r="D10" s="501"/>
      <c r="E10" s="501"/>
      <c r="F10" s="496"/>
      <c r="G10" s="541" t="s">
        <v>215</v>
      </c>
      <c r="H10" s="537"/>
      <c r="I10" s="529"/>
      <c r="J10" s="529"/>
      <c r="K10" s="529"/>
      <c r="L10" s="529"/>
      <c r="M10" s="496"/>
      <c r="N10" s="496"/>
      <c r="O10" s="496"/>
      <c r="P10" s="496"/>
      <c r="Q10" s="500"/>
      <c r="R10" s="500"/>
    </row>
    <row r="11" spans="1:19" ht="16.5" customHeight="1" x14ac:dyDescent="0.15">
      <c r="A11" s="502"/>
      <c r="B11" s="490"/>
      <c r="C11" s="502"/>
      <c r="D11" s="502"/>
      <c r="E11" s="502"/>
      <c r="F11" s="488"/>
      <c r="G11" s="542"/>
      <c r="H11" s="538"/>
      <c r="I11" s="532"/>
      <c r="J11" s="532"/>
      <c r="K11" s="532"/>
      <c r="L11" s="532"/>
      <c r="M11" s="488"/>
      <c r="N11" s="488"/>
      <c r="O11" s="488"/>
      <c r="P11" s="488"/>
      <c r="Q11" s="490"/>
      <c r="R11" s="490"/>
    </row>
    <row r="12" spans="1:19" s="5" customFormat="1" ht="4.5" customHeight="1" x14ac:dyDescent="0.15">
      <c r="A12" s="35"/>
      <c r="F12" s="35"/>
    </row>
    <row r="13" spans="1:19" ht="13.5" x14ac:dyDescent="0.15">
      <c r="A13" s="56"/>
      <c r="B13" s="56"/>
      <c r="C13" s="56"/>
      <c r="D13" s="56"/>
      <c r="F13" s="263" t="s">
        <v>617</v>
      </c>
      <c r="G13" s="263"/>
      <c r="H13" s="263"/>
      <c r="I13" s="519" t="s">
        <v>617</v>
      </c>
      <c r="J13" s="519"/>
      <c r="K13" s="519"/>
      <c r="L13" s="519"/>
      <c r="M13" s="519"/>
      <c r="N13" s="519"/>
      <c r="O13" s="519"/>
      <c r="P13" s="519"/>
      <c r="Q13" s="519"/>
      <c r="R13" s="519"/>
    </row>
    <row r="14" spans="1:19" x14ac:dyDescent="0.15">
      <c r="A14" s="16"/>
      <c r="B14" s="36" t="s">
        <v>458</v>
      </c>
      <c r="C14" s="5"/>
      <c r="D14" s="5"/>
      <c r="E14" s="5"/>
      <c r="F14" s="7"/>
      <c r="Q14" s="5"/>
      <c r="R14" s="7"/>
    </row>
    <row r="15" spans="1:19" x14ac:dyDescent="0.15">
      <c r="A15" s="21">
        <v>1</v>
      </c>
      <c r="B15" s="20"/>
      <c r="C15" s="481" t="s">
        <v>227</v>
      </c>
      <c r="D15" s="481"/>
      <c r="E15" s="481"/>
      <c r="F15" s="331">
        <f>SUM('1.5.2 Männlich'!F13)</f>
        <v>8272</v>
      </c>
      <c r="G15" s="45">
        <v>2026</v>
      </c>
      <c r="H15" s="45">
        <v>1003</v>
      </c>
      <c r="I15" s="45" t="s">
        <v>130</v>
      </c>
      <c r="J15" s="61">
        <v>568</v>
      </c>
      <c r="K15" s="45">
        <v>789</v>
      </c>
      <c r="L15" s="45">
        <v>205</v>
      </c>
      <c r="M15" s="45">
        <v>283</v>
      </c>
      <c r="N15" s="45">
        <v>7</v>
      </c>
      <c r="O15" s="45">
        <v>995</v>
      </c>
      <c r="P15" s="45">
        <v>495</v>
      </c>
      <c r="Q15" s="45">
        <v>690</v>
      </c>
      <c r="R15" s="12">
        <v>1</v>
      </c>
      <c r="S15" s="58"/>
    </row>
    <row r="16" spans="1:19" x14ac:dyDescent="0.15">
      <c r="A16" s="21">
        <v>2</v>
      </c>
      <c r="B16" s="20"/>
      <c r="C16" s="481" t="s">
        <v>228</v>
      </c>
      <c r="D16" s="481"/>
      <c r="E16" s="481"/>
      <c r="F16" s="331">
        <f>SUM('1.5.2 Männlich'!F14)</f>
        <v>21952</v>
      </c>
      <c r="G16" s="45">
        <v>7021</v>
      </c>
      <c r="H16" s="45">
        <v>3982</v>
      </c>
      <c r="I16" s="45" t="s">
        <v>130</v>
      </c>
      <c r="J16" s="61">
        <v>1658</v>
      </c>
      <c r="K16" s="45">
        <v>2093</v>
      </c>
      <c r="L16" s="45">
        <v>633</v>
      </c>
      <c r="M16" s="45">
        <v>503</v>
      </c>
      <c r="N16" s="45">
        <v>8</v>
      </c>
      <c r="O16" s="45">
        <v>6147</v>
      </c>
      <c r="P16" s="45">
        <v>1918</v>
      </c>
      <c r="Q16" s="45">
        <v>2025</v>
      </c>
      <c r="R16" s="12">
        <v>2</v>
      </c>
    </row>
    <row r="17" spans="1:18" x14ac:dyDescent="0.15">
      <c r="A17" s="21">
        <v>3</v>
      </c>
      <c r="B17" s="20"/>
      <c r="C17" s="481" t="s">
        <v>229</v>
      </c>
      <c r="D17" s="481"/>
      <c r="E17" s="481"/>
      <c r="F17" s="331">
        <f>SUM('1.5.2 Männlich'!F15)</f>
        <v>1108</v>
      </c>
      <c r="G17" s="45">
        <v>287</v>
      </c>
      <c r="H17" s="45">
        <v>138</v>
      </c>
      <c r="I17" s="45" t="s">
        <v>130</v>
      </c>
      <c r="J17" s="61">
        <v>68</v>
      </c>
      <c r="K17" s="45">
        <v>115</v>
      </c>
      <c r="L17" s="45">
        <v>35</v>
      </c>
      <c r="M17" s="45">
        <v>32</v>
      </c>
      <c r="N17" s="45">
        <v>2</v>
      </c>
      <c r="O17" s="45">
        <v>140</v>
      </c>
      <c r="P17" s="45">
        <v>71</v>
      </c>
      <c r="Q17" s="45">
        <v>100</v>
      </c>
      <c r="R17" s="12">
        <v>3</v>
      </c>
    </row>
    <row r="18" spans="1:18" x14ac:dyDescent="0.15">
      <c r="A18" s="21">
        <v>4</v>
      </c>
      <c r="B18" s="20"/>
      <c r="C18" s="481" t="s">
        <v>230</v>
      </c>
      <c r="D18" s="481"/>
      <c r="E18" s="481"/>
      <c r="F18" s="331">
        <f>SUM('1.5.2 Männlich'!F16)</f>
        <v>3186</v>
      </c>
      <c r="G18" s="45">
        <v>1082</v>
      </c>
      <c r="H18" s="45">
        <v>522</v>
      </c>
      <c r="I18" s="45" t="s">
        <v>130</v>
      </c>
      <c r="J18" s="61">
        <v>139</v>
      </c>
      <c r="K18" s="45">
        <v>231</v>
      </c>
      <c r="L18" s="45">
        <v>117</v>
      </c>
      <c r="M18" s="45">
        <v>73</v>
      </c>
      <c r="N18" s="45">
        <v>1</v>
      </c>
      <c r="O18" s="45">
        <v>959</v>
      </c>
      <c r="P18" s="45">
        <v>317</v>
      </c>
      <c r="Q18" s="45">
        <v>289</v>
      </c>
      <c r="R18" s="12">
        <v>4</v>
      </c>
    </row>
    <row r="19" spans="1:18" x14ac:dyDescent="0.15">
      <c r="A19" s="21">
        <v>5</v>
      </c>
      <c r="B19" s="20"/>
      <c r="C19" s="481" t="s">
        <v>231</v>
      </c>
      <c r="D19" s="481"/>
      <c r="E19" s="481"/>
      <c r="F19" s="331">
        <f>SUM('1.5.2 Männlich'!F17)</f>
        <v>764</v>
      </c>
      <c r="G19" s="45">
        <v>203</v>
      </c>
      <c r="H19" s="45">
        <v>100</v>
      </c>
      <c r="I19" s="45" t="s">
        <v>130</v>
      </c>
      <c r="J19" s="61">
        <v>46</v>
      </c>
      <c r="K19" s="45">
        <v>72</v>
      </c>
      <c r="L19" s="45">
        <v>22</v>
      </c>
      <c r="M19" s="45">
        <v>12</v>
      </c>
      <c r="N19" s="45">
        <v>0</v>
      </c>
      <c r="O19" s="45">
        <v>112</v>
      </c>
      <c r="P19" s="45">
        <v>68</v>
      </c>
      <c r="Q19" s="45">
        <v>71</v>
      </c>
      <c r="R19" s="12">
        <v>5</v>
      </c>
    </row>
    <row r="20" spans="1:18" x14ac:dyDescent="0.15">
      <c r="A20" s="21">
        <v>6</v>
      </c>
      <c r="B20" s="20"/>
      <c r="C20" s="481" t="s">
        <v>292</v>
      </c>
      <c r="D20" s="481"/>
      <c r="E20" s="481"/>
      <c r="F20" s="331">
        <f>SUM('1.5.2 Männlich'!F18)</f>
        <v>751</v>
      </c>
      <c r="G20" s="45">
        <v>249</v>
      </c>
      <c r="H20" s="45">
        <v>45</v>
      </c>
      <c r="I20" s="45" t="s">
        <v>130</v>
      </c>
      <c r="J20" s="61">
        <v>47</v>
      </c>
      <c r="K20" s="45">
        <v>77</v>
      </c>
      <c r="L20" s="45">
        <v>14</v>
      </c>
      <c r="M20" s="45">
        <v>12</v>
      </c>
      <c r="N20" s="45">
        <v>1</v>
      </c>
      <c r="O20" s="45">
        <v>107</v>
      </c>
      <c r="P20" s="45">
        <v>38</v>
      </c>
      <c r="Q20" s="45">
        <v>43</v>
      </c>
      <c r="R20" s="12">
        <v>6</v>
      </c>
    </row>
    <row r="21" spans="1:18" x14ac:dyDescent="0.15">
      <c r="A21" s="21">
        <v>7</v>
      </c>
      <c r="B21" s="20"/>
      <c r="C21" s="20"/>
      <c r="D21" s="20"/>
      <c r="E21" s="147" t="s">
        <v>224</v>
      </c>
      <c r="F21" s="335">
        <f>SUM(F15:F20)</f>
        <v>36033</v>
      </c>
      <c r="G21" s="183">
        <f>SUM(G15:G20)</f>
        <v>10868</v>
      </c>
      <c r="H21" s="183">
        <f t="shared" ref="H21:Q21" si="0">SUM(H15:H20)</f>
        <v>5790</v>
      </c>
      <c r="I21" s="183">
        <f t="shared" si="0"/>
        <v>0</v>
      </c>
      <c r="J21" s="183">
        <f t="shared" si="0"/>
        <v>2526</v>
      </c>
      <c r="K21" s="183">
        <f t="shared" si="0"/>
        <v>3377</v>
      </c>
      <c r="L21" s="183">
        <f t="shared" si="0"/>
        <v>1026</v>
      </c>
      <c r="M21" s="183">
        <f t="shared" si="0"/>
        <v>915</v>
      </c>
      <c r="N21" s="183">
        <f t="shared" si="0"/>
        <v>19</v>
      </c>
      <c r="O21" s="183">
        <f t="shared" si="0"/>
        <v>8460</v>
      </c>
      <c r="P21" s="183">
        <f t="shared" si="0"/>
        <v>2907</v>
      </c>
      <c r="Q21" s="183">
        <f t="shared" si="0"/>
        <v>3218</v>
      </c>
      <c r="R21" s="12">
        <v>7</v>
      </c>
    </row>
    <row r="22" spans="1:18" x14ac:dyDescent="0.15">
      <c r="A22" s="16"/>
      <c r="B22" s="36" t="s">
        <v>459</v>
      </c>
      <c r="C22" s="5"/>
      <c r="D22" s="5"/>
      <c r="E22" s="5"/>
      <c r="F22" s="331"/>
      <c r="G22" s="45"/>
      <c r="H22" s="45"/>
      <c r="I22" s="45"/>
      <c r="J22" s="45"/>
      <c r="K22" s="45"/>
      <c r="L22" s="45"/>
      <c r="M22" s="45"/>
      <c r="N22" s="45"/>
      <c r="O22" s="45"/>
      <c r="P22" s="45"/>
      <c r="Q22" s="45"/>
      <c r="R22" s="12"/>
    </row>
    <row r="23" spans="1:18" x14ac:dyDescent="0.15">
      <c r="A23" s="21">
        <v>8</v>
      </c>
      <c r="B23" s="20"/>
      <c r="C23" s="481" t="s">
        <v>227</v>
      </c>
      <c r="D23" s="481"/>
      <c r="E23" s="481"/>
      <c r="F23" s="331">
        <f>SUM('1.5.2 Männlich'!F21)</f>
        <v>28508</v>
      </c>
      <c r="G23" s="45">
        <v>9157</v>
      </c>
      <c r="H23" s="45">
        <v>4168</v>
      </c>
      <c r="I23" s="45">
        <v>53</v>
      </c>
      <c r="J23" s="45">
        <v>0</v>
      </c>
      <c r="K23" s="45">
        <v>4517</v>
      </c>
      <c r="L23" s="45">
        <v>746</v>
      </c>
      <c r="M23" s="45">
        <v>1048</v>
      </c>
      <c r="N23" s="45">
        <v>11</v>
      </c>
      <c r="O23" s="45">
        <v>4749</v>
      </c>
      <c r="P23" s="45">
        <v>2623</v>
      </c>
      <c r="Q23" s="45">
        <v>3746</v>
      </c>
      <c r="R23" s="12">
        <v>8</v>
      </c>
    </row>
    <row r="24" spans="1:18" x14ac:dyDescent="0.15">
      <c r="A24" s="21">
        <v>9</v>
      </c>
      <c r="B24" s="20"/>
      <c r="C24" s="481" t="s">
        <v>228</v>
      </c>
      <c r="D24" s="481"/>
      <c r="E24" s="481"/>
      <c r="F24" s="331">
        <f>SUM('1.5.2 Männlich'!F22)</f>
        <v>79227</v>
      </c>
      <c r="G24" s="45">
        <v>28367</v>
      </c>
      <c r="H24" s="45">
        <v>14139</v>
      </c>
      <c r="I24" s="45">
        <v>156</v>
      </c>
      <c r="J24" s="45">
        <v>0</v>
      </c>
      <c r="K24" s="45">
        <v>14732</v>
      </c>
      <c r="L24" s="45">
        <v>2179</v>
      </c>
      <c r="M24" s="45">
        <v>3030</v>
      </c>
      <c r="N24" s="45">
        <v>39</v>
      </c>
      <c r="O24" s="45">
        <v>19301</v>
      </c>
      <c r="P24" s="45">
        <v>6361</v>
      </c>
      <c r="Q24" s="45">
        <v>10847</v>
      </c>
      <c r="R24" s="12">
        <v>9</v>
      </c>
    </row>
    <row r="25" spans="1:18" x14ac:dyDescent="0.15">
      <c r="A25" s="21">
        <v>10</v>
      </c>
      <c r="B25" s="20"/>
      <c r="C25" s="481" t="s">
        <v>229</v>
      </c>
      <c r="D25" s="481"/>
      <c r="E25" s="481"/>
      <c r="F25" s="331">
        <f>SUM('1.5.2 Männlich'!F23)</f>
        <v>12158</v>
      </c>
      <c r="G25" s="45">
        <v>4423</v>
      </c>
      <c r="H25" s="45">
        <v>2588</v>
      </c>
      <c r="I25" s="45">
        <v>21</v>
      </c>
      <c r="J25" s="45">
        <v>0</v>
      </c>
      <c r="K25" s="45">
        <v>2994</v>
      </c>
      <c r="L25" s="45">
        <v>324</v>
      </c>
      <c r="M25" s="45">
        <v>594</v>
      </c>
      <c r="N25" s="45">
        <v>16</v>
      </c>
      <c r="O25" s="45">
        <v>2169</v>
      </c>
      <c r="P25" s="45">
        <v>1174</v>
      </c>
      <c r="Q25" s="45">
        <v>2307</v>
      </c>
      <c r="R25" s="12">
        <v>10</v>
      </c>
    </row>
    <row r="26" spans="1:18" x14ac:dyDescent="0.15">
      <c r="A26" s="21">
        <v>11</v>
      </c>
      <c r="B26" s="20"/>
      <c r="C26" s="481" t="s">
        <v>230</v>
      </c>
      <c r="D26" s="481"/>
      <c r="E26" s="481"/>
      <c r="F26" s="331">
        <f>SUM('1.5.2 Männlich'!F24)</f>
        <v>236641</v>
      </c>
      <c r="G26" s="45">
        <v>89449</v>
      </c>
      <c r="H26" s="45">
        <v>58461</v>
      </c>
      <c r="I26" s="45">
        <v>321</v>
      </c>
      <c r="J26" s="45">
        <v>0</v>
      </c>
      <c r="K26" s="45">
        <v>57944</v>
      </c>
      <c r="L26" s="45">
        <v>7514</v>
      </c>
      <c r="M26" s="45">
        <v>11717</v>
      </c>
      <c r="N26" s="45">
        <v>128</v>
      </c>
      <c r="O26" s="45">
        <v>70034</v>
      </c>
      <c r="P26" s="45">
        <v>19149</v>
      </c>
      <c r="Q26" s="45">
        <v>39564</v>
      </c>
      <c r="R26" s="12">
        <v>11</v>
      </c>
    </row>
    <row r="27" spans="1:18" x14ac:dyDescent="0.15">
      <c r="A27" s="21">
        <v>12</v>
      </c>
      <c r="B27" s="20"/>
      <c r="C27" s="481" t="s">
        <v>231</v>
      </c>
      <c r="D27" s="481"/>
      <c r="E27" s="481"/>
      <c r="F27" s="331">
        <f>SUM('1.5.2 Männlich'!F25)</f>
        <v>23039</v>
      </c>
      <c r="G27" s="45">
        <v>7722</v>
      </c>
      <c r="H27" s="45">
        <v>2478</v>
      </c>
      <c r="I27" s="45">
        <v>69</v>
      </c>
      <c r="J27" s="45">
        <v>0</v>
      </c>
      <c r="K27" s="45">
        <v>2658</v>
      </c>
      <c r="L27" s="45">
        <v>865</v>
      </c>
      <c r="M27" s="45">
        <v>845</v>
      </c>
      <c r="N27" s="45">
        <v>15</v>
      </c>
      <c r="O27" s="45">
        <v>4674</v>
      </c>
      <c r="P27" s="45">
        <v>1528</v>
      </c>
      <c r="Q27" s="45">
        <v>2024</v>
      </c>
      <c r="R27" s="12">
        <v>12</v>
      </c>
    </row>
    <row r="28" spans="1:18" x14ac:dyDescent="0.15">
      <c r="A28" s="21">
        <v>13</v>
      </c>
      <c r="B28" s="20"/>
      <c r="C28" s="481" t="s">
        <v>293</v>
      </c>
      <c r="D28" s="481"/>
      <c r="E28" s="481"/>
      <c r="F28" s="331">
        <f>SUM('1.5.2 Männlich'!F26)</f>
        <v>6428</v>
      </c>
      <c r="G28" s="45">
        <v>2662</v>
      </c>
      <c r="H28" s="45">
        <v>719</v>
      </c>
      <c r="I28" s="45">
        <v>6</v>
      </c>
      <c r="J28" s="45">
        <v>0</v>
      </c>
      <c r="K28" s="45">
        <v>1277</v>
      </c>
      <c r="L28" s="45">
        <v>145</v>
      </c>
      <c r="M28" s="45">
        <v>259</v>
      </c>
      <c r="N28" s="45">
        <v>3</v>
      </c>
      <c r="O28" s="45">
        <v>1318</v>
      </c>
      <c r="P28" s="45">
        <v>456</v>
      </c>
      <c r="Q28" s="45">
        <v>636</v>
      </c>
      <c r="R28" s="12">
        <v>13</v>
      </c>
    </row>
    <row r="29" spans="1:18" x14ac:dyDescent="0.15">
      <c r="A29" s="21">
        <v>14</v>
      </c>
      <c r="B29" s="20"/>
      <c r="C29" s="481" t="s">
        <v>232</v>
      </c>
      <c r="D29" s="481"/>
      <c r="E29" s="481"/>
      <c r="F29" s="331">
        <f>SUM('1.5.2 Männlich'!F27)</f>
        <v>30569</v>
      </c>
      <c r="G29" s="45">
        <v>10132</v>
      </c>
      <c r="H29" s="45">
        <v>4260</v>
      </c>
      <c r="I29" s="45">
        <v>63</v>
      </c>
      <c r="J29" s="45">
        <v>0</v>
      </c>
      <c r="K29" s="45">
        <v>4533</v>
      </c>
      <c r="L29" s="45">
        <v>831</v>
      </c>
      <c r="M29" s="45">
        <v>1215</v>
      </c>
      <c r="N29" s="45">
        <v>19</v>
      </c>
      <c r="O29" s="45">
        <v>5830</v>
      </c>
      <c r="P29" s="45">
        <v>2374</v>
      </c>
      <c r="Q29" s="45">
        <v>3787</v>
      </c>
      <c r="R29" s="12">
        <v>14</v>
      </c>
    </row>
    <row r="30" spans="1:18" x14ac:dyDescent="0.15">
      <c r="A30" s="21">
        <v>15</v>
      </c>
      <c r="B30" s="20"/>
      <c r="C30" s="20"/>
      <c r="D30" s="20"/>
      <c r="E30" s="147" t="s">
        <v>224</v>
      </c>
      <c r="F30" s="335">
        <f>SUM(F23:F29)</f>
        <v>416570</v>
      </c>
      <c r="G30" s="183">
        <f>SUM(G23:G29)</f>
        <v>151912</v>
      </c>
      <c r="H30" s="183">
        <f>SUM(H23:H29)</f>
        <v>86813</v>
      </c>
      <c r="I30" s="183">
        <f>SUM(I23:I29)</f>
        <v>689</v>
      </c>
      <c r="J30" s="183">
        <f>SUM(J23:J29)</f>
        <v>0</v>
      </c>
      <c r="K30" s="183">
        <f t="shared" ref="K30:Q30" si="1">SUM(K23:K29)</f>
        <v>88655</v>
      </c>
      <c r="L30" s="183">
        <f t="shared" si="1"/>
        <v>12604</v>
      </c>
      <c r="M30" s="183">
        <f t="shared" si="1"/>
        <v>18708</v>
      </c>
      <c r="N30" s="183">
        <f t="shared" si="1"/>
        <v>231</v>
      </c>
      <c r="O30" s="183">
        <f t="shared" si="1"/>
        <v>108075</v>
      </c>
      <c r="P30" s="183">
        <f t="shared" si="1"/>
        <v>33665</v>
      </c>
      <c r="Q30" s="183">
        <f t="shared" si="1"/>
        <v>62911</v>
      </c>
      <c r="R30" s="12">
        <v>15</v>
      </c>
    </row>
    <row r="31" spans="1:18" x14ac:dyDescent="0.15">
      <c r="A31" s="16"/>
      <c r="B31" s="36" t="s">
        <v>87</v>
      </c>
      <c r="C31" s="5"/>
      <c r="D31" s="5"/>
      <c r="E31" s="5"/>
      <c r="F31" s="331"/>
      <c r="G31" s="45"/>
      <c r="H31" s="45"/>
      <c r="I31" s="45"/>
      <c r="J31" s="45"/>
      <c r="K31" s="45"/>
      <c r="L31" s="45"/>
      <c r="M31" s="45"/>
      <c r="N31" s="45"/>
      <c r="O31" s="45"/>
      <c r="P31" s="45"/>
      <c r="Q31" s="45"/>
      <c r="R31" s="12"/>
    </row>
    <row r="32" spans="1:18" x14ac:dyDescent="0.15">
      <c r="A32" s="16"/>
      <c r="B32" s="36" t="s">
        <v>496</v>
      </c>
      <c r="C32" s="36"/>
      <c r="D32" s="36"/>
      <c r="E32" s="36"/>
      <c r="F32" s="331"/>
      <c r="G32" s="45"/>
      <c r="H32" s="45"/>
      <c r="I32" s="45"/>
      <c r="J32" s="45"/>
      <c r="K32" s="45"/>
      <c r="L32" s="45"/>
      <c r="M32" s="45"/>
      <c r="N32" s="45"/>
      <c r="O32" s="45"/>
      <c r="P32" s="45"/>
      <c r="Q32" s="45"/>
      <c r="R32" s="12"/>
    </row>
    <row r="33" spans="1:18" x14ac:dyDescent="0.15">
      <c r="A33" s="21">
        <v>16</v>
      </c>
      <c r="B33" s="20"/>
      <c r="C33" s="481" t="s">
        <v>233</v>
      </c>
      <c r="D33" s="481"/>
      <c r="E33" s="481"/>
      <c r="F33" s="331">
        <f>SUM('1.5.2 Männlich'!F31)</f>
        <v>1100</v>
      </c>
      <c r="G33" s="240">
        <v>386</v>
      </c>
      <c r="H33" s="240">
        <v>125</v>
      </c>
      <c r="I33" s="45">
        <v>3</v>
      </c>
      <c r="J33" s="45">
        <v>98</v>
      </c>
      <c r="K33" s="45">
        <v>13</v>
      </c>
      <c r="L33" s="45">
        <v>32</v>
      </c>
      <c r="M33" s="45">
        <v>48</v>
      </c>
      <c r="N33" s="45">
        <v>2</v>
      </c>
      <c r="O33" s="45">
        <v>258</v>
      </c>
      <c r="P33" s="45">
        <v>79</v>
      </c>
      <c r="Q33" s="45">
        <v>103</v>
      </c>
      <c r="R33" s="12">
        <v>16</v>
      </c>
    </row>
    <row r="34" spans="1:18" x14ac:dyDescent="0.15">
      <c r="A34" s="21">
        <v>17</v>
      </c>
      <c r="B34" s="20"/>
      <c r="C34" s="481" t="s">
        <v>234</v>
      </c>
      <c r="D34" s="481"/>
      <c r="E34" s="481"/>
      <c r="F34" s="331">
        <f>SUM('1.5.2 Männlich'!F32)</f>
        <v>184470</v>
      </c>
      <c r="G34" s="240">
        <v>79136</v>
      </c>
      <c r="H34" s="240">
        <v>45220</v>
      </c>
      <c r="I34" s="45">
        <v>296</v>
      </c>
      <c r="J34" s="45">
        <v>38313</v>
      </c>
      <c r="K34" s="45">
        <v>325</v>
      </c>
      <c r="L34" s="45">
        <v>5734</v>
      </c>
      <c r="M34" s="45">
        <v>12775</v>
      </c>
      <c r="N34" s="45">
        <v>108</v>
      </c>
      <c r="O34" s="45">
        <v>55386</v>
      </c>
      <c r="P34" s="45">
        <v>27030</v>
      </c>
      <c r="Q34" s="45">
        <v>29609</v>
      </c>
      <c r="R34" s="12">
        <v>17</v>
      </c>
    </row>
    <row r="35" spans="1:18" x14ac:dyDescent="0.15">
      <c r="A35" s="21">
        <v>18</v>
      </c>
      <c r="B35" s="20"/>
      <c r="C35" s="481" t="s">
        <v>289</v>
      </c>
      <c r="D35" s="481"/>
      <c r="E35" s="481"/>
      <c r="F35" s="331">
        <f>SUM('1.5.2 Männlich'!F33)</f>
        <v>192551</v>
      </c>
      <c r="G35" s="240">
        <v>80013</v>
      </c>
      <c r="H35" s="240">
        <v>37464</v>
      </c>
      <c r="I35" s="45">
        <v>356</v>
      </c>
      <c r="J35" s="45">
        <v>19792</v>
      </c>
      <c r="K35" s="45">
        <v>106</v>
      </c>
      <c r="L35" s="45">
        <v>6563</v>
      </c>
      <c r="M35" s="45">
        <v>15811</v>
      </c>
      <c r="N35" s="45">
        <v>69</v>
      </c>
      <c r="O35" s="45">
        <v>55902</v>
      </c>
      <c r="P35" s="45">
        <v>27282</v>
      </c>
      <c r="Q35" s="45">
        <v>29060</v>
      </c>
      <c r="R35" s="12">
        <v>18</v>
      </c>
    </row>
    <row r="36" spans="1:18" x14ac:dyDescent="0.15">
      <c r="A36" s="21">
        <v>19</v>
      </c>
      <c r="B36" s="20"/>
      <c r="C36" s="481" t="s">
        <v>464</v>
      </c>
      <c r="D36" s="481"/>
      <c r="E36" s="481"/>
      <c r="F36" s="331">
        <f>SUM('1.5.2 Männlich'!F34)</f>
        <v>7080</v>
      </c>
      <c r="G36" s="240">
        <v>2316</v>
      </c>
      <c r="H36" s="240">
        <v>794</v>
      </c>
      <c r="I36" s="45">
        <v>9</v>
      </c>
      <c r="J36" s="45">
        <v>446</v>
      </c>
      <c r="K36" s="45">
        <v>593</v>
      </c>
      <c r="L36" s="45">
        <v>233</v>
      </c>
      <c r="M36" s="45">
        <v>304</v>
      </c>
      <c r="N36" s="45">
        <v>5</v>
      </c>
      <c r="O36" s="45">
        <v>1442</v>
      </c>
      <c r="P36" s="45">
        <v>435</v>
      </c>
      <c r="Q36" s="45">
        <v>437</v>
      </c>
      <c r="R36" s="12">
        <v>19</v>
      </c>
    </row>
    <row r="37" spans="1:18" x14ac:dyDescent="0.15">
      <c r="A37" s="21">
        <v>20</v>
      </c>
      <c r="B37" s="20"/>
      <c r="C37" s="20"/>
      <c r="D37" s="20"/>
      <c r="E37" s="147" t="s">
        <v>224</v>
      </c>
      <c r="F37" s="335">
        <f>SUM(F33:F36)</f>
        <v>385201</v>
      </c>
      <c r="G37" s="183">
        <f t="shared" ref="G37:Q37" si="2">SUM(G31:G36)</f>
        <v>161851</v>
      </c>
      <c r="H37" s="183">
        <f t="shared" si="2"/>
        <v>83603</v>
      </c>
      <c r="I37" s="183">
        <f t="shared" si="2"/>
        <v>664</v>
      </c>
      <c r="J37" s="183">
        <f t="shared" si="2"/>
        <v>58649</v>
      </c>
      <c r="K37" s="183">
        <f t="shared" si="2"/>
        <v>1037</v>
      </c>
      <c r="L37" s="183">
        <f t="shared" si="2"/>
        <v>12562</v>
      </c>
      <c r="M37" s="183">
        <f t="shared" si="2"/>
        <v>28938</v>
      </c>
      <c r="N37" s="183">
        <f t="shared" si="2"/>
        <v>184</v>
      </c>
      <c r="O37" s="183">
        <f t="shared" si="2"/>
        <v>112988</v>
      </c>
      <c r="P37" s="183">
        <f t="shared" si="2"/>
        <v>54826</v>
      </c>
      <c r="Q37" s="183">
        <f t="shared" si="2"/>
        <v>59209</v>
      </c>
      <c r="R37" s="12">
        <v>20</v>
      </c>
    </row>
    <row r="38" spans="1:18" x14ac:dyDescent="0.15">
      <c r="A38" s="16"/>
      <c r="B38" s="36" t="s">
        <v>88</v>
      </c>
      <c r="C38" s="20"/>
      <c r="D38" s="20"/>
      <c r="E38" s="5"/>
      <c r="F38" s="331"/>
      <c r="G38" s="240"/>
      <c r="H38" s="240"/>
      <c r="I38" s="45"/>
      <c r="J38" s="45"/>
      <c r="K38" s="45"/>
      <c r="L38" s="45"/>
      <c r="M38" s="45"/>
      <c r="N38" s="45"/>
      <c r="O38" s="45"/>
      <c r="P38" s="45"/>
      <c r="Q38" s="45"/>
      <c r="R38" s="7"/>
    </row>
    <row r="39" spans="1:18" x14ac:dyDescent="0.15">
      <c r="A39" s="21">
        <v>21</v>
      </c>
      <c r="B39" s="20"/>
      <c r="C39" s="481" t="s">
        <v>235</v>
      </c>
      <c r="D39" s="481"/>
      <c r="E39" s="481"/>
      <c r="F39" s="331">
        <f>SUM('1.5.2 Männlich'!F37)</f>
        <v>30322</v>
      </c>
      <c r="G39" s="240">
        <v>7633</v>
      </c>
      <c r="H39" s="240">
        <v>4796</v>
      </c>
      <c r="I39" s="45">
        <v>131</v>
      </c>
      <c r="J39" s="45">
        <v>1769</v>
      </c>
      <c r="K39" s="45">
        <v>1953</v>
      </c>
      <c r="L39" s="45">
        <v>0</v>
      </c>
      <c r="M39" s="45">
        <v>1826</v>
      </c>
      <c r="N39" s="45">
        <v>23</v>
      </c>
      <c r="O39" s="45">
        <v>4926</v>
      </c>
      <c r="P39" s="45">
        <v>3292</v>
      </c>
      <c r="Q39" s="45">
        <v>3305</v>
      </c>
      <c r="R39" s="12">
        <v>21</v>
      </c>
    </row>
    <row r="40" spans="1:18" x14ac:dyDescent="0.15">
      <c r="A40" s="21">
        <v>22</v>
      </c>
      <c r="B40" s="20"/>
      <c r="C40" s="481" t="s">
        <v>236</v>
      </c>
      <c r="D40" s="481"/>
      <c r="E40" s="481"/>
      <c r="F40" s="331">
        <f>SUM('1.5.2 Männlich'!F38)</f>
        <v>17822</v>
      </c>
      <c r="G40" s="240">
        <v>5088</v>
      </c>
      <c r="H40" s="240">
        <v>4042</v>
      </c>
      <c r="I40" s="45">
        <v>95</v>
      </c>
      <c r="J40" s="45">
        <v>1467</v>
      </c>
      <c r="K40" s="45">
        <v>1666</v>
      </c>
      <c r="L40" s="45">
        <v>0</v>
      </c>
      <c r="M40" s="45">
        <v>1393</v>
      </c>
      <c r="N40" s="45">
        <v>11</v>
      </c>
      <c r="O40" s="45">
        <v>4214</v>
      </c>
      <c r="P40" s="45">
        <v>2031</v>
      </c>
      <c r="Q40" s="240">
        <v>2295</v>
      </c>
      <c r="R40" s="12">
        <v>22</v>
      </c>
    </row>
    <row r="41" spans="1:18" x14ac:dyDescent="0.15">
      <c r="A41" s="21">
        <v>23</v>
      </c>
      <c r="B41" s="20"/>
      <c r="C41" s="481" t="s">
        <v>237</v>
      </c>
      <c r="D41" s="481"/>
      <c r="E41" s="481"/>
      <c r="F41" s="331">
        <f>SUM('1.5.2 Männlich'!F39)</f>
        <v>97138</v>
      </c>
      <c r="G41" s="240">
        <v>35187</v>
      </c>
      <c r="H41" s="240">
        <v>25661</v>
      </c>
      <c r="I41" s="45">
        <v>271</v>
      </c>
      <c r="J41" s="45">
        <v>10321</v>
      </c>
      <c r="K41" s="45">
        <v>14092</v>
      </c>
      <c r="L41" s="45">
        <v>0</v>
      </c>
      <c r="M41" s="45">
        <v>7686</v>
      </c>
      <c r="N41" s="45">
        <v>82</v>
      </c>
      <c r="O41" s="45">
        <v>26262</v>
      </c>
      <c r="P41" s="45">
        <v>13117</v>
      </c>
      <c r="Q41" s="240">
        <v>14678</v>
      </c>
      <c r="R41" s="12">
        <v>23</v>
      </c>
    </row>
    <row r="42" spans="1:18" x14ac:dyDescent="0.15">
      <c r="A42" s="21">
        <v>24</v>
      </c>
      <c r="B42" s="20"/>
      <c r="C42" s="20"/>
      <c r="D42" s="20"/>
      <c r="E42" s="147" t="s">
        <v>224</v>
      </c>
      <c r="F42" s="335">
        <f>SUM(F39:F41)</f>
        <v>145282</v>
      </c>
      <c r="G42" s="183">
        <f>SUM(G39:G41)</f>
        <v>47908</v>
      </c>
      <c r="H42" s="183">
        <f>SUM(H39:H41)</f>
        <v>34499</v>
      </c>
      <c r="I42" s="183">
        <f t="shared" ref="I42:Q42" si="3">SUM(I39:I41)</f>
        <v>497</v>
      </c>
      <c r="J42" s="183">
        <f t="shared" si="3"/>
        <v>13557</v>
      </c>
      <c r="K42" s="183">
        <f t="shared" si="3"/>
        <v>17711</v>
      </c>
      <c r="L42" s="183">
        <f t="shared" si="3"/>
        <v>0</v>
      </c>
      <c r="M42" s="183">
        <f t="shared" si="3"/>
        <v>10905</v>
      </c>
      <c r="N42" s="183">
        <f t="shared" si="3"/>
        <v>116</v>
      </c>
      <c r="O42" s="183">
        <f t="shared" si="3"/>
        <v>35402</v>
      </c>
      <c r="P42" s="183">
        <f t="shared" si="3"/>
        <v>18440</v>
      </c>
      <c r="Q42" s="183">
        <f t="shared" si="3"/>
        <v>20278</v>
      </c>
      <c r="R42" s="12">
        <v>24</v>
      </c>
    </row>
    <row r="43" spans="1:18" x14ac:dyDescent="0.15">
      <c r="A43" s="21"/>
      <c r="B43" s="36" t="s">
        <v>89</v>
      </c>
      <c r="C43" s="20"/>
      <c r="D43" s="20"/>
      <c r="E43" s="5"/>
      <c r="F43" s="331"/>
      <c r="G43" s="240"/>
      <c r="H43" s="240"/>
      <c r="I43" s="45"/>
      <c r="J43" s="45"/>
      <c r="K43" s="45"/>
      <c r="L43" s="45"/>
      <c r="M43" s="45"/>
      <c r="N43" s="45"/>
      <c r="O43" s="45"/>
      <c r="P43" s="45"/>
      <c r="Q43" s="240"/>
      <c r="R43" s="7"/>
    </row>
    <row r="44" spans="1:18" x14ac:dyDescent="0.15">
      <c r="A44" s="21"/>
      <c r="B44" s="36" t="s">
        <v>497</v>
      </c>
      <c r="C44" s="20"/>
      <c r="D44" s="20"/>
      <c r="E44" s="5"/>
      <c r="F44" s="331"/>
      <c r="G44" s="240"/>
      <c r="H44" s="240"/>
      <c r="I44" s="45"/>
      <c r="J44" s="45"/>
      <c r="K44" s="45"/>
      <c r="L44" s="45"/>
      <c r="M44" s="45"/>
      <c r="N44" s="45"/>
      <c r="O44" s="45"/>
      <c r="P44" s="45"/>
      <c r="Q44" s="240"/>
      <c r="R44" s="7"/>
    </row>
    <row r="45" spans="1:18" x14ac:dyDescent="0.15">
      <c r="A45" s="21">
        <v>25</v>
      </c>
      <c r="B45" s="20"/>
      <c r="C45" s="481" t="s">
        <v>238</v>
      </c>
      <c r="D45" s="481"/>
      <c r="E45" s="481"/>
      <c r="F45" s="331">
        <f>SUM('1.5.2 Männlich'!F43)</f>
        <v>4249</v>
      </c>
      <c r="G45" s="240">
        <v>1163</v>
      </c>
      <c r="H45" s="240">
        <v>607</v>
      </c>
      <c r="I45" s="45">
        <v>12</v>
      </c>
      <c r="J45" s="45">
        <v>288</v>
      </c>
      <c r="K45" s="45">
        <v>354</v>
      </c>
      <c r="L45" s="45">
        <v>77</v>
      </c>
      <c r="M45" s="45">
        <v>137</v>
      </c>
      <c r="N45" s="45">
        <v>10</v>
      </c>
      <c r="O45" s="45">
        <v>597</v>
      </c>
      <c r="P45" s="45">
        <v>511</v>
      </c>
      <c r="Q45" s="240">
        <v>391</v>
      </c>
      <c r="R45" s="12">
        <v>25</v>
      </c>
    </row>
    <row r="46" spans="1:18" x14ac:dyDescent="0.15">
      <c r="A46" s="21">
        <v>26</v>
      </c>
      <c r="B46" s="20"/>
      <c r="C46" s="481" t="s">
        <v>239</v>
      </c>
      <c r="D46" s="481"/>
      <c r="E46" s="481"/>
      <c r="F46" s="331">
        <f>SUM('1.5.2 Männlich'!F44)</f>
        <v>14097</v>
      </c>
      <c r="G46" s="240">
        <v>2684</v>
      </c>
      <c r="H46" s="240">
        <v>1295</v>
      </c>
      <c r="I46" s="45">
        <v>21</v>
      </c>
      <c r="J46" s="45">
        <v>527</v>
      </c>
      <c r="K46" s="45">
        <v>748</v>
      </c>
      <c r="L46" s="45">
        <v>452</v>
      </c>
      <c r="M46" s="45">
        <v>39</v>
      </c>
      <c r="N46" s="45">
        <v>14</v>
      </c>
      <c r="O46" s="45">
        <v>1239</v>
      </c>
      <c r="P46" s="45">
        <v>1077</v>
      </c>
      <c r="Q46" s="240">
        <v>1157</v>
      </c>
      <c r="R46" s="12">
        <v>26</v>
      </c>
    </row>
    <row r="47" spans="1:18" x14ac:dyDescent="0.15">
      <c r="A47" s="21">
        <v>27</v>
      </c>
      <c r="B47" s="20"/>
      <c r="C47" s="482" t="s">
        <v>106</v>
      </c>
      <c r="D47" s="482"/>
      <c r="E47" s="482"/>
      <c r="F47" s="331"/>
      <c r="G47" s="240"/>
      <c r="H47" s="240"/>
      <c r="I47" s="45"/>
      <c r="J47" s="45"/>
      <c r="K47" s="45"/>
      <c r="L47" s="45"/>
      <c r="M47" s="45"/>
      <c r="N47" s="45"/>
      <c r="O47" s="45"/>
      <c r="P47" s="45"/>
      <c r="Q47" s="240"/>
      <c r="R47" s="12"/>
    </row>
    <row r="48" spans="1:18" x14ac:dyDescent="0.15">
      <c r="A48" s="21"/>
      <c r="B48" s="20"/>
      <c r="C48" s="483" t="s">
        <v>282</v>
      </c>
      <c r="D48" s="483"/>
      <c r="E48" s="484"/>
      <c r="F48" s="331">
        <f>SUM('1.5.2 Männlich'!F46)</f>
        <v>10726</v>
      </c>
      <c r="G48" s="240">
        <v>1408</v>
      </c>
      <c r="H48" s="240">
        <v>334</v>
      </c>
      <c r="I48" s="45">
        <v>14</v>
      </c>
      <c r="J48" s="45">
        <v>183</v>
      </c>
      <c r="K48" s="45">
        <v>187</v>
      </c>
      <c r="L48" s="45">
        <v>299</v>
      </c>
      <c r="M48" s="45">
        <v>4</v>
      </c>
      <c r="N48" s="45">
        <v>11</v>
      </c>
      <c r="O48" s="45">
        <v>390</v>
      </c>
      <c r="P48" s="45">
        <v>406</v>
      </c>
      <c r="Q48" s="240">
        <v>582</v>
      </c>
      <c r="R48" s="12">
        <v>27</v>
      </c>
    </row>
    <row r="49" spans="1:18" x14ac:dyDescent="0.15">
      <c r="A49" s="21">
        <v>28</v>
      </c>
      <c r="B49" s="20"/>
      <c r="C49" s="481" t="s">
        <v>240</v>
      </c>
      <c r="D49" s="481"/>
      <c r="E49" s="481"/>
      <c r="F49" s="331">
        <f>SUM('1.5.2 Männlich'!F47)</f>
        <v>133542</v>
      </c>
      <c r="G49" s="240">
        <v>45861</v>
      </c>
      <c r="H49" s="240">
        <v>35190</v>
      </c>
      <c r="I49" s="45">
        <v>237</v>
      </c>
      <c r="J49" s="45">
        <v>16248</v>
      </c>
      <c r="K49" s="45">
        <v>28169</v>
      </c>
      <c r="L49" s="45">
        <v>5389</v>
      </c>
      <c r="M49" s="45">
        <v>136</v>
      </c>
      <c r="N49" s="45">
        <v>108</v>
      </c>
      <c r="O49" s="45">
        <v>30721</v>
      </c>
      <c r="P49" s="45">
        <v>17259</v>
      </c>
      <c r="Q49" s="240">
        <v>17974</v>
      </c>
      <c r="R49" s="12">
        <v>28</v>
      </c>
    </row>
    <row r="50" spans="1:18" x14ac:dyDescent="0.15">
      <c r="A50" s="21">
        <v>29</v>
      </c>
      <c r="B50" s="20"/>
      <c r="C50" s="481" t="s">
        <v>241</v>
      </c>
      <c r="D50" s="481"/>
      <c r="E50" s="481"/>
      <c r="F50" s="331">
        <f>SUM('1.5.2 Männlich'!F48)</f>
        <v>4144</v>
      </c>
      <c r="G50" s="240">
        <v>1454</v>
      </c>
      <c r="H50" s="240">
        <v>1132</v>
      </c>
      <c r="I50" s="45">
        <v>10</v>
      </c>
      <c r="J50" s="45">
        <v>449</v>
      </c>
      <c r="K50" s="45">
        <v>844</v>
      </c>
      <c r="L50" s="45">
        <v>207</v>
      </c>
      <c r="M50" s="45">
        <v>20</v>
      </c>
      <c r="N50" s="45">
        <v>8</v>
      </c>
      <c r="O50" s="45">
        <v>1209</v>
      </c>
      <c r="P50" s="45">
        <v>470</v>
      </c>
      <c r="Q50" s="240">
        <v>501</v>
      </c>
      <c r="R50" s="12">
        <v>29</v>
      </c>
    </row>
    <row r="51" spans="1:18" x14ac:dyDescent="0.15">
      <c r="A51" s="21">
        <v>30</v>
      </c>
      <c r="B51" s="20"/>
      <c r="C51" s="20"/>
      <c r="D51" s="20"/>
      <c r="E51" s="147" t="s">
        <v>224</v>
      </c>
      <c r="F51" s="335">
        <f>SUM(F45:F50)</f>
        <v>166758</v>
      </c>
      <c r="G51" s="183">
        <f t="shared" ref="G51:Q51" si="4">SUM(G45:G50)</f>
        <v>52570</v>
      </c>
      <c r="H51" s="183">
        <f t="shared" si="4"/>
        <v>38558</v>
      </c>
      <c r="I51" s="183">
        <f t="shared" si="4"/>
        <v>294</v>
      </c>
      <c r="J51" s="183">
        <f t="shared" si="4"/>
        <v>17695</v>
      </c>
      <c r="K51" s="183">
        <f t="shared" si="4"/>
        <v>30302</v>
      </c>
      <c r="L51" s="183">
        <f t="shared" si="4"/>
        <v>6424</v>
      </c>
      <c r="M51" s="183">
        <f t="shared" si="4"/>
        <v>336</v>
      </c>
      <c r="N51" s="183">
        <f t="shared" si="4"/>
        <v>151</v>
      </c>
      <c r="O51" s="183">
        <f t="shared" si="4"/>
        <v>34156</v>
      </c>
      <c r="P51" s="183">
        <f t="shared" si="4"/>
        <v>19723</v>
      </c>
      <c r="Q51" s="183">
        <f t="shared" si="4"/>
        <v>20605</v>
      </c>
      <c r="R51" s="12">
        <v>30</v>
      </c>
    </row>
    <row r="52" spans="1:18" x14ac:dyDescent="0.15">
      <c r="A52" s="16"/>
      <c r="B52" s="36" t="s">
        <v>214</v>
      </c>
      <c r="C52" s="20"/>
      <c r="D52" s="20"/>
      <c r="E52" s="5"/>
      <c r="F52" s="331"/>
      <c r="G52" s="45"/>
      <c r="H52" s="45"/>
      <c r="I52" s="45"/>
      <c r="J52" s="45"/>
      <c r="K52" s="45"/>
      <c r="L52" s="45"/>
      <c r="M52" s="45"/>
      <c r="N52" s="45"/>
      <c r="O52" s="45"/>
      <c r="P52" s="45"/>
      <c r="Q52" s="240"/>
      <c r="R52" s="7"/>
    </row>
    <row r="53" spans="1:18" x14ac:dyDescent="0.15">
      <c r="A53" s="16"/>
      <c r="B53" s="52" t="s">
        <v>498</v>
      </c>
      <c r="F53" s="331"/>
      <c r="G53" s="45"/>
      <c r="H53" s="45"/>
      <c r="I53" s="45"/>
      <c r="J53" s="45"/>
      <c r="K53" s="45"/>
      <c r="L53" s="45"/>
      <c r="M53" s="45"/>
      <c r="N53" s="45"/>
      <c r="O53" s="45"/>
      <c r="P53" s="45"/>
      <c r="Q53" s="240"/>
      <c r="R53" s="7"/>
    </row>
    <row r="54" spans="1:18" x14ac:dyDescent="0.15">
      <c r="A54" s="21">
        <v>31</v>
      </c>
      <c r="B54" s="20"/>
      <c r="C54" s="481" t="s">
        <v>242</v>
      </c>
      <c r="D54" s="481"/>
      <c r="E54" s="481"/>
      <c r="F54" s="331">
        <f>SUM('1.5.2 Männlich'!F52)</f>
        <v>459</v>
      </c>
      <c r="G54" s="45">
        <v>128</v>
      </c>
      <c r="H54" s="45">
        <v>45</v>
      </c>
      <c r="I54" s="45">
        <v>0</v>
      </c>
      <c r="J54" s="45">
        <v>35</v>
      </c>
      <c r="K54" s="45">
        <v>36</v>
      </c>
      <c r="L54" s="45">
        <v>15</v>
      </c>
      <c r="M54" s="45">
        <v>15</v>
      </c>
      <c r="N54" s="45">
        <v>0</v>
      </c>
      <c r="O54" s="45">
        <v>32</v>
      </c>
      <c r="P54" s="45">
        <v>47</v>
      </c>
      <c r="Q54" s="240">
        <v>38</v>
      </c>
      <c r="R54" s="12">
        <v>31</v>
      </c>
    </row>
    <row r="55" spans="1:18" x14ac:dyDescent="0.15">
      <c r="A55" s="21">
        <v>32</v>
      </c>
      <c r="B55" s="20"/>
      <c r="C55" s="481" t="s">
        <v>294</v>
      </c>
      <c r="D55" s="481"/>
      <c r="E55" s="481"/>
      <c r="F55" s="331">
        <f>SUM('1.5.2 Männlich'!F53)</f>
        <v>1784</v>
      </c>
      <c r="G55" s="45">
        <v>474</v>
      </c>
      <c r="H55" s="45">
        <v>218</v>
      </c>
      <c r="I55" s="45">
        <v>2</v>
      </c>
      <c r="J55" s="45">
        <v>117</v>
      </c>
      <c r="K55" s="45">
        <v>149</v>
      </c>
      <c r="L55" s="45">
        <v>61</v>
      </c>
      <c r="M55" s="45">
        <v>78</v>
      </c>
      <c r="N55" s="45">
        <v>0</v>
      </c>
      <c r="O55" s="45">
        <v>214</v>
      </c>
      <c r="P55" s="45">
        <v>158</v>
      </c>
      <c r="Q55" s="240">
        <v>131</v>
      </c>
      <c r="R55" s="12">
        <v>32</v>
      </c>
    </row>
    <row r="56" spans="1:18" x14ac:dyDescent="0.15">
      <c r="A56" s="21">
        <v>33</v>
      </c>
      <c r="B56" s="20"/>
      <c r="C56" s="481" t="s">
        <v>243</v>
      </c>
      <c r="D56" s="481"/>
      <c r="E56" s="481"/>
      <c r="F56" s="331">
        <f>SUM('1.5.2 Männlich'!F54)</f>
        <v>1394</v>
      </c>
      <c r="G56" s="45">
        <v>338</v>
      </c>
      <c r="H56" s="45">
        <v>282</v>
      </c>
      <c r="I56" s="45">
        <v>2</v>
      </c>
      <c r="J56" s="45">
        <v>133</v>
      </c>
      <c r="K56" s="45">
        <v>176</v>
      </c>
      <c r="L56" s="45">
        <v>23</v>
      </c>
      <c r="M56" s="45">
        <v>35</v>
      </c>
      <c r="N56" s="45">
        <v>0</v>
      </c>
      <c r="O56" s="45">
        <v>277</v>
      </c>
      <c r="P56" s="45">
        <v>96</v>
      </c>
      <c r="Q56" s="240">
        <v>160</v>
      </c>
      <c r="R56" s="12">
        <v>33</v>
      </c>
    </row>
    <row r="57" spans="1:18" x14ac:dyDescent="0.15">
      <c r="A57" s="21">
        <v>34</v>
      </c>
      <c r="B57" s="20"/>
      <c r="C57" s="20"/>
      <c r="D57" s="20"/>
      <c r="E57" s="147" t="s">
        <v>224</v>
      </c>
      <c r="F57" s="335">
        <f>SUM(F54:F56)</f>
        <v>3637</v>
      </c>
      <c r="G57" s="183">
        <f>SUM(G54:G56)</f>
        <v>940</v>
      </c>
      <c r="H57" s="183">
        <f>SUM(H54:H56)</f>
        <v>545</v>
      </c>
      <c r="I57" s="183">
        <f t="shared" ref="I57:Q57" si="5">SUM(I54:I56)</f>
        <v>4</v>
      </c>
      <c r="J57" s="183">
        <f t="shared" si="5"/>
        <v>285</v>
      </c>
      <c r="K57" s="183">
        <f t="shared" si="5"/>
        <v>361</v>
      </c>
      <c r="L57" s="183">
        <f t="shared" si="5"/>
        <v>99</v>
      </c>
      <c r="M57" s="183">
        <f t="shared" si="5"/>
        <v>128</v>
      </c>
      <c r="N57" s="183">
        <f t="shared" si="5"/>
        <v>0</v>
      </c>
      <c r="O57" s="183">
        <f t="shared" si="5"/>
        <v>523</v>
      </c>
      <c r="P57" s="183">
        <f t="shared" si="5"/>
        <v>301</v>
      </c>
      <c r="Q57" s="183">
        <f t="shared" si="5"/>
        <v>329</v>
      </c>
      <c r="R57" s="12">
        <v>34</v>
      </c>
    </row>
    <row r="58" spans="1:18" x14ac:dyDescent="0.15">
      <c r="A58" s="16"/>
      <c r="B58" s="36" t="s">
        <v>90</v>
      </c>
      <c r="C58" s="5"/>
      <c r="D58" s="5"/>
      <c r="E58" s="5"/>
      <c r="F58" s="331"/>
      <c r="G58" s="45"/>
      <c r="H58" s="45"/>
      <c r="I58" s="45"/>
      <c r="J58" s="45"/>
      <c r="K58" s="45"/>
      <c r="L58" s="45"/>
      <c r="M58" s="45"/>
      <c r="N58" s="45"/>
      <c r="O58" s="45"/>
      <c r="P58" s="45"/>
      <c r="Q58" s="240"/>
      <c r="R58" s="7"/>
    </row>
    <row r="59" spans="1:18" x14ac:dyDescent="0.15">
      <c r="A59" s="16"/>
      <c r="B59" s="36" t="s">
        <v>499</v>
      </c>
      <c r="C59" s="5"/>
      <c r="D59" s="5"/>
      <c r="E59" s="5"/>
      <c r="F59" s="331"/>
      <c r="G59" s="45"/>
      <c r="H59" s="45"/>
      <c r="I59" s="45"/>
      <c r="J59" s="45"/>
      <c r="K59" s="45"/>
      <c r="L59" s="45"/>
      <c r="M59" s="45"/>
      <c r="N59" s="45"/>
      <c r="O59" s="45"/>
      <c r="P59" s="45"/>
      <c r="Q59" s="240"/>
      <c r="R59" s="7"/>
    </row>
    <row r="60" spans="1:18" x14ac:dyDescent="0.15">
      <c r="A60" s="21">
        <v>35</v>
      </c>
      <c r="B60" s="20"/>
      <c r="C60" s="481" t="s">
        <v>244</v>
      </c>
      <c r="D60" s="481"/>
      <c r="E60" s="481"/>
      <c r="F60" s="331">
        <f>SUM('1.5.2 Männlich'!F58)</f>
        <v>154764</v>
      </c>
      <c r="G60" s="45">
        <v>52132</v>
      </c>
      <c r="H60" s="45">
        <v>27768</v>
      </c>
      <c r="I60" s="45">
        <v>315</v>
      </c>
      <c r="J60" s="45">
        <v>21794</v>
      </c>
      <c r="K60" s="45">
        <v>28724</v>
      </c>
      <c r="L60" s="45">
        <v>4548</v>
      </c>
      <c r="M60" s="45">
        <v>7243</v>
      </c>
      <c r="N60" s="45">
        <v>50</v>
      </c>
      <c r="O60" s="45">
        <v>0</v>
      </c>
      <c r="P60" s="45">
        <v>18150</v>
      </c>
      <c r="Q60" s="240">
        <v>26844</v>
      </c>
      <c r="R60" s="12">
        <v>35</v>
      </c>
    </row>
    <row r="61" spans="1:18" x14ac:dyDescent="0.15">
      <c r="A61" s="21">
        <v>36</v>
      </c>
      <c r="B61" s="20"/>
      <c r="C61" s="481" t="s">
        <v>245</v>
      </c>
      <c r="D61" s="481"/>
      <c r="E61" s="481"/>
      <c r="F61" s="331">
        <f>SUM('1.5.2 Männlich'!F59)</f>
        <v>122037</v>
      </c>
      <c r="G61" s="45">
        <v>46878</v>
      </c>
      <c r="H61" s="45">
        <v>13037</v>
      </c>
      <c r="I61" s="45">
        <v>278</v>
      </c>
      <c r="J61" s="45">
        <v>13804</v>
      </c>
      <c r="K61" s="45">
        <v>20693</v>
      </c>
      <c r="L61" s="45">
        <v>3359</v>
      </c>
      <c r="M61" s="45">
        <v>4846</v>
      </c>
      <c r="N61" s="45">
        <v>27</v>
      </c>
      <c r="O61" s="45">
        <v>0</v>
      </c>
      <c r="P61" s="45">
        <v>10324</v>
      </c>
      <c r="Q61" s="240">
        <v>19621</v>
      </c>
      <c r="R61" s="12">
        <v>36</v>
      </c>
    </row>
    <row r="62" spans="1:18" x14ac:dyDescent="0.15">
      <c r="A62" s="21">
        <v>37</v>
      </c>
      <c r="B62" s="20"/>
      <c r="C62" s="481" t="s">
        <v>246</v>
      </c>
      <c r="D62" s="481"/>
      <c r="E62" s="481"/>
      <c r="F62" s="331">
        <f>SUM('1.5.2 Männlich'!F60)</f>
        <v>14235</v>
      </c>
      <c r="G62" s="45">
        <v>3986</v>
      </c>
      <c r="H62" s="45">
        <v>2053</v>
      </c>
      <c r="I62" s="45">
        <v>27</v>
      </c>
      <c r="J62" s="45">
        <v>1310</v>
      </c>
      <c r="K62" s="45">
        <v>1819</v>
      </c>
      <c r="L62" s="45">
        <v>297</v>
      </c>
      <c r="M62" s="45">
        <v>548</v>
      </c>
      <c r="N62" s="45">
        <v>14</v>
      </c>
      <c r="O62" s="45">
        <v>0</v>
      </c>
      <c r="P62" s="45">
        <v>1258</v>
      </c>
      <c r="Q62" s="240">
        <v>2819</v>
      </c>
      <c r="R62" s="12">
        <v>37</v>
      </c>
    </row>
    <row r="63" spans="1:18" x14ac:dyDescent="0.15">
      <c r="A63" s="21">
        <v>38</v>
      </c>
      <c r="B63" s="20"/>
      <c r="C63" s="481" t="s">
        <v>247</v>
      </c>
      <c r="D63" s="481"/>
      <c r="E63" s="481"/>
      <c r="F63" s="331">
        <f>SUM('1.5.2 Männlich'!F61)</f>
        <v>6987</v>
      </c>
      <c r="G63" s="45">
        <v>2381</v>
      </c>
      <c r="H63" s="45">
        <v>851</v>
      </c>
      <c r="I63" s="45">
        <v>18</v>
      </c>
      <c r="J63" s="45">
        <v>676</v>
      </c>
      <c r="K63" s="45">
        <v>1051</v>
      </c>
      <c r="L63" s="45">
        <v>158</v>
      </c>
      <c r="M63" s="45">
        <v>279</v>
      </c>
      <c r="N63" s="45">
        <v>1</v>
      </c>
      <c r="O63" s="45">
        <v>0</v>
      </c>
      <c r="P63" s="45">
        <v>665</v>
      </c>
      <c r="Q63" s="240">
        <v>1235</v>
      </c>
      <c r="R63" s="12">
        <v>38</v>
      </c>
    </row>
    <row r="64" spans="1:18" x14ac:dyDescent="0.15">
      <c r="A64" s="21">
        <v>39</v>
      </c>
      <c r="B64" s="20"/>
      <c r="C64" s="481" t="s">
        <v>248</v>
      </c>
      <c r="D64" s="481"/>
      <c r="E64" s="481"/>
      <c r="F64" s="331">
        <f>SUM('1.5.2 Männlich'!F62)</f>
        <v>106271</v>
      </c>
      <c r="G64" s="45">
        <v>32660</v>
      </c>
      <c r="H64" s="45">
        <v>16989</v>
      </c>
      <c r="I64" s="45">
        <v>200</v>
      </c>
      <c r="J64" s="45">
        <v>11300</v>
      </c>
      <c r="K64" s="45">
        <v>18006</v>
      </c>
      <c r="L64" s="45">
        <v>2645</v>
      </c>
      <c r="M64" s="45">
        <v>4459</v>
      </c>
      <c r="N64" s="45">
        <v>63</v>
      </c>
      <c r="O64" s="45">
        <v>0</v>
      </c>
      <c r="P64" s="45">
        <v>10482</v>
      </c>
      <c r="Q64" s="240">
        <v>19483</v>
      </c>
      <c r="R64" s="12">
        <v>39</v>
      </c>
    </row>
    <row r="65" spans="1:18" x14ac:dyDescent="0.15">
      <c r="A65" s="21">
        <v>40</v>
      </c>
      <c r="B65" s="20"/>
      <c r="C65" s="481" t="s">
        <v>249</v>
      </c>
      <c r="D65" s="481"/>
      <c r="E65" s="481"/>
      <c r="F65" s="331">
        <f>SUM('1.5.2 Männlich'!F63)</f>
        <v>54916</v>
      </c>
      <c r="G65" s="45">
        <v>20146</v>
      </c>
      <c r="H65" s="45">
        <v>7522</v>
      </c>
      <c r="I65" s="45">
        <v>128</v>
      </c>
      <c r="J65" s="45">
        <v>5884</v>
      </c>
      <c r="K65" s="45">
        <v>9458</v>
      </c>
      <c r="L65" s="45">
        <v>1449</v>
      </c>
      <c r="M65" s="45">
        <v>2363</v>
      </c>
      <c r="N65" s="45">
        <v>15</v>
      </c>
      <c r="O65" s="45">
        <v>0</v>
      </c>
      <c r="P65" s="45">
        <v>5015</v>
      </c>
      <c r="Q65" s="240">
        <v>10878</v>
      </c>
      <c r="R65" s="12">
        <v>40</v>
      </c>
    </row>
    <row r="66" spans="1:18" x14ac:dyDescent="0.15">
      <c r="A66" s="21">
        <v>41</v>
      </c>
      <c r="B66" s="20"/>
      <c r="C66" s="481" t="s">
        <v>250</v>
      </c>
      <c r="D66" s="481"/>
      <c r="E66" s="481"/>
      <c r="F66" s="331">
        <f>SUM('1.5.2 Männlich'!F64)</f>
        <v>127748</v>
      </c>
      <c r="G66" s="45">
        <v>33328</v>
      </c>
      <c r="H66" s="45">
        <v>14711</v>
      </c>
      <c r="I66" s="45">
        <v>212</v>
      </c>
      <c r="J66" s="45">
        <v>10767</v>
      </c>
      <c r="K66" s="45">
        <v>14146</v>
      </c>
      <c r="L66" s="45">
        <v>2341</v>
      </c>
      <c r="M66" s="45">
        <v>3655</v>
      </c>
      <c r="N66" s="45">
        <v>61</v>
      </c>
      <c r="O66" s="45">
        <v>0</v>
      </c>
      <c r="P66" s="45">
        <v>11506</v>
      </c>
      <c r="Q66" s="240">
        <v>20062</v>
      </c>
      <c r="R66" s="12">
        <v>41</v>
      </c>
    </row>
    <row r="67" spans="1:18" x14ac:dyDescent="0.15">
      <c r="A67" s="21">
        <v>42</v>
      </c>
      <c r="B67" s="20"/>
      <c r="C67" s="481" t="s">
        <v>251</v>
      </c>
      <c r="D67" s="481"/>
      <c r="E67" s="481"/>
      <c r="F67" s="331">
        <f>SUM('1.5.2 Männlich'!F65)</f>
        <v>51279</v>
      </c>
      <c r="G67" s="45">
        <v>17136</v>
      </c>
      <c r="H67" s="45">
        <v>5923</v>
      </c>
      <c r="I67" s="45">
        <v>187</v>
      </c>
      <c r="J67" s="45">
        <v>4971</v>
      </c>
      <c r="K67" s="45">
        <v>6765</v>
      </c>
      <c r="L67" s="45">
        <v>1145</v>
      </c>
      <c r="M67" s="45">
        <v>1804</v>
      </c>
      <c r="N67" s="45">
        <v>20</v>
      </c>
      <c r="O67" s="45">
        <v>0</v>
      </c>
      <c r="P67" s="45">
        <v>4748</v>
      </c>
      <c r="Q67" s="240">
        <v>9342</v>
      </c>
      <c r="R67" s="12">
        <v>42</v>
      </c>
    </row>
    <row r="68" spans="1:18" x14ac:dyDescent="0.15">
      <c r="A68" s="21">
        <v>43</v>
      </c>
      <c r="B68" s="20"/>
      <c r="C68" s="481" t="s">
        <v>252</v>
      </c>
      <c r="D68" s="481"/>
      <c r="E68" s="481"/>
      <c r="F68" s="331">
        <f>SUM('1.5.2 Männlich'!F66)</f>
        <v>89386</v>
      </c>
      <c r="G68" s="45">
        <v>25701</v>
      </c>
      <c r="H68" s="45">
        <v>12948</v>
      </c>
      <c r="I68" s="45">
        <v>330</v>
      </c>
      <c r="J68" s="45">
        <v>9292</v>
      </c>
      <c r="K68" s="45">
        <v>10364</v>
      </c>
      <c r="L68" s="45">
        <v>2480</v>
      </c>
      <c r="M68" s="45">
        <v>3230</v>
      </c>
      <c r="N68" s="45">
        <v>47</v>
      </c>
      <c r="O68" s="45">
        <v>0</v>
      </c>
      <c r="P68" s="45">
        <v>7292</v>
      </c>
      <c r="Q68" s="240">
        <v>18562</v>
      </c>
      <c r="R68" s="12">
        <v>43</v>
      </c>
    </row>
    <row r="69" spans="1:18" x14ac:dyDescent="0.15">
      <c r="A69" s="21">
        <v>44</v>
      </c>
      <c r="B69" s="20"/>
      <c r="C69" s="481" t="s">
        <v>253</v>
      </c>
      <c r="D69" s="481"/>
      <c r="E69" s="481"/>
      <c r="F69" s="331">
        <f>SUM('1.5.2 Männlich'!F67)</f>
        <v>47600</v>
      </c>
      <c r="G69" s="45">
        <v>16877</v>
      </c>
      <c r="H69" s="45">
        <v>6324</v>
      </c>
      <c r="I69" s="45">
        <v>300</v>
      </c>
      <c r="J69" s="45">
        <v>5446</v>
      </c>
      <c r="K69" s="45">
        <v>6281</v>
      </c>
      <c r="L69" s="45">
        <v>1761</v>
      </c>
      <c r="M69" s="45">
        <v>1841</v>
      </c>
      <c r="N69" s="45">
        <v>16</v>
      </c>
      <c r="O69" s="45">
        <v>0</v>
      </c>
      <c r="P69" s="45">
        <v>3855</v>
      </c>
      <c r="Q69" s="240">
        <v>10025</v>
      </c>
      <c r="R69" s="12">
        <v>44</v>
      </c>
    </row>
    <row r="70" spans="1:18" x14ac:dyDescent="0.15">
      <c r="A70" s="21">
        <v>45</v>
      </c>
      <c r="B70" s="20"/>
      <c r="C70" s="481" t="s">
        <v>254</v>
      </c>
      <c r="D70" s="481"/>
      <c r="E70" s="481"/>
      <c r="F70" s="331">
        <f>SUM('1.5.2 Männlich'!F68)</f>
        <v>140282</v>
      </c>
      <c r="G70" s="45">
        <v>29886</v>
      </c>
      <c r="H70" s="45">
        <v>16079</v>
      </c>
      <c r="I70" s="45">
        <v>187</v>
      </c>
      <c r="J70" s="45">
        <v>11626</v>
      </c>
      <c r="K70" s="45">
        <v>15956</v>
      </c>
      <c r="L70" s="45">
        <v>2611</v>
      </c>
      <c r="M70" s="45">
        <v>5037</v>
      </c>
      <c r="N70" s="45">
        <v>44</v>
      </c>
      <c r="O70" s="45">
        <v>0</v>
      </c>
      <c r="P70" s="45">
        <v>7283</v>
      </c>
      <c r="Q70" s="240">
        <v>19300</v>
      </c>
      <c r="R70" s="12">
        <v>45</v>
      </c>
    </row>
    <row r="71" spans="1:18" x14ac:dyDescent="0.15">
      <c r="A71" s="21">
        <v>46</v>
      </c>
      <c r="B71" s="20"/>
      <c r="C71" s="481" t="s">
        <v>255</v>
      </c>
      <c r="D71" s="481"/>
      <c r="E71" s="481"/>
      <c r="F71" s="331">
        <f>SUM('1.5.2 Männlich'!F69)</f>
        <v>39653</v>
      </c>
      <c r="G71" s="45">
        <v>12748</v>
      </c>
      <c r="H71" s="45">
        <v>5572</v>
      </c>
      <c r="I71" s="45">
        <v>99</v>
      </c>
      <c r="J71" s="45">
        <v>4146</v>
      </c>
      <c r="K71" s="45">
        <v>6360</v>
      </c>
      <c r="L71" s="45">
        <v>1021</v>
      </c>
      <c r="M71" s="45">
        <v>1881</v>
      </c>
      <c r="N71" s="45">
        <v>7</v>
      </c>
      <c r="O71" s="45">
        <v>0</v>
      </c>
      <c r="P71" s="45">
        <v>2793</v>
      </c>
      <c r="Q71" s="240">
        <v>7585</v>
      </c>
      <c r="R71" s="12">
        <v>46</v>
      </c>
    </row>
    <row r="72" spans="1:18" x14ac:dyDescent="0.15">
      <c r="A72" s="21">
        <v>47</v>
      </c>
      <c r="B72" s="20"/>
      <c r="C72" s="481" t="s">
        <v>256</v>
      </c>
      <c r="D72" s="481"/>
      <c r="E72" s="481"/>
      <c r="F72" s="331">
        <f>SUM('1.5.2 Männlich'!F70)</f>
        <v>104380</v>
      </c>
      <c r="G72" s="45">
        <v>29541</v>
      </c>
      <c r="H72" s="45">
        <v>12869</v>
      </c>
      <c r="I72" s="45">
        <v>226</v>
      </c>
      <c r="J72" s="45">
        <v>11108</v>
      </c>
      <c r="K72" s="45">
        <v>12368</v>
      </c>
      <c r="L72" s="45">
        <v>3330</v>
      </c>
      <c r="M72" s="45">
        <v>2842</v>
      </c>
      <c r="N72" s="45">
        <v>31</v>
      </c>
      <c r="O72" s="45">
        <v>0</v>
      </c>
      <c r="P72" s="45">
        <v>9381</v>
      </c>
      <c r="Q72" s="240">
        <v>15993</v>
      </c>
      <c r="R72" s="12">
        <v>47</v>
      </c>
    </row>
    <row r="73" spans="1:18" x14ac:dyDescent="0.15">
      <c r="A73" s="21">
        <v>48</v>
      </c>
      <c r="B73" s="20"/>
      <c r="C73" s="481" t="s">
        <v>257</v>
      </c>
      <c r="D73" s="481"/>
      <c r="E73" s="481"/>
      <c r="F73" s="331">
        <f>SUM('1.5.2 Männlich'!F71)</f>
        <v>42076</v>
      </c>
      <c r="G73" s="45">
        <v>14167</v>
      </c>
      <c r="H73" s="45">
        <v>4979</v>
      </c>
      <c r="I73" s="45">
        <v>122</v>
      </c>
      <c r="J73" s="45">
        <v>4653</v>
      </c>
      <c r="K73" s="45">
        <v>5477</v>
      </c>
      <c r="L73" s="45">
        <v>1459</v>
      </c>
      <c r="M73" s="45">
        <v>1362</v>
      </c>
      <c r="N73" s="45">
        <v>11</v>
      </c>
      <c r="O73" s="45">
        <v>0</v>
      </c>
      <c r="P73" s="45">
        <v>3951</v>
      </c>
      <c r="Q73" s="240">
        <v>7090</v>
      </c>
      <c r="R73" s="12">
        <v>48</v>
      </c>
    </row>
    <row r="74" spans="1:18" x14ac:dyDescent="0.15">
      <c r="A74" s="21">
        <v>49</v>
      </c>
      <c r="B74" s="20"/>
      <c r="C74" s="481" t="s">
        <v>258</v>
      </c>
      <c r="D74" s="481"/>
      <c r="E74" s="481"/>
      <c r="F74" s="331">
        <f>SUM('1.5.2 Männlich'!F72)</f>
        <v>42896</v>
      </c>
      <c r="G74" s="45">
        <v>10386</v>
      </c>
      <c r="H74" s="45">
        <v>4155</v>
      </c>
      <c r="I74" s="45">
        <v>66</v>
      </c>
      <c r="J74" s="45">
        <v>3073</v>
      </c>
      <c r="K74" s="45">
        <v>4164</v>
      </c>
      <c r="L74" s="45">
        <v>747</v>
      </c>
      <c r="M74" s="45">
        <v>1048</v>
      </c>
      <c r="N74" s="45">
        <v>14</v>
      </c>
      <c r="O74" s="45">
        <v>0</v>
      </c>
      <c r="P74" s="45">
        <v>3407</v>
      </c>
      <c r="Q74" s="240">
        <v>6177</v>
      </c>
      <c r="R74" s="12">
        <v>49</v>
      </c>
    </row>
    <row r="75" spans="1:18" x14ac:dyDescent="0.15">
      <c r="A75" s="21">
        <v>50</v>
      </c>
      <c r="B75" s="20"/>
      <c r="C75" s="481" t="s">
        <v>259</v>
      </c>
      <c r="D75" s="481"/>
      <c r="E75" s="481"/>
      <c r="F75" s="331">
        <f>SUM('1.5.2 Männlich'!F73)</f>
        <v>13335</v>
      </c>
      <c r="G75" s="45">
        <v>4330</v>
      </c>
      <c r="H75" s="45">
        <v>1652</v>
      </c>
      <c r="I75" s="45">
        <v>30</v>
      </c>
      <c r="J75" s="45">
        <v>1088</v>
      </c>
      <c r="K75" s="45">
        <v>1634</v>
      </c>
      <c r="L75" s="45">
        <v>300</v>
      </c>
      <c r="M75" s="45">
        <v>456</v>
      </c>
      <c r="N75" s="45">
        <v>7</v>
      </c>
      <c r="O75" s="45">
        <v>0</v>
      </c>
      <c r="P75" s="45">
        <v>1346</v>
      </c>
      <c r="Q75" s="240">
        <v>2773</v>
      </c>
      <c r="R75" s="12">
        <v>50</v>
      </c>
    </row>
    <row r="76" spans="1:18" x14ac:dyDescent="0.15">
      <c r="A76" s="21">
        <v>51</v>
      </c>
      <c r="B76" s="20"/>
      <c r="C76" s="20"/>
      <c r="D76" s="20"/>
      <c r="E76" s="147" t="s">
        <v>224</v>
      </c>
      <c r="F76" s="335">
        <f>SUM(F60:F75)</f>
        <v>1157845</v>
      </c>
      <c r="G76" s="183">
        <f>SUM(G60:G75)</f>
        <v>352283</v>
      </c>
      <c r="H76" s="183">
        <f>SUM(H60:H75)</f>
        <v>153432</v>
      </c>
      <c r="I76" s="183">
        <f t="shared" ref="I76:Q76" si="6">SUM(I60:I75)</f>
        <v>2725</v>
      </c>
      <c r="J76" s="183">
        <f t="shared" si="6"/>
        <v>120938</v>
      </c>
      <c r="K76" s="183">
        <f t="shared" si="6"/>
        <v>163266</v>
      </c>
      <c r="L76" s="183">
        <f t="shared" si="6"/>
        <v>29651</v>
      </c>
      <c r="M76" s="183">
        <f t="shared" si="6"/>
        <v>42894</v>
      </c>
      <c r="N76" s="183">
        <f t="shared" si="6"/>
        <v>428</v>
      </c>
      <c r="O76" s="183">
        <f t="shared" si="6"/>
        <v>0</v>
      </c>
      <c r="P76" s="183">
        <f t="shared" si="6"/>
        <v>101456</v>
      </c>
      <c r="Q76" s="183">
        <f t="shared" si="6"/>
        <v>197789</v>
      </c>
      <c r="R76" s="12">
        <v>51</v>
      </c>
    </row>
    <row r="77" spans="1:18" x14ac:dyDescent="0.15">
      <c r="A77" s="16"/>
      <c r="B77" s="36" t="s">
        <v>91</v>
      </c>
      <c r="C77" s="5"/>
      <c r="D77" s="5"/>
      <c r="E77" s="5"/>
      <c r="F77" s="331"/>
      <c r="G77" s="45"/>
      <c r="H77" s="45"/>
      <c r="I77" s="45"/>
      <c r="J77" s="45"/>
      <c r="K77" s="45"/>
      <c r="L77" s="45"/>
      <c r="M77" s="45"/>
      <c r="N77" s="45"/>
      <c r="O77" s="45"/>
      <c r="P77" s="45"/>
      <c r="Q77" s="240"/>
      <c r="R77" s="7"/>
    </row>
    <row r="78" spans="1:18" x14ac:dyDescent="0.15">
      <c r="A78" s="16"/>
      <c r="B78" s="36" t="s">
        <v>500</v>
      </c>
      <c r="C78" s="20"/>
      <c r="D78" s="20"/>
      <c r="E78" s="5"/>
      <c r="F78" s="331"/>
      <c r="G78" s="45"/>
      <c r="H78" s="45"/>
      <c r="I78" s="45"/>
      <c r="J78" s="45"/>
      <c r="K78" s="45"/>
      <c r="L78" s="45"/>
      <c r="M78" s="45"/>
      <c r="N78" s="45"/>
      <c r="O78" s="45"/>
      <c r="P78" s="45"/>
      <c r="Q78" s="240"/>
      <c r="R78" s="7"/>
    </row>
    <row r="79" spans="1:18" x14ac:dyDescent="0.15">
      <c r="A79" s="21">
        <v>52</v>
      </c>
      <c r="B79" s="20"/>
      <c r="C79" s="481" t="s">
        <v>260</v>
      </c>
      <c r="D79" s="481"/>
      <c r="E79" s="481"/>
      <c r="F79" s="331">
        <f>SUM('1.5.2 Männlich'!F77)</f>
        <v>11332</v>
      </c>
      <c r="G79" s="45">
        <v>1582</v>
      </c>
      <c r="H79" s="45">
        <v>438</v>
      </c>
      <c r="I79" s="45">
        <v>33</v>
      </c>
      <c r="J79" s="45">
        <v>0</v>
      </c>
      <c r="K79" s="45">
        <v>316</v>
      </c>
      <c r="L79" s="45">
        <v>98</v>
      </c>
      <c r="M79" s="45">
        <v>85</v>
      </c>
      <c r="N79" s="45">
        <v>3</v>
      </c>
      <c r="O79" s="45">
        <v>1058</v>
      </c>
      <c r="P79" s="45">
        <v>372</v>
      </c>
      <c r="Q79" s="240">
        <v>493</v>
      </c>
      <c r="R79" s="12">
        <v>52</v>
      </c>
    </row>
    <row r="80" spans="1:18" x14ac:dyDescent="0.15">
      <c r="A80" s="21">
        <v>53</v>
      </c>
      <c r="B80" s="20"/>
      <c r="C80" s="482" t="s">
        <v>108</v>
      </c>
      <c r="D80" s="482"/>
      <c r="E80" s="482"/>
      <c r="F80" s="331"/>
      <c r="G80" s="45"/>
      <c r="H80" s="45"/>
      <c r="I80" s="45"/>
      <c r="J80" s="45"/>
      <c r="K80" s="45"/>
      <c r="L80" s="45"/>
      <c r="M80" s="45"/>
      <c r="N80" s="45"/>
      <c r="O80" s="45"/>
      <c r="P80" s="45"/>
      <c r="Q80" s="240"/>
      <c r="R80" s="12"/>
    </row>
    <row r="81" spans="1:18" x14ac:dyDescent="0.15">
      <c r="A81" s="16"/>
      <c r="B81" s="20"/>
      <c r="C81" s="483" t="s">
        <v>369</v>
      </c>
      <c r="D81" s="483"/>
      <c r="E81" s="484"/>
      <c r="F81" s="331">
        <f>SUM('1.5.2 Männlich'!F79)</f>
        <v>49872</v>
      </c>
      <c r="G81" s="45">
        <v>12252</v>
      </c>
      <c r="H81" s="45">
        <v>5309</v>
      </c>
      <c r="I81" s="45">
        <v>76</v>
      </c>
      <c r="J81" s="45">
        <v>3352</v>
      </c>
      <c r="K81" s="45">
        <v>4415</v>
      </c>
      <c r="L81" s="45">
        <v>1588</v>
      </c>
      <c r="M81" s="45">
        <v>1381</v>
      </c>
      <c r="N81" s="45">
        <v>20</v>
      </c>
      <c r="O81" s="45">
        <v>6236</v>
      </c>
      <c r="P81" s="45">
        <v>344</v>
      </c>
      <c r="Q81" s="240">
        <v>5458</v>
      </c>
      <c r="R81" s="12">
        <v>53</v>
      </c>
    </row>
    <row r="82" spans="1:18" x14ac:dyDescent="0.15">
      <c r="A82" s="21">
        <v>54</v>
      </c>
      <c r="B82" s="20"/>
      <c r="C82" s="482" t="s">
        <v>109</v>
      </c>
      <c r="D82" s="482"/>
      <c r="E82" s="482"/>
      <c r="F82" s="331"/>
      <c r="G82" s="45"/>
      <c r="H82" s="45"/>
      <c r="I82" s="45"/>
      <c r="J82" s="45"/>
      <c r="K82" s="45"/>
      <c r="L82" s="45"/>
      <c r="M82" s="45"/>
      <c r="N82" s="45"/>
      <c r="O82" s="45"/>
      <c r="P82" s="45"/>
      <c r="Q82" s="240"/>
      <c r="R82" s="12"/>
    </row>
    <row r="83" spans="1:18" x14ac:dyDescent="0.15">
      <c r="A83" s="16"/>
      <c r="B83" s="20"/>
      <c r="C83" s="483" t="s">
        <v>369</v>
      </c>
      <c r="D83" s="483"/>
      <c r="E83" s="484"/>
      <c r="F83" s="331">
        <f>SUM('1.5.2 Männlich'!F81)</f>
        <v>27890</v>
      </c>
      <c r="G83" s="45">
        <v>6276</v>
      </c>
      <c r="H83" s="45">
        <v>1593</v>
      </c>
      <c r="I83" s="45">
        <v>27</v>
      </c>
      <c r="J83" s="45">
        <v>0</v>
      </c>
      <c r="K83" s="45">
        <v>1913</v>
      </c>
      <c r="L83" s="45">
        <v>1081</v>
      </c>
      <c r="M83" s="45">
        <v>671</v>
      </c>
      <c r="N83" s="45">
        <v>14</v>
      </c>
      <c r="O83" s="45">
        <v>3545</v>
      </c>
      <c r="P83" s="45">
        <v>105</v>
      </c>
      <c r="Q83" s="240">
        <v>2106</v>
      </c>
      <c r="R83" s="12">
        <v>54</v>
      </c>
    </row>
    <row r="84" spans="1:18" x14ac:dyDescent="0.15">
      <c r="A84" s="21">
        <v>55</v>
      </c>
      <c r="B84" s="20"/>
      <c r="C84" s="482" t="s">
        <v>105</v>
      </c>
      <c r="D84" s="482"/>
      <c r="E84" s="482"/>
      <c r="F84" s="331"/>
      <c r="G84" s="45"/>
      <c r="H84" s="45"/>
      <c r="I84" s="45"/>
      <c r="J84" s="45"/>
      <c r="K84" s="45"/>
      <c r="L84" s="45"/>
      <c r="M84" s="45"/>
      <c r="N84" s="45"/>
      <c r="O84" s="45"/>
      <c r="P84" s="45"/>
      <c r="Q84" s="240"/>
      <c r="R84" s="12"/>
    </row>
    <row r="85" spans="1:18" x14ac:dyDescent="0.15">
      <c r="A85" s="16"/>
      <c r="B85" s="20"/>
      <c r="C85" s="482" t="s">
        <v>370</v>
      </c>
      <c r="D85" s="482"/>
      <c r="E85" s="485"/>
      <c r="F85" s="331"/>
      <c r="G85" s="45"/>
      <c r="H85" s="45"/>
      <c r="I85" s="45"/>
      <c r="J85" s="45"/>
      <c r="K85" s="45"/>
      <c r="L85" s="45"/>
      <c r="M85" s="45"/>
      <c r="N85" s="45"/>
      <c r="O85" s="45"/>
      <c r="P85" s="45"/>
      <c r="Q85" s="240"/>
      <c r="R85" s="12"/>
    </row>
    <row r="86" spans="1:18" x14ac:dyDescent="0.15">
      <c r="A86" s="16"/>
      <c r="B86" s="20"/>
      <c r="C86" s="481" t="s">
        <v>283</v>
      </c>
      <c r="D86" s="481"/>
      <c r="E86" s="486"/>
      <c r="F86" s="331">
        <f>SUM('1.5.2 Männlich'!F84)</f>
        <v>132940</v>
      </c>
      <c r="G86" s="45">
        <v>38021</v>
      </c>
      <c r="H86" s="45">
        <v>26661</v>
      </c>
      <c r="I86" s="45">
        <v>342</v>
      </c>
      <c r="J86" s="45">
        <v>13636</v>
      </c>
      <c r="K86" s="45">
        <v>15365</v>
      </c>
      <c r="L86" s="45">
        <v>7075</v>
      </c>
      <c r="M86" s="45">
        <v>6773</v>
      </c>
      <c r="N86" s="45">
        <v>83</v>
      </c>
      <c r="O86" s="45">
        <v>34108</v>
      </c>
      <c r="P86" s="45">
        <v>535</v>
      </c>
      <c r="Q86" s="240">
        <v>13426</v>
      </c>
      <c r="R86" s="12">
        <v>55</v>
      </c>
    </row>
    <row r="87" spans="1:18" x14ac:dyDescent="0.15">
      <c r="A87" s="21">
        <v>56</v>
      </c>
      <c r="B87" s="20"/>
      <c r="C87" s="482" t="s">
        <v>105</v>
      </c>
      <c r="D87" s="482"/>
      <c r="E87" s="482"/>
      <c r="F87" s="331"/>
      <c r="G87" s="45"/>
      <c r="H87" s="45"/>
      <c r="I87" s="45"/>
      <c r="J87" s="45"/>
      <c r="K87" s="45"/>
      <c r="L87" s="45"/>
      <c r="M87" s="45"/>
      <c r="N87" s="45"/>
      <c r="O87" s="45"/>
      <c r="P87" s="45"/>
      <c r="Q87" s="240"/>
      <c r="R87" s="12"/>
    </row>
    <row r="88" spans="1:18" x14ac:dyDescent="0.15">
      <c r="A88" s="16"/>
      <c r="B88" s="20"/>
      <c r="C88" s="481" t="s">
        <v>371</v>
      </c>
      <c r="D88" s="481"/>
      <c r="E88" s="486"/>
      <c r="F88" s="331">
        <f>SUM('1.5.2 Männlich'!F86)</f>
        <v>167323</v>
      </c>
      <c r="G88" s="45">
        <v>49919</v>
      </c>
      <c r="H88" s="45">
        <v>23009</v>
      </c>
      <c r="I88" s="45">
        <v>410</v>
      </c>
      <c r="J88" s="251">
        <v>0</v>
      </c>
      <c r="K88" s="45">
        <v>17361</v>
      </c>
      <c r="L88" s="45">
        <v>8280</v>
      </c>
      <c r="M88" s="45">
        <v>6729</v>
      </c>
      <c r="N88" s="45">
        <v>55</v>
      </c>
      <c r="O88" s="45">
        <v>39495</v>
      </c>
      <c r="P88" s="45">
        <v>655</v>
      </c>
      <c r="Q88" s="240">
        <v>22952</v>
      </c>
      <c r="R88" s="12">
        <v>56</v>
      </c>
    </row>
    <row r="89" spans="1:18" x14ac:dyDescent="0.15">
      <c r="A89" s="21">
        <v>57</v>
      </c>
      <c r="B89" s="20"/>
      <c r="C89" s="481" t="s">
        <v>501</v>
      </c>
      <c r="D89" s="481"/>
      <c r="E89" s="481"/>
      <c r="F89" s="331">
        <f>SUM('1.5.2 Männlich'!F87)</f>
        <v>198866</v>
      </c>
      <c r="G89" s="45">
        <v>22218</v>
      </c>
      <c r="H89" s="45">
        <v>4732</v>
      </c>
      <c r="I89" s="45">
        <v>103</v>
      </c>
      <c r="J89" s="45">
        <v>4393</v>
      </c>
      <c r="K89" s="45">
        <v>3627</v>
      </c>
      <c r="L89" s="45">
        <v>4980</v>
      </c>
      <c r="M89" s="45">
        <v>3281</v>
      </c>
      <c r="N89" s="45">
        <v>122</v>
      </c>
      <c r="O89" s="45">
        <v>8455</v>
      </c>
      <c r="P89" s="45">
        <v>285</v>
      </c>
      <c r="Q89" s="240">
        <v>6436</v>
      </c>
      <c r="R89" s="12">
        <v>57</v>
      </c>
    </row>
    <row r="90" spans="1:18" x14ac:dyDescent="0.15">
      <c r="A90" s="21">
        <v>58</v>
      </c>
      <c r="B90" s="20"/>
      <c r="C90" s="481" t="s">
        <v>261</v>
      </c>
      <c r="D90" s="481"/>
      <c r="E90" s="481"/>
      <c r="F90" s="331">
        <f>SUM('1.5.2 Männlich'!F88)</f>
        <v>108658</v>
      </c>
      <c r="G90" s="45">
        <v>19565</v>
      </c>
      <c r="H90" s="45">
        <v>8224</v>
      </c>
      <c r="I90" s="45">
        <v>136</v>
      </c>
      <c r="J90" s="45">
        <v>5088</v>
      </c>
      <c r="K90" s="45">
        <v>8546</v>
      </c>
      <c r="L90" s="45">
        <v>1527</v>
      </c>
      <c r="M90" s="45">
        <v>2330</v>
      </c>
      <c r="N90" s="45">
        <v>27</v>
      </c>
      <c r="O90" s="45">
        <v>10580</v>
      </c>
      <c r="P90" s="45">
        <v>633</v>
      </c>
      <c r="Q90" s="240">
        <v>7146</v>
      </c>
      <c r="R90" s="12">
        <v>58</v>
      </c>
    </row>
    <row r="91" spans="1:18" x14ac:dyDescent="0.15">
      <c r="A91" s="21">
        <v>59</v>
      </c>
      <c r="B91" s="20"/>
      <c r="C91" s="481" t="s">
        <v>262</v>
      </c>
      <c r="D91" s="481"/>
      <c r="E91" s="481"/>
      <c r="F91" s="331">
        <f>SUM('1.5.2 Männlich'!F89)</f>
        <v>172279</v>
      </c>
      <c r="G91" s="45">
        <v>52585</v>
      </c>
      <c r="H91" s="45">
        <v>29698</v>
      </c>
      <c r="I91" s="45">
        <v>189</v>
      </c>
      <c r="J91" s="45">
        <v>15252</v>
      </c>
      <c r="K91" s="45">
        <v>34811</v>
      </c>
      <c r="L91" s="45">
        <v>3722</v>
      </c>
      <c r="M91" s="45">
        <v>8742</v>
      </c>
      <c r="N91" s="45">
        <v>70</v>
      </c>
      <c r="O91" s="45">
        <v>29042</v>
      </c>
      <c r="P91" s="45">
        <v>739</v>
      </c>
      <c r="Q91" s="240">
        <v>19414</v>
      </c>
      <c r="R91" s="12">
        <v>59</v>
      </c>
    </row>
    <row r="92" spans="1:18" x14ac:dyDescent="0.15">
      <c r="A92" s="21">
        <v>60</v>
      </c>
      <c r="B92" s="20"/>
      <c r="C92" s="481" t="s">
        <v>263</v>
      </c>
      <c r="D92" s="481"/>
      <c r="E92" s="481"/>
      <c r="F92" s="331">
        <f>SUM('1.5.2 Männlich'!F90)</f>
        <v>42705</v>
      </c>
      <c r="G92" s="45">
        <v>13509</v>
      </c>
      <c r="H92" s="45">
        <v>7112</v>
      </c>
      <c r="I92" s="45">
        <v>136</v>
      </c>
      <c r="J92" s="45">
        <v>4778</v>
      </c>
      <c r="K92" s="45">
        <v>4627</v>
      </c>
      <c r="L92" s="45">
        <v>1030</v>
      </c>
      <c r="M92" s="45">
        <v>968</v>
      </c>
      <c r="N92" s="45">
        <v>16</v>
      </c>
      <c r="O92" s="45">
        <v>9237</v>
      </c>
      <c r="P92" s="45">
        <v>2342</v>
      </c>
      <c r="Q92" s="240">
        <v>4599</v>
      </c>
      <c r="R92" s="12">
        <v>60</v>
      </c>
    </row>
    <row r="93" spans="1:18" x14ac:dyDescent="0.15">
      <c r="A93" s="21">
        <v>61</v>
      </c>
      <c r="B93" s="20"/>
      <c r="C93" s="20"/>
      <c r="D93" s="20"/>
      <c r="E93" s="147" t="s">
        <v>224</v>
      </c>
      <c r="F93" s="335">
        <f>SUM(F79:F92)</f>
        <v>911865</v>
      </c>
      <c r="G93" s="183">
        <f>SUM(G79:G92)</f>
        <v>215927</v>
      </c>
      <c r="H93" s="183">
        <f>SUM(H79:H92)</f>
        <v>106776</v>
      </c>
      <c r="I93" s="183">
        <f t="shared" ref="I93:Q93" si="7">SUM(I79:I92)</f>
        <v>1452</v>
      </c>
      <c r="J93" s="183">
        <f t="shared" si="7"/>
        <v>46499</v>
      </c>
      <c r="K93" s="183">
        <f t="shared" si="7"/>
        <v>90981</v>
      </c>
      <c r="L93" s="183">
        <f t="shared" si="7"/>
        <v>29381</v>
      </c>
      <c r="M93" s="183">
        <f t="shared" si="7"/>
        <v>30960</v>
      </c>
      <c r="N93" s="183">
        <f t="shared" si="7"/>
        <v>410</v>
      </c>
      <c r="O93" s="183">
        <f t="shared" si="7"/>
        <v>141756</v>
      </c>
      <c r="P93" s="183">
        <f t="shared" si="7"/>
        <v>6010</v>
      </c>
      <c r="Q93" s="183">
        <f t="shared" si="7"/>
        <v>82030</v>
      </c>
      <c r="R93" s="12">
        <v>61</v>
      </c>
    </row>
    <row r="94" spans="1:18" x14ac:dyDescent="0.15">
      <c r="A94" s="16"/>
      <c r="B94" s="36" t="s">
        <v>266</v>
      </c>
      <c r="C94" s="20"/>
      <c r="D94" s="20"/>
      <c r="E94" s="5"/>
      <c r="F94" s="331"/>
      <c r="G94" s="45"/>
      <c r="H94" s="45"/>
      <c r="I94" s="45"/>
      <c r="J94" s="45"/>
      <c r="K94" s="45"/>
      <c r="L94" s="45"/>
      <c r="M94" s="45"/>
      <c r="N94" s="45"/>
      <c r="O94" s="45"/>
      <c r="P94" s="45"/>
      <c r="Q94" s="240"/>
      <c r="R94" s="12"/>
    </row>
    <row r="95" spans="1:18" x14ac:dyDescent="0.15">
      <c r="A95" s="21">
        <v>62</v>
      </c>
      <c r="B95" s="20"/>
      <c r="C95" s="481" t="s">
        <v>264</v>
      </c>
      <c r="D95" s="481"/>
      <c r="E95" s="481"/>
      <c r="F95" s="331">
        <f>SUM('1.5.2 Männlich'!F93)</f>
        <v>14732</v>
      </c>
      <c r="G95" s="45">
        <v>0</v>
      </c>
      <c r="H95" s="45">
        <v>0</v>
      </c>
      <c r="I95" s="45">
        <v>0</v>
      </c>
      <c r="J95" s="45">
        <v>0</v>
      </c>
      <c r="K95" s="45">
        <v>0</v>
      </c>
      <c r="L95" s="45">
        <v>0</v>
      </c>
      <c r="M95" s="45">
        <v>0</v>
      </c>
      <c r="N95" s="45">
        <v>0</v>
      </c>
      <c r="O95" s="45">
        <v>0</v>
      </c>
      <c r="P95" s="45">
        <v>0</v>
      </c>
      <c r="Q95" s="45">
        <v>0</v>
      </c>
      <c r="R95" s="12">
        <v>62</v>
      </c>
    </row>
    <row r="96" spans="1:18" x14ac:dyDescent="0.15">
      <c r="A96" s="21">
        <v>63</v>
      </c>
      <c r="B96" s="20"/>
      <c r="C96" s="481" t="s">
        <v>265</v>
      </c>
      <c r="D96" s="481"/>
      <c r="E96" s="481"/>
      <c r="F96" s="331">
        <f>SUM('1.5.2 Männlich'!F94)</f>
        <v>745826</v>
      </c>
      <c r="G96" s="45">
        <v>153270</v>
      </c>
      <c r="H96" s="45">
        <v>62617</v>
      </c>
      <c r="I96" s="45">
        <v>1070</v>
      </c>
      <c r="J96" s="45">
        <v>41282</v>
      </c>
      <c r="K96" s="45">
        <v>65157</v>
      </c>
      <c r="L96" s="45">
        <v>17345</v>
      </c>
      <c r="M96" s="45">
        <v>19449</v>
      </c>
      <c r="N96" s="45">
        <v>214</v>
      </c>
      <c r="O96" s="45">
        <v>98613</v>
      </c>
      <c r="P96" s="45">
        <v>35374</v>
      </c>
      <c r="Q96" s="45">
        <v>0</v>
      </c>
      <c r="R96" s="12">
        <v>63</v>
      </c>
    </row>
    <row r="97" spans="1:18" x14ac:dyDescent="0.15">
      <c r="A97" s="21">
        <v>64</v>
      </c>
      <c r="B97" s="20"/>
      <c r="C97" s="20"/>
      <c r="D97" s="20"/>
      <c r="E97" s="147" t="s">
        <v>224</v>
      </c>
      <c r="F97" s="335">
        <f>SUM(F95:F96)</f>
        <v>760558</v>
      </c>
      <c r="G97" s="183">
        <f>SUM(G95:G96)</f>
        <v>153270</v>
      </c>
      <c r="H97" s="183">
        <f>SUM(H95:H96)</f>
        <v>62617</v>
      </c>
      <c r="I97" s="183">
        <f t="shared" ref="I97:Q97" si="8">SUM(I95:I96)</f>
        <v>1070</v>
      </c>
      <c r="J97" s="183">
        <f t="shared" si="8"/>
        <v>41282</v>
      </c>
      <c r="K97" s="183">
        <f t="shared" si="8"/>
        <v>65157</v>
      </c>
      <c r="L97" s="183">
        <f t="shared" si="8"/>
        <v>17345</v>
      </c>
      <c r="M97" s="183">
        <f t="shared" si="8"/>
        <v>19449</v>
      </c>
      <c r="N97" s="183">
        <f t="shared" si="8"/>
        <v>214</v>
      </c>
      <c r="O97" s="183">
        <f t="shared" si="8"/>
        <v>98613</v>
      </c>
      <c r="P97" s="183">
        <f t="shared" si="8"/>
        <v>35374</v>
      </c>
      <c r="Q97" s="183">
        <f t="shared" si="8"/>
        <v>0</v>
      </c>
      <c r="R97" s="12">
        <v>64</v>
      </c>
    </row>
    <row r="98" spans="1:18" x14ac:dyDescent="0.15">
      <c r="A98" s="16"/>
      <c r="B98" s="20"/>
      <c r="C98" s="20"/>
      <c r="D98" s="20"/>
      <c r="E98" s="5"/>
      <c r="F98" s="331"/>
      <c r="G98" s="45"/>
      <c r="H98" s="45"/>
      <c r="I98" s="45"/>
      <c r="J98" s="45"/>
      <c r="K98" s="45"/>
      <c r="L98" s="45"/>
      <c r="M98" s="45"/>
      <c r="N98" s="45"/>
      <c r="O98" s="45"/>
      <c r="P98" s="45"/>
      <c r="Q98" s="240"/>
      <c r="R98" s="12"/>
    </row>
    <row r="99" spans="1:18" x14ac:dyDescent="0.15">
      <c r="A99" s="21">
        <v>65</v>
      </c>
      <c r="B99" s="20"/>
      <c r="C99" s="20"/>
      <c r="D99" s="20"/>
      <c r="E99" s="147" t="s">
        <v>219</v>
      </c>
      <c r="F99" s="335">
        <f>SUM(F21,F30,F37,F42,F51,F57,F76,F93,F97)</f>
        <v>3983749</v>
      </c>
      <c r="G99" s="183">
        <f t="shared" ref="G99:Q99" si="9">SUM(G21,G30,G37,G42,G51,G57,G76,G93,G97)</f>
        <v>1147529</v>
      </c>
      <c r="H99" s="183">
        <f t="shared" si="9"/>
        <v>572633</v>
      </c>
      <c r="I99" s="183">
        <f t="shared" si="9"/>
        <v>7395</v>
      </c>
      <c r="J99" s="183">
        <f t="shared" si="9"/>
        <v>301431</v>
      </c>
      <c r="K99" s="183">
        <f t="shared" si="9"/>
        <v>460847</v>
      </c>
      <c r="L99" s="183">
        <f t="shared" si="9"/>
        <v>109092</v>
      </c>
      <c r="M99" s="183">
        <f t="shared" si="9"/>
        <v>153233</v>
      </c>
      <c r="N99" s="183">
        <f t="shared" si="9"/>
        <v>1753</v>
      </c>
      <c r="O99" s="183">
        <f t="shared" si="9"/>
        <v>539973</v>
      </c>
      <c r="P99" s="183">
        <f t="shared" si="9"/>
        <v>272702</v>
      </c>
      <c r="Q99" s="336">
        <f t="shared" si="9"/>
        <v>446369</v>
      </c>
      <c r="R99" s="8">
        <v>65</v>
      </c>
    </row>
    <row r="100" spans="1:18" x14ac:dyDescent="0.15">
      <c r="G100" s="58"/>
      <c r="H100" s="58"/>
      <c r="I100" s="58"/>
      <c r="J100" s="58"/>
      <c r="K100" s="58"/>
      <c r="L100" s="58"/>
      <c r="M100" s="58"/>
      <c r="N100" s="58"/>
      <c r="O100" s="58"/>
      <c r="P100" s="58"/>
      <c r="Q100" s="58"/>
    </row>
    <row r="101" spans="1:18" x14ac:dyDescent="0.15">
      <c r="B101" s="2" t="s">
        <v>632</v>
      </c>
      <c r="G101" s="58"/>
      <c r="H101" s="58"/>
      <c r="I101" s="2" t="s">
        <v>632</v>
      </c>
      <c r="J101" s="58"/>
      <c r="K101" s="58"/>
      <c r="L101" s="58"/>
      <c r="M101" s="58"/>
      <c r="N101" s="58"/>
      <c r="O101" s="58"/>
      <c r="P101" s="58"/>
      <c r="Q101" s="58"/>
    </row>
    <row r="102" spans="1:18" x14ac:dyDescent="0.15">
      <c r="G102" s="58"/>
      <c r="H102" s="58"/>
      <c r="I102" s="58"/>
      <c r="J102" s="58"/>
      <c r="K102" s="58"/>
      <c r="L102" s="58"/>
      <c r="M102" s="58"/>
      <c r="N102" s="58"/>
      <c r="O102" s="58"/>
      <c r="P102" s="58"/>
      <c r="Q102" s="58"/>
    </row>
    <row r="103" spans="1:18" x14ac:dyDescent="0.15">
      <c r="G103" s="58"/>
      <c r="H103" s="58"/>
      <c r="I103" s="58"/>
      <c r="J103" s="58"/>
      <c r="K103" s="58"/>
      <c r="L103" s="58"/>
      <c r="M103" s="58"/>
      <c r="N103" s="58"/>
      <c r="O103" s="58"/>
      <c r="P103" s="58"/>
      <c r="Q103" s="58"/>
    </row>
    <row r="104" spans="1:18" x14ac:dyDescent="0.15">
      <c r="G104" s="58"/>
      <c r="H104" s="58"/>
      <c r="I104" s="58"/>
      <c r="J104" s="58"/>
      <c r="K104" s="58"/>
      <c r="L104" s="58"/>
      <c r="M104" s="58"/>
      <c r="N104" s="58"/>
      <c r="O104" s="58"/>
      <c r="P104" s="58"/>
      <c r="Q104" s="58"/>
    </row>
    <row r="105" spans="1:18" x14ac:dyDescent="0.15">
      <c r="G105" s="58"/>
      <c r="H105" s="58"/>
      <c r="I105" s="58"/>
      <c r="J105" s="58"/>
      <c r="K105" s="58"/>
      <c r="L105" s="58"/>
      <c r="M105" s="58"/>
      <c r="N105" s="58"/>
      <c r="O105" s="58"/>
      <c r="P105" s="58"/>
      <c r="Q105" s="58"/>
    </row>
  </sheetData>
  <mergeCells count="85">
    <mergeCell ref="A1:R1"/>
    <mergeCell ref="C67:E67"/>
    <mergeCell ref="C68:E68"/>
    <mergeCell ref="C69:E69"/>
    <mergeCell ref="C66:E66"/>
    <mergeCell ref="A2:H2"/>
    <mergeCell ref="A5:A11"/>
    <mergeCell ref="B5:E11"/>
    <mergeCell ref="A3:H3"/>
    <mergeCell ref="G10:H11"/>
    <mergeCell ref="G7:G9"/>
    <mergeCell ref="G5:H6"/>
    <mergeCell ref="I3:R3"/>
    <mergeCell ref="J6:J11"/>
    <mergeCell ref="K6:K11"/>
    <mergeCell ref="L6:L11"/>
    <mergeCell ref="C25:E25"/>
    <mergeCell ref="C60:E60"/>
    <mergeCell ref="C34:E34"/>
    <mergeCell ref="R5:R11"/>
    <mergeCell ref="C87:E87"/>
    <mergeCell ref="C71:E71"/>
    <mergeCell ref="C84:E84"/>
    <mergeCell ref="C75:E75"/>
    <mergeCell ref="C79:E79"/>
    <mergeCell ref="C80:E80"/>
    <mergeCell ref="C82:E82"/>
    <mergeCell ref="C72:E72"/>
    <mergeCell ref="H7:H9"/>
    <mergeCell ref="I13:R13"/>
    <mergeCell ref="C15:E15"/>
    <mergeCell ref="M6:M11"/>
    <mergeCell ref="I5:Q5"/>
    <mergeCell ref="N6:N11"/>
    <mergeCell ref="O6:O11"/>
    <mergeCell ref="P6:P11"/>
    <mergeCell ref="I6:I11"/>
    <mergeCell ref="C54:E54"/>
    <mergeCell ref="C48:E48"/>
    <mergeCell ref="C47:E47"/>
    <mergeCell ref="C56:E56"/>
    <mergeCell ref="C35:E35"/>
    <mergeCell ref="C55:E55"/>
    <mergeCell ref="C36:E36"/>
    <mergeCell ref="C39:E39"/>
    <mergeCell ref="C40:E40"/>
    <mergeCell ref="C49:E49"/>
    <mergeCell ref="C50:E50"/>
    <mergeCell ref="C41:E41"/>
    <mergeCell ref="C45:E45"/>
    <mergeCell ref="C96:E96"/>
    <mergeCell ref="C89:E89"/>
    <mergeCell ref="C90:E90"/>
    <mergeCell ref="C91:E91"/>
    <mergeCell ref="C92:E92"/>
    <mergeCell ref="C95:E95"/>
    <mergeCell ref="C74:E74"/>
    <mergeCell ref="C73:E73"/>
    <mergeCell ref="C61:E61"/>
    <mergeCell ref="C63:E63"/>
    <mergeCell ref="C64:E64"/>
    <mergeCell ref="C65:E65"/>
    <mergeCell ref="C62:E62"/>
    <mergeCell ref="C70:E70"/>
    <mergeCell ref="C88:E88"/>
    <mergeCell ref="C81:E81"/>
    <mergeCell ref="C83:E83"/>
    <mergeCell ref="C85:E85"/>
    <mergeCell ref="C86:E86"/>
    <mergeCell ref="I2:R2"/>
    <mergeCell ref="C46:E46"/>
    <mergeCell ref="C27:E27"/>
    <mergeCell ref="C28:E28"/>
    <mergeCell ref="C29:E29"/>
    <mergeCell ref="C33:E33"/>
    <mergeCell ref="C23:E23"/>
    <mergeCell ref="C24:E24"/>
    <mergeCell ref="C19:E19"/>
    <mergeCell ref="C20:E20"/>
    <mergeCell ref="C26:E26"/>
    <mergeCell ref="Q6:Q11"/>
    <mergeCell ref="C18:E18"/>
    <mergeCell ref="C16:E16"/>
    <mergeCell ref="F5:F11"/>
    <mergeCell ref="C17:E17"/>
  </mergeCells>
  <phoneticPr fontId="7" type="noConversion"/>
  <hyperlinks>
    <hyperlink ref="A1:E1" location="Inhaltsverzeichnis!A1" display="Inhaltsverzeichnis!A1"/>
    <hyperlink ref="A1:R1" location="Inhaltsverzeichnis!A1" display="Inhaltsverzeichnis!A1"/>
  </hyperlinks>
  <pageMargins left="0.47244094488188981" right="0.62992125984251968" top="0.47244094488188981" bottom="0.55118110236220474" header="0.47244094488188981" footer="0.15748031496062992"/>
  <pageSetup paperSize="9" scale="83" orientation="portrait" r:id="rId1"/>
  <headerFooter alignWithMargins="0"/>
  <colBreaks count="1" manualBreakCount="1">
    <brk id="8" min="1" max="100"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1"/>
  <dimension ref="A1:S105"/>
  <sheetViews>
    <sheetView showGridLines="0" zoomScaleNormal="100" workbookViewId="0">
      <selection sqref="A1:R1"/>
    </sheetView>
  </sheetViews>
  <sheetFormatPr baseColWidth="10" defaultColWidth="11.42578125" defaultRowHeight="9" x14ac:dyDescent="0.15"/>
  <cols>
    <col min="1" max="4" width="3.5703125" style="2" customWidth="1"/>
    <col min="5" max="5" width="57.28515625" style="2" customWidth="1"/>
    <col min="6" max="6" width="8.28515625" style="2" customWidth="1"/>
    <col min="7" max="7" width="10.42578125" style="2" customWidth="1"/>
    <col min="8" max="8" width="10.28515625" style="2" customWidth="1"/>
    <col min="9" max="10" width="7.85546875" style="2" customWidth="1"/>
    <col min="11" max="11" width="11.7109375" style="2" customWidth="1"/>
    <col min="12" max="12" width="7.28515625" style="2" customWidth="1"/>
    <col min="13" max="13" width="12" style="2" customWidth="1"/>
    <col min="14" max="14" width="11.28515625" style="2" customWidth="1"/>
    <col min="15" max="15" width="10.7109375" style="2" customWidth="1"/>
    <col min="16" max="16" width="13.140625" style="2" customWidth="1"/>
    <col min="17" max="17" width="10" style="2" customWidth="1"/>
    <col min="18" max="18" width="3" style="2" customWidth="1"/>
    <col min="19" max="16384" width="11.42578125" style="2"/>
  </cols>
  <sheetData>
    <row r="1" spans="1:19" ht="12.75" x14ac:dyDescent="0.2">
      <c r="A1" s="495" t="s">
        <v>67</v>
      </c>
      <c r="B1" s="495"/>
      <c r="C1" s="495"/>
      <c r="D1" s="495"/>
      <c r="E1" s="495"/>
      <c r="F1" s="495"/>
      <c r="G1" s="495"/>
      <c r="H1" s="495"/>
      <c r="I1" s="495"/>
      <c r="J1" s="495"/>
      <c r="K1" s="495"/>
      <c r="L1" s="495"/>
      <c r="M1" s="495"/>
      <c r="N1" s="495"/>
      <c r="O1" s="495"/>
      <c r="P1" s="495"/>
      <c r="Q1" s="495"/>
      <c r="R1" s="495"/>
    </row>
    <row r="2" spans="1:19" ht="12" x14ac:dyDescent="0.15">
      <c r="A2" s="512" t="s">
        <v>631</v>
      </c>
      <c r="B2" s="512"/>
      <c r="C2" s="512"/>
      <c r="D2" s="512"/>
      <c r="E2" s="512"/>
      <c r="F2" s="512"/>
      <c r="G2" s="512"/>
      <c r="H2" s="512"/>
      <c r="I2" s="512" t="s">
        <v>631</v>
      </c>
      <c r="J2" s="512"/>
      <c r="K2" s="512"/>
      <c r="L2" s="512"/>
      <c r="M2" s="512"/>
      <c r="N2" s="512"/>
      <c r="O2" s="512"/>
      <c r="P2" s="512"/>
      <c r="Q2" s="512"/>
      <c r="R2" s="512"/>
    </row>
    <row r="3" spans="1:19" ht="12" x14ac:dyDescent="0.15">
      <c r="A3" s="513" t="s">
        <v>580</v>
      </c>
      <c r="B3" s="513"/>
      <c r="C3" s="513"/>
      <c r="D3" s="513"/>
      <c r="E3" s="513"/>
      <c r="F3" s="513"/>
      <c r="G3" s="513"/>
      <c r="H3" s="513"/>
      <c r="I3" s="513" t="s">
        <v>580</v>
      </c>
      <c r="J3" s="513"/>
      <c r="K3" s="513"/>
      <c r="L3" s="513"/>
      <c r="M3" s="513"/>
      <c r="N3" s="513"/>
      <c r="O3" s="513"/>
      <c r="P3" s="513"/>
      <c r="Q3" s="513"/>
      <c r="R3" s="513"/>
    </row>
    <row r="4" spans="1:19" ht="10.5" customHeight="1" x14ac:dyDescent="0.15"/>
    <row r="5" spans="1:19" ht="12.75" customHeight="1" x14ac:dyDescent="0.15">
      <c r="A5" s="518" t="s">
        <v>84</v>
      </c>
      <c r="B5" s="489" t="s">
        <v>78</v>
      </c>
      <c r="C5" s="499"/>
      <c r="D5" s="499"/>
      <c r="E5" s="499"/>
      <c r="F5" s="487" t="s">
        <v>66</v>
      </c>
      <c r="G5" s="543" t="s">
        <v>99</v>
      </c>
      <c r="H5" s="539"/>
      <c r="I5" s="516" t="s">
        <v>98</v>
      </c>
      <c r="J5" s="516"/>
      <c r="K5" s="516"/>
      <c r="L5" s="516"/>
      <c r="M5" s="516"/>
      <c r="N5" s="516"/>
      <c r="O5" s="516"/>
      <c r="P5" s="516"/>
      <c r="Q5" s="516"/>
      <c r="R5" s="510" t="s">
        <v>84</v>
      </c>
    </row>
    <row r="6" spans="1:19" ht="9" customHeight="1" x14ac:dyDescent="0.15">
      <c r="A6" s="501"/>
      <c r="B6" s="500"/>
      <c r="C6" s="501"/>
      <c r="D6" s="501"/>
      <c r="E6" s="501"/>
      <c r="F6" s="496"/>
      <c r="G6" s="544"/>
      <c r="H6" s="540"/>
      <c r="I6" s="497" t="s">
        <v>298</v>
      </c>
      <c r="J6" s="497" t="s">
        <v>465</v>
      </c>
      <c r="K6" s="497" t="s">
        <v>101</v>
      </c>
      <c r="L6" s="497" t="s">
        <v>102</v>
      </c>
      <c r="M6" s="511" t="s">
        <v>103</v>
      </c>
      <c r="N6" s="511" t="s">
        <v>507</v>
      </c>
      <c r="O6" s="511" t="s">
        <v>104</v>
      </c>
      <c r="P6" s="511" t="s">
        <v>129</v>
      </c>
      <c r="Q6" s="510" t="s">
        <v>271</v>
      </c>
      <c r="R6" s="500"/>
    </row>
    <row r="7" spans="1:19" ht="12.75" customHeight="1" x14ac:dyDescent="0.15">
      <c r="A7" s="501"/>
      <c r="B7" s="500"/>
      <c r="C7" s="501"/>
      <c r="D7" s="501"/>
      <c r="E7" s="501"/>
      <c r="F7" s="496"/>
      <c r="G7" s="496" t="s">
        <v>97</v>
      </c>
      <c r="H7" s="527" t="s">
        <v>100</v>
      </c>
      <c r="I7" s="529"/>
      <c r="J7" s="529"/>
      <c r="K7" s="529"/>
      <c r="L7" s="529"/>
      <c r="M7" s="496"/>
      <c r="N7" s="496"/>
      <c r="O7" s="496"/>
      <c r="P7" s="496"/>
      <c r="Q7" s="500"/>
      <c r="R7" s="500"/>
    </row>
    <row r="8" spans="1:19" x14ac:dyDescent="0.15">
      <c r="A8" s="501"/>
      <c r="B8" s="500"/>
      <c r="C8" s="501"/>
      <c r="D8" s="501"/>
      <c r="E8" s="501"/>
      <c r="F8" s="496"/>
      <c r="G8" s="496"/>
      <c r="H8" s="527"/>
      <c r="I8" s="529"/>
      <c r="J8" s="529"/>
      <c r="K8" s="529"/>
      <c r="L8" s="529"/>
      <c r="M8" s="496"/>
      <c r="N8" s="496"/>
      <c r="O8" s="496"/>
      <c r="P8" s="496"/>
      <c r="Q8" s="500"/>
      <c r="R8" s="500"/>
    </row>
    <row r="9" spans="1:19" x14ac:dyDescent="0.15">
      <c r="A9" s="501"/>
      <c r="B9" s="500"/>
      <c r="C9" s="501"/>
      <c r="D9" s="501"/>
      <c r="E9" s="501"/>
      <c r="F9" s="496"/>
      <c r="G9" s="496"/>
      <c r="H9" s="527"/>
      <c r="I9" s="529"/>
      <c r="J9" s="529"/>
      <c r="K9" s="529"/>
      <c r="L9" s="529"/>
      <c r="M9" s="496"/>
      <c r="N9" s="496"/>
      <c r="O9" s="496"/>
      <c r="P9" s="496"/>
      <c r="Q9" s="500"/>
      <c r="R9" s="500"/>
    </row>
    <row r="10" spans="1:19" x14ac:dyDescent="0.15">
      <c r="A10" s="501"/>
      <c r="B10" s="500"/>
      <c r="C10" s="501"/>
      <c r="D10" s="501"/>
      <c r="E10" s="501"/>
      <c r="F10" s="496"/>
      <c r="G10" s="541" t="s">
        <v>215</v>
      </c>
      <c r="H10" s="537"/>
      <c r="I10" s="529"/>
      <c r="J10" s="529"/>
      <c r="K10" s="529"/>
      <c r="L10" s="529"/>
      <c r="M10" s="496"/>
      <c r="N10" s="496"/>
      <c r="O10" s="496"/>
      <c r="P10" s="496"/>
      <c r="Q10" s="500"/>
      <c r="R10" s="500"/>
    </row>
    <row r="11" spans="1:19" ht="16.5" customHeight="1" x14ac:dyDescent="0.15">
      <c r="A11" s="502"/>
      <c r="B11" s="490"/>
      <c r="C11" s="502"/>
      <c r="D11" s="502"/>
      <c r="E11" s="502"/>
      <c r="F11" s="488"/>
      <c r="G11" s="542"/>
      <c r="H11" s="538"/>
      <c r="I11" s="532"/>
      <c r="J11" s="532"/>
      <c r="K11" s="532"/>
      <c r="L11" s="532"/>
      <c r="M11" s="488"/>
      <c r="N11" s="488"/>
      <c r="O11" s="488"/>
      <c r="P11" s="488"/>
      <c r="Q11" s="490"/>
      <c r="R11" s="490"/>
    </row>
    <row r="12" spans="1:19" s="5" customFormat="1" ht="6" customHeight="1" x14ac:dyDescent="0.15">
      <c r="A12" s="35"/>
      <c r="F12" s="35"/>
    </row>
    <row r="13" spans="1:19" ht="12" x14ac:dyDescent="0.15">
      <c r="A13" s="56"/>
      <c r="B13" s="56"/>
      <c r="C13" s="56"/>
      <c r="D13" s="56"/>
      <c r="F13" s="263" t="s">
        <v>420</v>
      </c>
      <c r="G13" s="263"/>
      <c r="H13" s="263"/>
      <c r="I13" s="519" t="s">
        <v>420</v>
      </c>
      <c r="J13" s="519"/>
      <c r="K13" s="519"/>
      <c r="L13" s="519"/>
      <c r="M13" s="519"/>
      <c r="N13" s="519"/>
      <c r="O13" s="519"/>
      <c r="P13" s="519"/>
      <c r="Q13" s="519"/>
      <c r="R13" s="519"/>
    </row>
    <row r="14" spans="1:19" x14ac:dyDescent="0.15">
      <c r="A14" s="16"/>
      <c r="B14" s="36" t="s">
        <v>458</v>
      </c>
      <c r="C14" s="5"/>
      <c r="D14" s="5"/>
      <c r="E14" s="5"/>
      <c r="F14" s="7"/>
      <c r="Q14" s="5"/>
      <c r="R14" s="7"/>
    </row>
    <row r="15" spans="1:19" x14ac:dyDescent="0.15">
      <c r="A15" s="21">
        <v>1</v>
      </c>
      <c r="B15" s="20"/>
      <c r="C15" s="481" t="s">
        <v>227</v>
      </c>
      <c r="D15" s="481"/>
      <c r="E15" s="481"/>
      <c r="F15" s="331">
        <f>SUM('1.5.3 Weiblich'!F13)</f>
        <v>5133</v>
      </c>
      <c r="G15" s="45">
        <v>1251</v>
      </c>
      <c r="H15" s="45">
        <v>741</v>
      </c>
      <c r="I15" s="45" t="s">
        <v>130</v>
      </c>
      <c r="J15" s="61">
        <v>373</v>
      </c>
      <c r="K15" s="45">
        <v>543</v>
      </c>
      <c r="L15" s="45">
        <v>124</v>
      </c>
      <c r="M15" s="45">
        <v>149</v>
      </c>
      <c r="N15" s="45">
        <v>60</v>
      </c>
      <c r="O15" s="45">
        <v>551</v>
      </c>
      <c r="P15" s="45">
        <v>431</v>
      </c>
      <c r="Q15" s="45">
        <v>502</v>
      </c>
      <c r="R15" s="12">
        <v>1</v>
      </c>
      <c r="S15" s="58"/>
    </row>
    <row r="16" spans="1:19" x14ac:dyDescent="0.15">
      <c r="A16" s="21">
        <v>2</v>
      </c>
      <c r="B16" s="20"/>
      <c r="C16" s="481" t="s">
        <v>228</v>
      </c>
      <c r="D16" s="481"/>
      <c r="E16" s="481"/>
      <c r="F16" s="331">
        <f>SUM('1.5.3 Weiblich'!F14)</f>
        <v>8649</v>
      </c>
      <c r="G16" s="45">
        <v>2808</v>
      </c>
      <c r="H16" s="45">
        <v>1793</v>
      </c>
      <c r="I16" s="45" t="s">
        <v>130</v>
      </c>
      <c r="J16" s="61">
        <v>673</v>
      </c>
      <c r="K16" s="45">
        <v>1114</v>
      </c>
      <c r="L16" s="45">
        <v>308</v>
      </c>
      <c r="M16" s="45">
        <v>191</v>
      </c>
      <c r="N16" s="45">
        <v>101</v>
      </c>
      <c r="O16" s="45">
        <v>2234</v>
      </c>
      <c r="P16" s="45">
        <v>884</v>
      </c>
      <c r="Q16" s="45">
        <v>889</v>
      </c>
      <c r="R16" s="12">
        <v>2</v>
      </c>
    </row>
    <row r="17" spans="1:18" x14ac:dyDescent="0.15">
      <c r="A17" s="21">
        <v>3</v>
      </c>
      <c r="B17" s="20"/>
      <c r="C17" s="481" t="s">
        <v>229</v>
      </c>
      <c r="D17" s="481"/>
      <c r="E17" s="481"/>
      <c r="F17" s="331">
        <f>SUM('1.5.3 Weiblich'!F15)</f>
        <v>552</v>
      </c>
      <c r="G17" s="45">
        <v>154</v>
      </c>
      <c r="H17" s="45">
        <v>78</v>
      </c>
      <c r="I17" s="45" t="s">
        <v>130</v>
      </c>
      <c r="J17" s="61">
        <v>45</v>
      </c>
      <c r="K17" s="45">
        <v>71</v>
      </c>
      <c r="L17" s="45">
        <v>12</v>
      </c>
      <c r="M17" s="45">
        <v>14</v>
      </c>
      <c r="N17" s="45">
        <v>4</v>
      </c>
      <c r="O17" s="45">
        <v>65</v>
      </c>
      <c r="P17" s="45">
        <v>44</v>
      </c>
      <c r="Q17" s="45">
        <v>55</v>
      </c>
      <c r="R17" s="12">
        <v>3</v>
      </c>
    </row>
    <row r="18" spans="1:18" x14ac:dyDescent="0.15">
      <c r="A18" s="21">
        <v>4</v>
      </c>
      <c r="B18" s="20"/>
      <c r="C18" s="481" t="s">
        <v>230</v>
      </c>
      <c r="D18" s="481"/>
      <c r="E18" s="481"/>
      <c r="F18" s="331">
        <f>SUM('1.5.3 Weiblich'!F16)</f>
        <v>1665</v>
      </c>
      <c r="G18" s="45">
        <v>547</v>
      </c>
      <c r="H18" s="45">
        <v>279</v>
      </c>
      <c r="I18" s="45" t="s">
        <v>130</v>
      </c>
      <c r="J18" s="61">
        <v>81</v>
      </c>
      <c r="K18" s="45">
        <v>198</v>
      </c>
      <c r="L18" s="45">
        <v>51</v>
      </c>
      <c r="M18" s="45">
        <v>45</v>
      </c>
      <c r="N18" s="45">
        <v>16</v>
      </c>
      <c r="O18" s="45">
        <v>350</v>
      </c>
      <c r="P18" s="45">
        <v>159</v>
      </c>
      <c r="Q18" s="45">
        <v>205</v>
      </c>
      <c r="R18" s="12">
        <v>4</v>
      </c>
    </row>
    <row r="19" spans="1:18" x14ac:dyDescent="0.15">
      <c r="A19" s="21">
        <v>5</v>
      </c>
      <c r="B19" s="20"/>
      <c r="C19" s="481" t="s">
        <v>231</v>
      </c>
      <c r="D19" s="481"/>
      <c r="E19" s="481"/>
      <c r="F19" s="331">
        <f>SUM('1.5.3 Weiblich'!F17)</f>
        <v>360</v>
      </c>
      <c r="G19" s="45">
        <v>103</v>
      </c>
      <c r="H19" s="45">
        <v>55</v>
      </c>
      <c r="I19" s="45" t="s">
        <v>130</v>
      </c>
      <c r="J19" s="61">
        <v>25</v>
      </c>
      <c r="K19" s="45">
        <v>40</v>
      </c>
      <c r="L19" s="45">
        <v>12</v>
      </c>
      <c r="M19" s="45">
        <v>8</v>
      </c>
      <c r="N19" s="45">
        <v>2</v>
      </c>
      <c r="O19" s="45">
        <v>56</v>
      </c>
      <c r="P19" s="45">
        <v>39</v>
      </c>
      <c r="Q19" s="45">
        <v>31</v>
      </c>
      <c r="R19" s="12">
        <v>5</v>
      </c>
    </row>
    <row r="20" spans="1:18" x14ac:dyDescent="0.15">
      <c r="A20" s="21">
        <v>6</v>
      </c>
      <c r="B20" s="20"/>
      <c r="C20" s="481" t="s">
        <v>292</v>
      </c>
      <c r="D20" s="481"/>
      <c r="E20" s="481"/>
      <c r="F20" s="331">
        <f>SUM('1.5.3 Weiblich'!F18)</f>
        <v>386</v>
      </c>
      <c r="G20" s="45">
        <v>128</v>
      </c>
      <c r="H20" s="45">
        <v>38</v>
      </c>
      <c r="I20" s="45" t="s">
        <v>130</v>
      </c>
      <c r="J20" s="61">
        <v>27</v>
      </c>
      <c r="K20" s="45">
        <v>53</v>
      </c>
      <c r="L20" s="45">
        <v>3</v>
      </c>
      <c r="M20" s="45">
        <v>13</v>
      </c>
      <c r="N20" s="45">
        <v>1</v>
      </c>
      <c r="O20" s="45">
        <v>45</v>
      </c>
      <c r="P20" s="45">
        <v>37</v>
      </c>
      <c r="Q20" s="45">
        <v>25</v>
      </c>
      <c r="R20" s="12">
        <v>6</v>
      </c>
    </row>
    <row r="21" spans="1:18" x14ac:dyDescent="0.15">
      <c r="A21" s="21">
        <v>7</v>
      </c>
      <c r="B21" s="20"/>
      <c r="C21" s="20"/>
      <c r="D21" s="20"/>
      <c r="E21" s="147" t="s">
        <v>224</v>
      </c>
      <c r="F21" s="335">
        <f t="shared" ref="F21:Q21" si="0">SUM(F15:F20)</f>
        <v>16745</v>
      </c>
      <c r="G21" s="183">
        <f t="shared" si="0"/>
        <v>4991</v>
      </c>
      <c r="H21" s="183">
        <f t="shared" si="0"/>
        <v>2984</v>
      </c>
      <c r="I21" s="183">
        <f t="shared" si="0"/>
        <v>0</v>
      </c>
      <c r="J21" s="183">
        <f t="shared" si="0"/>
        <v>1224</v>
      </c>
      <c r="K21" s="183">
        <f t="shared" si="0"/>
        <v>2019</v>
      </c>
      <c r="L21" s="183">
        <f t="shared" si="0"/>
        <v>510</v>
      </c>
      <c r="M21" s="183">
        <f t="shared" si="0"/>
        <v>420</v>
      </c>
      <c r="N21" s="183">
        <f t="shared" si="0"/>
        <v>184</v>
      </c>
      <c r="O21" s="183">
        <f t="shared" si="0"/>
        <v>3301</v>
      </c>
      <c r="P21" s="183">
        <f t="shared" si="0"/>
        <v>1594</v>
      </c>
      <c r="Q21" s="183">
        <f t="shared" si="0"/>
        <v>1707</v>
      </c>
      <c r="R21" s="12">
        <v>7</v>
      </c>
    </row>
    <row r="22" spans="1:18" x14ac:dyDescent="0.15">
      <c r="A22" s="16"/>
      <c r="B22" s="36" t="s">
        <v>459</v>
      </c>
      <c r="C22" s="5"/>
      <c r="D22" s="5"/>
      <c r="E22" s="5"/>
      <c r="F22" s="331"/>
      <c r="G22" s="45"/>
      <c r="H22" s="45"/>
      <c r="I22" s="45"/>
      <c r="J22" s="45"/>
      <c r="K22" s="45"/>
      <c r="L22" s="45"/>
      <c r="M22" s="45"/>
      <c r="N22" s="45"/>
      <c r="O22" s="45"/>
      <c r="P22" s="45"/>
      <c r="Q22" s="45"/>
      <c r="R22" s="12"/>
    </row>
    <row r="23" spans="1:18" x14ac:dyDescent="0.15">
      <c r="A23" s="21">
        <v>8</v>
      </c>
      <c r="B23" s="20"/>
      <c r="C23" s="481" t="s">
        <v>227</v>
      </c>
      <c r="D23" s="481"/>
      <c r="E23" s="481"/>
      <c r="F23" s="331">
        <f>SUM('1.5.3 Weiblich'!F21)</f>
        <v>16822</v>
      </c>
      <c r="G23" s="45">
        <v>5673</v>
      </c>
      <c r="H23" s="45">
        <v>2976</v>
      </c>
      <c r="I23" s="45">
        <v>19</v>
      </c>
      <c r="J23" s="45">
        <v>0</v>
      </c>
      <c r="K23" s="45">
        <v>3072</v>
      </c>
      <c r="L23" s="45">
        <v>382</v>
      </c>
      <c r="M23" s="45">
        <v>481</v>
      </c>
      <c r="N23" s="45">
        <v>525</v>
      </c>
      <c r="O23" s="45">
        <v>2609</v>
      </c>
      <c r="P23" s="45">
        <v>2115</v>
      </c>
      <c r="Q23" s="45">
        <v>2422</v>
      </c>
      <c r="R23" s="12">
        <v>8</v>
      </c>
    </row>
    <row r="24" spans="1:18" x14ac:dyDescent="0.15">
      <c r="A24" s="21">
        <v>9</v>
      </c>
      <c r="B24" s="20"/>
      <c r="C24" s="481" t="s">
        <v>228</v>
      </c>
      <c r="D24" s="481"/>
      <c r="E24" s="481"/>
      <c r="F24" s="331">
        <f>SUM('1.5.3 Weiblich'!F22)</f>
        <v>68202</v>
      </c>
      <c r="G24" s="45">
        <v>24331</v>
      </c>
      <c r="H24" s="45">
        <v>14947</v>
      </c>
      <c r="I24" s="45">
        <v>94</v>
      </c>
      <c r="J24" s="45">
        <v>0</v>
      </c>
      <c r="K24" s="45">
        <v>16269</v>
      </c>
      <c r="L24" s="45">
        <v>2370</v>
      </c>
      <c r="M24" s="45">
        <v>2636</v>
      </c>
      <c r="N24" s="45">
        <v>1170</v>
      </c>
      <c r="O24" s="45">
        <v>14748</v>
      </c>
      <c r="P24" s="45">
        <v>7292</v>
      </c>
      <c r="Q24" s="45">
        <v>9646</v>
      </c>
      <c r="R24" s="12">
        <v>9</v>
      </c>
    </row>
    <row r="25" spans="1:18" x14ac:dyDescent="0.15">
      <c r="A25" s="21">
        <v>10</v>
      </c>
      <c r="B25" s="20"/>
      <c r="C25" s="481" t="s">
        <v>229</v>
      </c>
      <c r="D25" s="481"/>
      <c r="E25" s="481"/>
      <c r="F25" s="331">
        <f>SUM('1.5.3 Weiblich'!F23)</f>
        <v>10656</v>
      </c>
      <c r="G25" s="45">
        <v>4163</v>
      </c>
      <c r="H25" s="45">
        <v>2472</v>
      </c>
      <c r="I25" s="45">
        <v>12</v>
      </c>
      <c r="J25" s="45">
        <v>0</v>
      </c>
      <c r="K25" s="45">
        <v>2852</v>
      </c>
      <c r="L25" s="45">
        <v>275</v>
      </c>
      <c r="M25" s="45">
        <v>366</v>
      </c>
      <c r="N25" s="45">
        <v>200</v>
      </c>
      <c r="O25" s="45">
        <v>1624</v>
      </c>
      <c r="P25" s="45">
        <v>1401</v>
      </c>
      <c r="Q25" s="45">
        <v>2377</v>
      </c>
      <c r="R25" s="12">
        <v>10</v>
      </c>
    </row>
    <row r="26" spans="1:18" x14ac:dyDescent="0.15">
      <c r="A26" s="21">
        <v>11</v>
      </c>
      <c r="B26" s="20"/>
      <c r="C26" s="481" t="s">
        <v>230</v>
      </c>
      <c r="D26" s="481"/>
      <c r="E26" s="481"/>
      <c r="F26" s="331">
        <f>SUM('1.5.3 Weiblich'!F24)</f>
        <v>299442</v>
      </c>
      <c r="G26" s="45">
        <v>109665</v>
      </c>
      <c r="H26" s="45">
        <v>80521</v>
      </c>
      <c r="I26" s="45">
        <v>237</v>
      </c>
      <c r="J26" s="45">
        <v>0</v>
      </c>
      <c r="K26" s="45">
        <v>85933</v>
      </c>
      <c r="L26" s="45">
        <v>12793</v>
      </c>
      <c r="M26" s="45">
        <v>13695</v>
      </c>
      <c r="N26" s="45">
        <v>5458</v>
      </c>
      <c r="O26" s="45">
        <v>72690</v>
      </c>
      <c r="P26" s="45">
        <v>28974</v>
      </c>
      <c r="Q26" s="45">
        <v>50927</v>
      </c>
      <c r="R26" s="12">
        <v>11</v>
      </c>
    </row>
    <row r="27" spans="1:18" x14ac:dyDescent="0.15">
      <c r="A27" s="21">
        <v>12</v>
      </c>
      <c r="B27" s="20"/>
      <c r="C27" s="481" t="s">
        <v>231</v>
      </c>
      <c r="D27" s="481"/>
      <c r="E27" s="481"/>
      <c r="F27" s="331">
        <f>SUM('1.5.3 Weiblich'!F25)</f>
        <v>18293</v>
      </c>
      <c r="G27" s="45">
        <v>6336</v>
      </c>
      <c r="H27" s="45">
        <v>2269</v>
      </c>
      <c r="I27" s="45">
        <v>49</v>
      </c>
      <c r="J27" s="45">
        <v>0</v>
      </c>
      <c r="K27" s="45">
        <v>2526</v>
      </c>
      <c r="L27" s="45">
        <v>825</v>
      </c>
      <c r="M27" s="45">
        <v>646</v>
      </c>
      <c r="N27" s="45">
        <v>217</v>
      </c>
      <c r="O27" s="45">
        <v>3457</v>
      </c>
      <c r="P27" s="45">
        <v>1511</v>
      </c>
      <c r="Q27" s="45">
        <v>1643</v>
      </c>
      <c r="R27" s="12">
        <v>12</v>
      </c>
    </row>
    <row r="28" spans="1:18" x14ac:dyDescent="0.15">
      <c r="A28" s="21">
        <v>13</v>
      </c>
      <c r="B28" s="20"/>
      <c r="C28" s="481" t="s">
        <v>293</v>
      </c>
      <c r="D28" s="481"/>
      <c r="E28" s="481"/>
      <c r="F28" s="331">
        <f>SUM('1.5.3 Weiblich'!F26)</f>
        <v>5644</v>
      </c>
      <c r="G28" s="45">
        <v>2421</v>
      </c>
      <c r="H28" s="45">
        <v>855</v>
      </c>
      <c r="I28" s="45">
        <v>6</v>
      </c>
      <c r="J28" s="45">
        <v>0</v>
      </c>
      <c r="K28" s="45">
        <v>1285</v>
      </c>
      <c r="L28" s="45">
        <v>188</v>
      </c>
      <c r="M28" s="45">
        <v>179</v>
      </c>
      <c r="N28" s="45">
        <v>101</v>
      </c>
      <c r="O28" s="45">
        <v>1247</v>
      </c>
      <c r="P28" s="45">
        <v>515</v>
      </c>
      <c r="Q28" s="45">
        <v>610</v>
      </c>
      <c r="R28" s="12">
        <v>13</v>
      </c>
    </row>
    <row r="29" spans="1:18" x14ac:dyDescent="0.15">
      <c r="A29" s="21">
        <v>14</v>
      </c>
      <c r="B29" s="20"/>
      <c r="C29" s="481" t="s">
        <v>232</v>
      </c>
      <c r="D29" s="481"/>
      <c r="E29" s="481"/>
      <c r="F29" s="331">
        <f>SUM('1.5.3 Weiblich'!F27)</f>
        <v>49385</v>
      </c>
      <c r="G29" s="45">
        <v>17049</v>
      </c>
      <c r="H29" s="45">
        <v>7831</v>
      </c>
      <c r="I29" s="45">
        <v>80</v>
      </c>
      <c r="J29" s="45">
        <v>0</v>
      </c>
      <c r="K29" s="45">
        <v>8856</v>
      </c>
      <c r="L29" s="45">
        <v>1486</v>
      </c>
      <c r="M29" s="45">
        <v>1544</v>
      </c>
      <c r="N29" s="45">
        <v>647</v>
      </c>
      <c r="O29" s="45">
        <v>8352</v>
      </c>
      <c r="P29" s="45">
        <v>4876</v>
      </c>
      <c r="Q29" s="45">
        <v>6870</v>
      </c>
      <c r="R29" s="12">
        <v>14</v>
      </c>
    </row>
    <row r="30" spans="1:18" x14ac:dyDescent="0.15">
      <c r="A30" s="21">
        <v>15</v>
      </c>
      <c r="B30" s="20"/>
      <c r="C30" s="20"/>
      <c r="D30" s="20"/>
      <c r="E30" s="147" t="s">
        <v>224</v>
      </c>
      <c r="F30" s="335">
        <f>SUM(F23:F29)</f>
        <v>468444</v>
      </c>
      <c r="G30" s="183">
        <f>SUM(G23:G29)</f>
        <v>169638</v>
      </c>
      <c r="H30" s="183">
        <f>SUM(H23:H29)</f>
        <v>111871</v>
      </c>
      <c r="I30" s="183">
        <f>SUM(I23:I29)</f>
        <v>497</v>
      </c>
      <c r="J30" s="183">
        <f>SUM(J23:J29)</f>
        <v>0</v>
      </c>
      <c r="K30" s="183">
        <f t="shared" ref="K30:Q30" si="1">SUM(K23:K29)</f>
        <v>120793</v>
      </c>
      <c r="L30" s="183">
        <f t="shared" si="1"/>
        <v>18319</v>
      </c>
      <c r="M30" s="183">
        <f t="shared" si="1"/>
        <v>19547</v>
      </c>
      <c r="N30" s="183">
        <f t="shared" si="1"/>
        <v>8318</v>
      </c>
      <c r="O30" s="183">
        <f t="shared" si="1"/>
        <v>104727</v>
      </c>
      <c r="P30" s="183">
        <f t="shared" si="1"/>
        <v>46684</v>
      </c>
      <c r="Q30" s="183">
        <f t="shared" si="1"/>
        <v>74495</v>
      </c>
      <c r="R30" s="12">
        <v>15</v>
      </c>
    </row>
    <row r="31" spans="1:18" x14ac:dyDescent="0.15">
      <c r="A31" s="16"/>
      <c r="B31" s="36" t="s">
        <v>87</v>
      </c>
      <c r="C31" s="5"/>
      <c r="D31" s="5"/>
      <c r="E31" s="5"/>
      <c r="F31" s="331"/>
      <c r="G31" s="45"/>
      <c r="H31" s="45"/>
      <c r="I31" s="45"/>
      <c r="J31" s="45"/>
      <c r="K31" s="45"/>
      <c r="L31" s="45"/>
      <c r="M31" s="45"/>
      <c r="N31" s="45"/>
      <c r="O31" s="45"/>
      <c r="P31" s="45"/>
      <c r="Q31" s="45"/>
      <c r="R31" s="12"/>
    </row>
    <row r="32" spans="1:18" x14ac:dyDescent="0.15">
      <c r="A32" s="16"/>
      <c r="B32" s="36" t="s">
        <v>496</v>
      </c>
      <c r="C32" s="36"/>
      <c r="D32" s="36"/>
      <c r="E32" s="36"/>
      <c r="F32" s="331"/>
      <c r="G32" s="45"/>
      <c r="H32" s="45"/>
      <c r="I32" s="45"/>
      <c r="J32" s="45"/>
      <c r="K32" s="45"/>
      <c r="L32" s="45"/>
      <c r="M32" s="45"/>
      <c r="N32" s="45"/>
      <c r="O32" s="45"/>
      <c r="P32" s="45"/>
      <c r="Q32" s="45"/>
      <c r="R32" s="12"/>
    </row>
    <row r="33" spans="1:18" x14ac:dyDescent="0.15">
      <c r="A33" s="21">
        <v>16</v>
      </c>
      <c r="B33" s="20"/>
      <c r="C33" s="481" t="s">
        <v>233</v>
      </c>
      <c r="D33" s="481"/>
      <c r="E33" s="481"/>
      <c r="F33" s="331">
        <f>SUM('1.5.3 Weiblich'!F31)</f>
        <v>1047</v>
      </c>
      <c r="G33" s="240">
        <v>353</v>
      </c>
      <c r="H33" s="240">
        <v>131</v>
      </c>
      <c r="I33" s="45">
        <v>2</v>
      </c>
      <c r="J33" s="45">
        <v>106</v>
      </c>
      <c r="K33" s="45">
        <v>14</v>
      </c>
      <c r="L33" s="45">
        <v>32</v>
      </c>
      <c r="M33" s="45">
        <v>35</v>
      </c>
      <c r="N33" s="45">
        <v>22</v>
      </c>
      <c r="O33" s="45">
        <v>199</v>
      </c>
      <c r="P33" s="45">
        <v>98</v>
      </c>
      <c r="Q33" s="45">
        <v>107</v>
      </c>
      <c r="R33" s="12">
        <v>16</v>
      </c>
    </row>
    <row r="34" spans="1:18" x14ac:dyDescent="0.15">
      <c r="A34" s="21">
        <v>17</v>
      </c>
      <c r="B34" s="20"/>
      <c r="C34" s="481" t="s">
        <v>234</v>
      </c>
      <c r="D34" s="481"/>
      <c r="E34" s="481"/>
      <c r="F34" s="331">
        <f>SUM('1.5.3 Weiblich'!F32)</f>
        <v>207022</v>
      </c>
      <c r="G34" s="240">
        <v>87567</v>
      </c>
      <c r="H34" s="240">
        <v>56949</v>
      </c>
      <c r="I34" s="45">
        <v>239</v>
      </c>
      <c r="J34" s="45">
        <v>47855</v>
      </c>
      <c r="K34" s="45">
        <v>338</v>
      </c>
      <c r="L34" s="45">
        <v>8418</v>
      </c>
      <c r="M34" s="45">
        <v>10749</v>
      </c>
      <c r="N34" s="45">
        <v>3904</v>
      </c>
      <c r="O34" s="45">
        <v>54754</v>
      </c>
      <c r="P34" s="45">
        <v>38857</v>
      </c>
      <c r="Q34" s="45">
        <v>36351</v>
      </c>
      <c r="R34" s="12">
        <v>17</v>
      </c>
    </row>
    <row r="35" spans="1:18" x14ac:dyDescent="0.15">
      <c r="A35" s="21">
        <v>18</v>
      </c>
      <c r="B35" s="20"/>
      <c r="C35" s="481" t="s">
        <v>289</v>
      </c>
      <c r="D35" s="481"/>
      <c r="E35" s="481"/>
      <c r="F35" s="331">
        <f>SUM('1.5.3 Weiblich'!F33)</f>
        <v>223204</v>
      </c>
      <c r="G35" s="240">
        <v>93834</v>
      </c>
      <c r="H35" s="240">
        <v>51151</v>
      </c>
      <c r="I35" s="45">
        <v>385</v>
      </c>
      <c r="J35" s="45">
        <v>25531</v>
      </c>
      <c r="K35" s="45">
        <v>137</v>
      </c>
      <c r="L35" s="45">
        <v>11056</v>
      </c>
      <c r="M35" s="45">
        <v>14102</v>
      </c>
      <c r="N35" s="45">
        <v>4517</v>
      </c>
      <c r="O35" s="45">
        <v>62013</v>
      </c>
      <c r="P35" s="45">
        <v>41749</v>
      </c>
      <c r="Q35" s="45">
        <v>36646</v>
      </c>
      <c r="R35" s="12">
        <v>18</v>
      </c>
    </row>
    <row r="36" spans="1:18" x14ac:dyDescent="0.15">
      <c r="A36" s="21">
        <v>19</v>
      </c>
      <c r="B36" s="20"/>
      <c r="C36" s="481" t="s">
        <v>464</v>
      </c>
      <c r="D36" s="481"/>
      <c r="E36" s="481"/>
      <c r="F36" s="331">
        <f>SUM('1.5.3 Weiblich'!F34)</f>
        <v>8124</v>
      </c>
      <c r="G36" s="240">
        <v>2657</v>
      </c>
      <c r="H36" s="240">
        <v>1151</v>
      </c>
      <c r="I36" s="45">
        <v>9</v>
      </c>
      <c r="J36" s="45">
        <v>584</v>
      </c>
      <c r="K36" s="45">
        <v>840</v>
      </c>
      <c r="L36" s="45">
        <v>304</v>
      </c>
      <c r="M36" s="45">
        <v>263</v>
      </c>
      <c r="N36" s="45">
        <v>155</v>
      </c>
      <c r="O36" s="45">
        <v>1666</v>
      </c>
      <c r="P36" s="45">
        <v>608</v>
      </c>
      <c r="Q36" s="45">
        <v>530</v>
      </c>
      <c r="R36" s="12">
        <v>19</v>
      </c>
    </row>
    <row r="37" spans="1:18" x14ac:dyDescent="0.15">
      <c r="A37" s="21">
        <v>20</v>
      </c>
      <c r="B37" s="20"/>
      <c r="C37" s="20"/>
      <c r="D37" s="20"/>
      <c r="E37" s="147" t="s">
        <v>224</v>
      </c>
      <c r="F37" s="335">
        <f>SUM(F33:F36)</f>
        <v>439397</v>
      </c>
      <c r="G37" s="183">
        <f t="shared" ref="G37:Q37" si="2">SUM(G31:G36)</f>
        <v>184411</v>
      </c>
      <c r="H37" s="183">
        <f t="shared" si="2"/>
        <v>109382</v>
      </c>
      <c r="I37" s="183">
        <f t="shared" si="2"/>
        <v>635</v>
      </c>
      <c r="J37" s="183">
        <f t="shared" si="2"/>
        <v>74076</v>
      </c>
      <c r="K37" s="183">
        <f t="shared" si="2"/>
        <v>1329</v>
      </c>
      <c r="L37" s="183">
        <f t="shared" si="2"/>
        <v>19810</v>
      </c>
      <c r="M37" s="183">
        <f t="shared" si="2"/>
        <v>25149</v>
      </c>
      <c r="N37" s="183">
        <f t="shared" si="2"/>
        <v>8598</v>
      </c>
      <c r="O37" s="183">
        <f t="shared" si="2"/>
        <v>118632</v>
      </c>
      <c r="P37" s="183">
        <f t="shared" si="2"/>
        <v>81312</v>
      </c>
      <c r="Q37" s="183">
        <f t="shared" si="2"/>
        <v>73634</v>
      </c>
      <c r="R37" s="12">
        <v>20</v>
      </c>
    </row>
    <row r="38" spans="1:18" x14ac:dyDescent="0.15">
      <c r="A38" s="16"/>
      <c r="B38" s="36" t="s">
        <v>88</v>
      </c>
      <c r="C38" s="20"/>
      <c r="D38" s="20"/>
      <c r="E38" s="5"/>
      <c r="F38" s="331"/>
      <c r="G38" s="240"/>
      <c r="H38" s="240"/>
      <c r="I38" s="45"/>
      <c r="J38" s="45"/>
      <c r="K38" s="45"/>
      <c r="L38" s="45"/>
      <c r="M38" s="45"/>
      <c r="N38" s="45"/>
      <c r="O38" s="45"/>
      <c r="P38" s="45"/>
      <c r="Q38" s="45"/>
      <c r="R38" s="7"/>
    </row>
    <row r="39" spans="1:18" x14ac:dyDescent="0.15">
      <c r="A39" s="21">
        <v>21</v>
      </c>
      <c r="B39" s="20"/>
      <c r="C39" s="481" t="s">
        <v>235</v>
      </c>
      <c r="D39" s="481"/>
      <c r="E39" s="481"/>
      <c r="F39" s="331">
        <f>SUM('1.5.3 Weiblich'!F37)</f>
        <v>41222</v>
      </c>
      <c r="G39" s="240">
        <v>10300</v>
      </c>
      <c r="H39" s="240">
        <v>8310</v>
      </c>
      <c r="I39" s="45">
        <v>89</v>
      </c>
      <c r="J39" s="45">
        <v>3682</v>
      </c>
      <c r="K39" s="45">
        <v>4570</v>
      </c>
      <c r="L39" s="45">
        <v>0</v>
      </c>
      <c r="M39" s="45">
        <v>2719</v>
      </c>
      <c r="N39" s="45">
        <v>425</v>
      </c>
      <c r="O39" s="45">
        <v>6688</v>
      </c>
      <c r="P39" s="45">
        <v>3989</v>
      </c>
      <c r="Q39" s="45">
        <v>4758</v>
      </c>
      <c r="R39" s="12">
        <v>21</v>
      </c>
    </row>
    <row r="40" spans="1:18" x14ac:dyDescent="0.15">
      <c r="A40" s="21">
        <v>22</v>
      </c>
      <c r="B40" s="20"/>
      <c r="C40" s="481" t="s">
        <v>236</v>
      </c>
      <c r="D40" s="481"/>
      <c r="E40" s="481"/>
      <c r="F40" s="331">
        <f>SUM('1.5.3 Weiblich'!F38)</f>
        <v>29036</v>
      </c>
      <c r="G40" s="240">
        <v>8234</v>
      </c>
      <c r="H40" s="240">
        <v>7402</v>
      </c>
      <c r="I40" s="45">
        <v>81</v>
      </c>
      <c r="J40" s="45">
        <v>3405</v>
      </c>
      <c r="K40" s="45">
        <v>4009</v>
      </c>
      <c r="L40" s="45">
        <v>0</v>
      </c>
      <c r="M40" s="45">
        <v>2229</v>
      </c>
      <c r="N40" s="45">
        <v>399</v>
      </c>
      <c r="O40" s="45">
        <v>6099</v>
      </c>
      <c r="P40" s="45">
        <v>3039</v>
      </c>
      <c r="Q40" s="240">
        <v>3777</v>
      </c>
      <c r="R40" s="12">
        <v>22</v>
      </c>
    </row>
    <row r="41" spans="1:18" x14ac:dyDescent="0.15">
      <c r="A41" s="21">
        <v>23</v>
      </c>
      <c r="B41" s="20"/>
      <c r="C41" s="481" t="s">
        <v>237</v>
      </c>
      <c r="D41" s="481"/>
      <c r="E41" s="481"/>
      <c r="F41" s="331">
        <f>SUM('1.5.3 Weiblich'!F39)</f>
        <v>133496</v>
      </c>
      <c r="G41" s="240">
        <v>45785</v>
      </c>
      <c r="H41" s="240">
        <v>40448</v>
      </c>
      <c r="I41" s="45">
        <v>222</v>
      </c>
      <c r="J41" s="45">
        <v>18692</v>
      </c>
      <c r="K41" s="45">
        <v>24979</v>
      </c>
      <c r="L41" s="45">
        <v>0</v>
      </c>
      <c r="M41" s="45">
        <v>11014</v>
      </c>
      <c r="N41" s="45">
        <v>2212</v>
      </c>
      <c r="O41" s="45">
        <v>31563</v>
      </c>
      <c r="P41" s="45">
        <v>17198</v>
      </c>
      <c r="Q41" s="240">
        <v>20801</v>
      </c>
      <c r="R41" s="12">
        <v>23</v>
      </c>
    </row>
    <row r="42" spans="1:18" x14ac:dyDescent="0.15">
      <c r="A42" s="21">
        <v>24</v>
      </c>
      <c r="B42" s="20"/>
      <c r="C42" s="20"/>
      <c r="D42" s="20"/>
      <c r="E42" s="147" t="s">
        <v>224</v>
      </c>
      <c r="F42" s="335">
        <f>SUM(F39:F41)</f>
        <v>203754</v>
      </c>
      <c r="G42" s="183">
        <f>SUM(G39:G41)</f>
        <v>64319</v>
      </c>
      <c r="H42" s="183">
        <f>SUM(H39:H41)</f>
        <v>56160</v>
      </c>
      <c r="I42" s="183">
        <f t="shared" ref="I42:Q42" si="3">SUM(I39:I41)</f>
        <v>392</v>
      </c>
      <c r="J42" s="183">
        <f t="shared" si="3"/>
        <v>25779</v>
      </c>
      <c r="K42" s="183">
        <f t="shared" si="3"/>
        <v>33558</v>
      </c>
      <c r="L42" s="183">
        <f t="shared" si="3"/>
        <v>0</v>
      </c>
      <c r="M42" s="183">
        <f t="shared" si="3"/>
        <v>15962</v>
      </c>
      <c r="N42" s="183">
        <f t="shared" si="3"/>
        <v>3036</v>
      </c>
      <c r="O42" s="183">
        <f t="shared" si="3"/>
        <v>44350</v>
      </c>
      <c r="P42" s="183">
        <f t="shared" si="3"/>
        <v>24226</v>
      </c>
      <c r="Q42" s="183">
        <f t="shared" si="3"/>
        <v>29336</v>
      </c>
      <c r="R42" s="12">
        <v>24</v>
      </c>
    </row>
    <row r="43" spans="1:18" x14ac:dyDescent="0.15">
      <c r="A43" s="21"/>
      <c r="B43" s="36" t="s">
        <v>89</v>
      </c>
      <c r="C43" s="20"/>
      <c r="D43" s="20"/>
      <c r="E43" s="5"/>
      <c r="F43" s="331"/>
      <c r="G43" s="240"/>
      <c r="H43" s="240"/>
      <c r="I43" s="45"/>
      <c r="J43" s="45"/>
      <c r="K43" s="45"/>
      <c r="L43" s="45"/>
      <c r="M43" s="45"/>
      <c r="N43" s="45"/>
      <c r="O43" s="45"/>
      <c r="P43" s="45"/>
      <c r="Q43" s="240"/>
      <c r="R43" s="7"/>
    </row>
    <row r="44" spans="1:18" x14ac:dyDescent="0.15">
      <c r="A44" s="21"/>
      <c r="B44" s="36" t="s">
        <v>497</v>
      </c>
      <c r="C44" s="20"/>
      <c r="D44" s="20"/>
      <c r="E44" s="5"/>
      <c r="F44" s="331"/>
      <c r="G44" s="240"/>
      <c r="H44" s="240"/>
      <c r="I44" s="45"/>
      <c r="J44" s="45"/>
      <c r="K44" s="45"/>
      <c r="L44" s="45"/>
      <c r="M44" s="45"/>
      <c r="N44" s="45"/>
      <c r="O44" s="45"/>
      <c r="P44" s="45"/>
      <c r="Q44" s="240"/>
      <c r="R44" s="7"/>
    </row>
    <row r="45" spans="1:18" x14ac:dyDescent="0.15">
      <c r="A45" s="21">
        <v>25</v>
      </c>
      <c r="B45" s="20"/>
      <c r="C45" s="481" t="s">
        <v>238</v>
      </c>
      <c r="D45" s="481"/>
      <c r="E45" s="481"/>
      <c r="F45" s="331">
        <f>SUM('1.5.3 Weiblich'!F43)</f>
        <v>2420</v>
      </c>
      <c r="G45" s="240">
        <v>682</v>
      </c>
      <c r="H45" s="240">
        <v>368</v>
      </c>
      <c r="I45" s="45">
        <v>4</v>
      </c>
      <c r="J45" s="45">
        <v>183</v>
      </c>
      <c r="K45" s="45">
        <v>236</v>
      </c>
      <c r="L45" s="45">
        <v>42</v>
      </c>
      <c r="M45" s="45">
        <v>77</v>
      </c>
      <c r="N45" s="45">
        <v>25</v>
      </c>
      <c r="O45" s="45">
        <v>316</v>
      </c>
      <c r="P45" s="45">
        <v>334</v>
      </c>
      <c r="Q45" s="240">
        <v>201</v>
      </c>
      <c r="R45" s="12">
        <v>25</v>
      </c>
    </row>
    <row r="46" spans="1:18" x14ac:dyDescent="0.15">
      <c r="A46" s="21">
        <v>26</v>
      </c>
      <c r="B46" s="20"/>
      <c r="C46" s="481" t="s">
        <v>239</v>
      </c>
      <c r="D46" s="481"/>
      <c r="E46" s="481"/>
      <c r="F46" s="331">
        <f>SUM('1.5.3 Weiblich'!F44)</f>
        <v>15420</v>
      </c>
      <c r="G46" s="240">
        <v>2933</v>
      </c>
      <c r="H46" s="240">
        <v>1622</v>
      </c>
      <c r="I46" s="45">
        <v>17</v>
      </c>
      <c r="J46" s="45">
        <v>763</v>
      </c>
      <c r="K46" s="45">
        <v>992</v>
      </c>
      <c r="L46" s="45">
        <v>591</v>
      </c>
      <c r="M46" s="45">
        <v>66</v>
      </c>
      <c r="N46" s="45">
        <v>135</v>
      </c>
      <c r="O46" s="45">
        <v>1245</v>
      </c>
      <c r="P46" s="45">
        <v>1146</v>
      </c>
      <c r="Q46" s="240">
        <v>1222</v>
      </c>
      <c r="R46" s="12">
        <v>26</v>
      </c>
    </row>
    <row r="47" spans="1:18" x14ac:dyDescent="0.15">
      <c r="A47" s="21">
        <v>27</v>
      </c>
      <c r="B47" s="20"/>
      <c r="C47" s="482" t="s">
        <v>106</v>
      </c>
      <c r="D47" s="482"/>
      <c r="E47" s="482"/>
      <c r="F47" s="331"/>
      <c r="G47" s="240"/>
      <c r="H47" s="240"/>
      <c r="I47" s="45"/>
      <c r="J47" s="45"/>
      <c r="K47" s="45"/>
      <c r="L47" s="45"/>
      <c r="M47" s="45"/>
      <c r="N47" s="45"/>
      <c r="O47" s="45"/>
      <c r="P47" s="45"/>
      <c r="Q47" s="240"/>
      <c r="R47" s="12"/>
    </row>
    <row r="48" spans="1:18" x14ac:dyDescent="0.15">
      <c r="A48" s="21"/>
      <c r="B48" s="20"/>
      <c r="C48" s="483" t="s">
        <v>282</v>
      </c>
      <c r="D48" s="483"/>
      <c r="E48" s="484"/>
      <c r="F48" s="331">
        <f>SUM('1.5.3 Weiblich'!F46)</f>
        <v>9825</v>
      </c>
      <c r="G48" s="240">
        <v>1288</v>
      </c>
      <c r="H48" s="240">
        <v>357</v>
      </c>
      <c r="I48" s="45">
        <v>8</v>
      </c>
      <c r="J48" s="45">
        <v>223</v>
      </c>
      <c r="K48" s="45">
        <v>215</v>
      </c>
      <c r="L48" s="45">
        <v>286</v>
      </c>
      <c r="M48" s="45">
        <v>10</v>
      </c>
      <c r="N48" s="45">
        <v>34</v>
      </c>
      <c r="O48" s="45">
        <v>349</v>
      </c>
      <c r="P48" s="45">
        <v>394</v>
      </c>
      <c r="Q48" s="240">
        <v>483</v>
      </c>
      <c r="R48" s="12">
        <v>27</v>
      </c>
    </row>
    <row r="49" spans="1:18" x14ac:dyDescent="0.15">
      <c r="A49" s="21">
        <v>28</v>
      </c>
      <c r="B49" s="20"/>
      <c r="C49" s="481" t="s">
        <v>240</v>
      </c>
      <c r="D49" s="481"/>
      <c r="E49" s="481"/>
      <c r="F49" s="331">
        <f>SUM('1.5.3 Weiblich'!F47)</f>
        <v>121500</v>
      </c>
      <c r="G49" s="240">
        <v>39101</v>
      </c>
      <c r="H49" s="240">
        <v>34657</v>
      </c>
      <c r="I49" s="45">
        <v>155</v>
      </c>
      <c r="J49" s="45">
        <v>16418</v>
      </c>
      <c r="K49" s="45">
        <v>25953</v>
      </c>
      <c r="L49" s="45">
        <v>6702</v>
      </c>
      <c r="M49" s="45">
        <v>132</v>
      </c>
      <c r="N49" s="45">
        <v>2085</v>
      </c>
      <c r="O49" s="45">
        <v>22122</v>
      </c>
      <c r="P49" s="45">
        <v>18049</v>
      </c>
      <c r="Q49" s="240">
        <v>16799</v>
      </c>
      <c r="R49" s="12">
        <v>28</v>
      </c>
    </row>
    <row r="50" spans="1:18" x14ac:dyDescent="0.15">
      <c r="A50" s="21">
        <v>29</v>
      </c>
      <c r="B50" s="20"/>
      <c r="C50" s="481" t="s">
        <v>241</v>
      </c>
      <c r="D50" s="481"/>
      <c r="E50" s="481"/>
      <c r="F50" s="331">
        <f>SUM('1.5.3 Weiblich'!F48)</f>
        <v>5704</v>
      </c>
      <c r="G50" s="240">
        <v>1951</v>
      </c>
      <c r="H50" s="240">
        <v>1927</v>
      </c>
      <c r="I50" s="45">
        <v>10</v>
      </c>
      <c r="J50" s="45">
        <v>956</v>
      </c>
      <c r="K50" s="45">
        <v>1421</v>
      </c>
      <c r="L50" s="45">
        <v>368</v>
      </c>
      <c r="M50" s="45">
        <v>12</v>
      </c>
      <c r="N50" s="45">
        <v>130</v>
      </c>
      <c r="O50" s="45">
        <v>1412</v>
      </c>
      <c r="P50" s="45">
        <v>672</v>
      </c>
      <c r="Q50" s="240">
        <v>824</v>
      </c>
      <c r="R50" s="12">
        <v>29</v>
      </c>
    </row>
    <row r="51" spans="1:18" x14ac:dyDescent="0.15">
      <c r="A51" s="21">
        <v>30</v>
      </c>
      <c r="B51" s="20"/>
      <c r="C51" s="20"/>
      <c r="D51" s="20"/>
      <c r="E51" s="147" t="s">
        <v>224</v>
      </c>
      <c r="F51" s="335">
        <f t="shared" ref="F51:Q51" si="4">SUM(F45:F50)</f>
        <v>154869</v>
      </c>
      <c r="G51" s="183">
        <f t="shared" si="4"/>
        <v>45955</v>
      </c>
      <c r="H51" s="183">
        <f t="shared" si="4"/>
        <v>38931</v>
      </c>
      <c r="I51" s="183">
        <f t="shared" si="4"/>
        <v>194</v>
      </c>
      <c r="J51" s="183">
        <f t="shared" si="4"/>
        <v>18543</v>
      </c>
      <c r="K51" s="183">
        <f t="shared" si="4"/>
        <v>28817</v>
      </c>
      <c r="L51" s="183">
        <f t="shared" si="4"/>
        <v>7989</v>
      </c>
      <c r="M51" s="183">
        <f t="shared" si="4"/>
        <v>297</v>
      </c>
      <c r="N51" s="183">
        <f t="shared" si="4"/>
        <v>2409</v>
      </c>
      <c r="O51" s="183">
        <f t="shared" si="4"/>
        <v>25444</v>
      </c>
      <c r="P51" s="183">
        <f t="shared" si="4"/>
        <v>20595</v>
      </c>
      <c r="Q51" s="183">
        <f t="shared" si="4"/>
        <v>19529</v>
      </c>
      <c r="R51" s="12">
        <v>30</v>
      </c>
    </row>
    <row r="52" spans="1:18" x14ac:dyDescent="0.15">
      <c r="A52" s="16"/>
      <c r="B52" s="36" t="s">
        <v>214</v>
      </c>
      <c r="C52" s="20"/>
      <c r="D52" s="20"/>
      <c r="E52" s="5"/>
      <c r="F52" s="331"/>
      <c r="G52" s="45"/>
      <c r="H52" s="45"/>
      <c r="I52" s="45"/>
      <c r="J52" s="45"/>
      <c r="K52" s="45"/>
      <c r="L52" s="45"/>
      <c r="M52" s="45"/>
      <c r="N52" s="45"/>
      <c r="O52" s="45"/>
      <c r="P52" s="45"/>
      <c r="Q52" s="240"/>
      <c r="R52" s="7"/>
    </row>
    <row r="53" spans="1:18" x14ac:dyDescent="0.15">
      <c r="A53" s="16"/>
      <c r="B53" s="52" t="s">
        <v>498</v>
      </c>
      <c r="F53" s="331"/>
      <c r="G53" s="45"/>
      <c r="H53" s="45"/>
      <c r="I53" s="45"/>
      <c r="J53" s="45"/>
      <c r="K53" s="45"/>
      <c r="L53" s="45"/>
      <c r="M53" s="45"/>
      <c r="N53" s="45"/>
      <c r="O53" s="45"/>
      <c r="P53" s="45"/>
      <c r="Q53" s="240"/>
      <c r="R53" s="7"/>
    </row>
    <row r="54" spans="1:18" x14ac:dyDescent="0.15">
      <c r="A54" s="21">
        <v>31</v>
      </c>
      <c r="B54" s="20"/>
      <c r="C54" s="481" t="s">
        <v>242</v>
      </c>
      <c r="D54" s="481"/>
      <c r="E54" s="481"/>
      <c r="F54" s="331">
        <f>SUM('1.5.3 Weiblich'!F52)</f>
        <v>971</v>
      </c>
      <c r="G54" s="45">
        <v>306</v>
      </c>
      <c r="H54" s="45">
        <v>166</v>
      </c>
      <c r="I54" s="251">
        <v>0</v>
      </c>
      <c r="J54" s="45">
        <v>109</v>
      </c>
      <c r="K54" s="45">
        <v>143</v>
      </c>
      <c r="L54" s="45">
        <v>36</v>
      </c>
      <c r="M54" s="45">
        <v>44</v>
      </c>
      <c r="N54" s="45">
        <v>3</v>
      </c>
      <c r="O54" s="45">
        <v>117</v>
      </c>
      <c r="P54" s="45">
        <v>111</v>
      </c>
      <c r="Q54" s="240">
        <v>75</v>
      </c>
      <c r="R54" s="12">
        <v>31</v>
      </c>
    </row>
    <row r="55" spans="1:18" x14ac:dyDescent="0.15">
      <c r="A55" s="21">
        <v>32</v>
      </c>
      <c r="B55" s="20"/>
      <c r="C55" s="481" t="s">
        <v>294</v>
      </c>
      <c r="D55" s="481"/>
      <c r="E55" s="481"/>
      <c r="F55" s="331">
        <f>SUM('1.5.3 Weiblich'!F53)</f>
        <v>1533</v>
      </c>
      <c r="G55" s="45">
        <v>460</v>
      </c>
      <c r="H55" s="45">
        <v>207</v>
      </c>
      <c r="I55" s="45">
        <v>3</v>
      </c>
      <c r="J55" s="45">
        <v>113</v>
      </c>
      <c r="K55" s="45">
        <v>137</v>
      </c>
      <c r="L55" s="45">
        <v>69</v>
      </c>
      <c r="M55" s="45">
        <v>56</v>
      </c>
      <c r="N55" s="45">
        <v>8</v>
      </c>
      <c r="O55" s="45">
        <v>190</v>
      </c>
      <c r="P55" s="45">
        <v>159</v>
      </c>
      <c r="Q55" s="240">
        <v>139</v>
      </c>
      <c r="R55" s="12">
        <v>32</v>
      </c>
    </row>
    <row r="56" spans="1:18" x14ac:dyDescent="0.15">
      <c r="A56" s="21">
        <v>33</v>
      </c>
      <c r="B56" s="20"/>
      <c r="C56" s="481" t="s">
        <v>243</v>
      </c>
      <c r="D56" s="481"/>
      <c r="E56" s="481"/>
      <c r="F56" s="331">
        <f>SUM('1.5.3 Weiblich'!F54)</f>
        <v>175827</v>
      </c>
      <c r="G56" s="45">
        <v>42242</v>
      </c>
      <c r="H56" s="45">
        <v>27308</v>
      </c>
      <c r="I56" s="45">
        <v>136</v>
      </c>
      <c r="J56" s="45">
        <v>15737</v>
      </c>
      <c r="K56" s="45">
        <v>21718</v>
      </c>
      <c r="L56" s="45">
        <v>2955</v>
      </c>
      <c r="M56" s="45">
        <v>3771</v>
      </c>
      <c r="N56" s="45">
        <v>27</v>
      </c>
      <c r="O56" s="45">
        <v>20227</v>
      </c>
      <c r="P56" s="45">
        <v>15318</v>
      </c>
      <c r="Q56" s="240">
        <v>16969</v>
      </c>
      <c r="R56" s="12">
        <v>33</v>
      </c>
    </row>
    <row r="57" spans="1:18" x14ac:dyDescent="0.15">
      <c r="A57" s="21">
        <v>34</v>
      </c>
      <c r="B57" s="20"/>
      <c r="C57" s="20"/>
      <c r="D57" s="20"/>
      <c r="E57" s="147" t="s">
        <v>224</v>
      </c>
      <c r="F57" s="335">
        <f t="shared" ref="F57:Q57" si="5">SUM(F54:F56)</f>
        <v>178331</v>
      </c>
      <c r="G57" s="183">
        <f t="shared" si="5"/>
        <v>43008</v>
      </c>
      <c r="H57" s="183">
        <f t="shared" si="5"/>
        <v>27681</v>
      </c>
      <c r="I57" s="183">
        <f t="shared" si="5"/>
        <v>139</v>
      </c>
      <c r="J57" s="183">
        <f t="shared" si="5"/>
        <v>15959</v>
      </c>
      <c r="K57" s="183">
        <f t="shared" si="5"/>
        <v>21998</v>
      </c>
      <c r="L57" s="183">
        <f t="shared" si="5"/>
        <v>3060</v>
      </c>
      <c r="M57" s="183">
        <f t="shared" si="5"/>
        <v>3871</v>
      </c>
      <c r="N57" s="183">
        <f t="shared" si="5"/>
        <v>38</v>
      </c>
      <c r="O57" s="183">
        <f t="shared" si="5"/>
        <v>20534</v>
      </c>
      <c r="P57" s="183">
        <f t="shared" si="5"/>
        <v>15588</v>
      </c>
      <c r="Q57" s="183">
        <f t="shared" si="5"/>
        <v>17183</v>
      </c>
      <c r="R57" s="12">
        <v>34</v>
      </c>
    </row>
    <row r="58" spans="1:18" x14ac:dyDescent="0.15">
      <c r="A58" s="16"/>
      <c r="B58" s="36" t="s">
        <v>90</v>
      </c>
      <c r="C58" s="5"/>
      <c r="D58" s="5"/>
      <c r="E58" s="5"/>
      <c r="F58" s="331"/>
      <c r="G58" s="45"/>
      <c r="H58" s="45"/>
      <c r="I58" s="45"/>
      <c r="J58" s="45"/>
      <c r="K58" s="45"/>
      <c r="L58" s="45"/>
      <c r="M58" s="45"/>
      <c r="N58" s="45"/>
      <c r="O58" s="45"/>
      <c r="P58" s="45"/>
      <c r="Q58" s="240"/>
      <c r="R58" s="7"/>
    </row>
    <row r="59" spans="1:18" x14ac:dyDescent="0.15">
      <c r="A59" s="16"/>
      <c r="B59" s="36" t="s">
        <v>499</v>
      </c>
      <c r="C59" s="5"/>
      <c r="D59" s="5"/>
      <c r="E59" s="5"/>
      <c r="F59" s="331"/>
      <c r="G59" s="45"/>
      <c r="H59" s="45"/>
      <c r="I59" s="45"/>
      <c r="J59" s="45"/>
      <c r="K59" s="45"/>
      <c r="L59" s="45"/>
      <c r="M59" s="45"/>
      <c r="N59" s="45"/>
      <c r="O59" s="45"/>
      <c r="P59" s="45"/>
      <c r="Q59" s="240"/>
      <c r="R59" s="7"/>
    </row>
    <row r="60" spans="1:18" x14ac:dyDescent="0.15">
      <c r="A60" s="21">
        <v>35</v>
      </c>
      <c r="B60" s="20"/>
      <c r="C60" s="481" t="s">
        <v>244</v>
      </c>
      <c r="D60" s="481"/>
      <c r="E60" s="481"/>
      <c r="F60" s="331">
        <f>SUM('1.5.3 Weiblich'!F58)</f>
        <v>81243</v>
      </c>
      <c r="G60" s="45">
        <v>27975</v>
      </c>
      <c r="H60" s="45">
        <v>20008</v>
      </c>
      <c r="I60" s="45">
        <v>95</v>
      </c>
      <c r="J60" s="45">
        <v>14420</v>
      </c>
      <c r="K60" s="45">
        <v>19188</v>
      </c>
      <c r="L60" s="45">
        <v>3634</v>
      </c>
      <c r="M60" s="45">
        <v>3869</v>
      </c>
      <c r="N60" s="45">
        <v>1641</v>
      </c>
      <c r="O60" s="45">
        <v>0</v>
      </c>
      <c r="P60" s="45">
        <v>10652</v>
      </c>
      <c r="Q60" s="240">
        <v>14492</v>
      </c>
      <c r="R60" s="12">
        <v>35</v>
      </c>
    </row>
    <row r="61" spans="1:18" x14ac:dyDescent="0.15">
      <c r="A61" s="21">
        <v>36</v>
      </c>
      <c r="B61" s="20"/>
      <c r="C61" s="481" t="s">
        <v>245</v>
      </c>
      <c r="D61" s="481"/>
      <c r="E61" s="481"/>
      <c r="F61" s="331">
        <f>SUM('1.5.3 Weiblich'!F59)</f>
        <v>66352</v>
      </c>
      <c r="G61" s="45">
        <v>27379</v>
      </c>
      <c r="H61" s="45">
        <v>10150</v>
      </c>
      <c r="I61" s="45">
        <v>128</v>
      </c>
      <c r="J61" s="45">
        <v>9514</v>
      </c>
      <c r="K61" s="45">
        <v>14228</v>
      </c>
      <c r="L61" s="45">
        <v>2608</v>
      </c>
      <c r="M61" s="45">
        <v>2555</v>
      </c>
      <c r="N61" s="45">
        <v>946</v>
      </c>
      <c r="O61" s="45">
        <v>0</v>
      </c>
      <c r="P61" s="45">
        <v>6081</v>
      </c>
      <c r="Q61" s="240">
        <v>11619</v>
      </c>
      <c r="R61" s="12">
        <v>36</v>
      </c>
    </row>
    <row r="62" spans="1:18" x14ac:dyDescent="0.15">
      <c r="A62" s="21">
        <v>37</v>
      </c>
      <c r="B62" s="20"/>
      <c r="C62" s="481" t="s">
        <v>246</v>
      </c>
      <c r="D62" s="481"/>
      <c r="E62" s="481"/>
      <c r="F62" s="331">
        <f>SUM('1.5.3 Weiblich'!F60)</f>
        <v>6631</v>
      </c>
      <c r="G62" s="45">
        <v>1935</v>
      </c>
      <c r="H62" s="45">
        <v>1166</v>
      </c>
      <c r="I62" s="45">
        <v>4</v>
      </c>
      <c r="J62" s="45">
        <v>629</v>
      </c>
      <c r="K62" s="45">
        <v>1016</v>
      </c>
      <c r="L62" s="45">
        <v>170</v>
      </c>
      <c r="M62" s="45">
        <v>218</v>
      </c>
      <c r="N62" s="45">
        <v>80</v>
      </c>
      <c r="O62" s="45">
        <v>0</v>
      </c>
      <c r="P62" s="45">
        <v>740</v>
      </c>
      <c r="Q62" s="240">
        <v>1410</v>
      </c>
      <c r="R62" s="12">
        <v>37</v>
      </c>
    </row>
    <row r="63" spans="1:18" x14ac:dyDescent="0.15">
      <c r="A63" s="21">
        <v>38</v>
      </c>
      <c r="B63" s="20"/>
      <c r="C63" s="481" t="s">
        <v>247</v>
      </c>
      <c r="D63" s="481"/>
      <c r="E63" s="481"/>
      <c r="F63" s="331">
        <f>SUM('1.5.3 Weiblich'!F61)</f>
        <v>3501</v>
      </c>
      <c r="G63" s="45">
        <v>1218</v>
      </c>
      <c r="H63" s="45">
        <v>442</v>
      </c>
      <c r="I63" s="45">
        <v>8</v>
      </c>
      <c r="J63" s="45">
        <v>344</v>
      </c>
      <c r="K63" s="45">
        <v>586</v>
      </c>
      <c r="L63" s="45">
        <v>77</v>
      </c>
      <c r="M63" s="45">
        <v>100</v>
      </c>
      <c r="N63" s="45">
        <v>45</v>
      </c>
      <c r="O63" s="45">
        <v>0</v>
      </c>
      <c r="P63" s="45">
        <v>342</v>
      </c>
      <c r="Q63" s="240">
        <v>600</v>
      </c>
      <c r="R63" s="12">
        <v>38</v>
      </c>
    </row>
    <row r="64" spans="1:18" x14ac:dyDescent="0.15">
      <c r="A64" s="21">
        <v>39</v>
      </c>
      <c r="B64" s="20"/>
      <c r="C64" s="481" t="s">
        <v>248</v>
      </c>
      <c r="D64" s="481"/>
      <c r="E64" s="481"/>
      <c r="F64" s="331">
        <f>SUM('1.5.3 Weiblich'!F62)</f>
        <v>86645</v>
      </c>
      <c r="G64" s="45">
        <v>27075</v>
      </c>
      <c r="H64" s="45">
        <v>15832</v>
      </c>
      <c r="I64" s="45">
        <v>88</v>
      </c>
      <c r="J64" s="45">
        <v>9190</v>
      </c>
      <c r="K64" s="45">
        <v>16506</v>
      </c>
      <c r="L64" s="45">
        <v>2251</v>
      </c>
      <c r="M64" s="45">
        <v>2746</v>
      </c>
      <c r="N64" s="45">
        <v>1539</v>
      </c>
      <c r="O64" s="45">
        <v>0</v>
      </c>
      <c r="P64" s="45">
        <v>11312</v>
      </c>
      <c r="Q64" s="240">
        <v>15107</v>
      </c>
      <c r="R64" s="12">
        <v>39</v>
      </c>
    </row>
    <row r="65" spans="1:18" x14ac:dyDescent="0.15">
      <c r="A65" s="21">
        <v>40</v>
      </c>
      <c r="B65" s="20"/>
      <c r="C65" s="481" t="s">
        <v>249</v>
      </c>
      <c r="D65" s="481"/>
      <c r="E65" s="481"/>
      <c r="F65" s="331">
        <f>SUM('1.5.3 Weiblich'!F63)</f>
        <v>40743</v>
      </c>
      <c r="G65" s="45">
        <v>15434</v>
      </c>
      <c r="H65" s="45">
        <v>6274</v>
      </c>
      <c r="I65" s="45">
        <v>86</v>
      </c>
      <c r="J65" s="45">
        <v>4325</v>
      </c>
      <c r="K65" s="45">
        <v>7915</v>
      </c>
      <c r="L65" s="45">
        <v>1189</v>
      </c>
      <c r="M65" s="45">
        <v>1271</v>
      </c>
      <c r="N65" s="45">
        <v>636</v>
      </c>
      <c r="O65" s="45">
        <v>0</v>
      </c>
      <c r="P65" s="45">
        <v>4676</v>
      </c>
      <c r="Q65" s="240">
        <v>7884</v>
      </c>
      <c r="R65" s="12">
        <v>40</v>
      </c>
    </row>
    <row r="66" spans="1:18" x14ac:dyDescent="0.15">
      <c r="A66" s="21">
        <v>41</v>
      </c>
      <c r="B66" s="20"/>
      <c r="C66" s="481" t="s">
        <v>250</v>
      </c>
      <c r="D66" s="481"/>
      <c r="E66" s="481"/>
      <c r="F66" s="331">
        <f>SUM('1.5.3 Weiblich'!F64)</f>
        <v>101257</v>
      </c>
      <c r="G66" s="45">
        <v>26368</v>
      </c>
      <c r="H66" s="45">
        <v>13249</v>
      </c>
      <c r="I66" s="45">
        <v>117</v>
      </c>
      <c r="J66" s="45">
        <v>8275</v>
      </c>
      <c r="K66" s="45">
        <v>12579</v>
      </c>
      <c r="L66" s="45">
        <v>2132</v>
      </c>
      <c r="M66" s="45">
        <v>2482</v>
      </c>
      <c r="N66" s="45">
        <v>1646</v>
      </c>
      <c r="O66" s="45">
        <v>0</v>
      </c>
      <c r="P66" s="45">
        <v>11135</v>
      </c>
      <c r="Q66" s="240">
        <v>14500</v>
      </c>
      <c r="R66" s="12">
        <v>41</v>
      </c>
    </row>
    <row r="67" spans="1:18" x14ac:dyDescent="0.15">
      <c r="A67" s="21">
        <v>42</v>
      </c>
      <c r="B67" s="20"/>
      <c r="C67" s="481" t="s">
        <v>251</v>
      </c>
      <c r="D67" s="481"/>
      <c r="E67" s="481"/>
      <c r="F67" s="331">
        <f>SUM('1.5.3 Weiblich'!F65)</f>
        <v>36610</v>
      </c>
      <c r="G67" s="45">
        <v>12285</v>
      </c>
      <c r="H67" s="45">
        <v>4711</v>
      </c>
      <c r="I67" s="45">
        <v>108</v>
      </c>
      <c r="J67" s="45">
        <v>3425</v>
      </c>
      <c r="K67" s="45">
        <v>5525</v>
      </c>
      <c r="L67" s="45">
        <v>893</v>
      </c>
      <c r="M67" s="45">
        <v>1000</v>
      </c>
      <c r="N67" s="45">
        <v>562</v>
      </c>
      <c r="O67" s="45">
        <v>0</v>
      </c>
      <c r="P67" s="45">
        <v>3825</v>
      </c>
      <c r="Q67" s="240">
        <v>6369</v>
      </c>
      <c r="R67" s="12">
        <v>42</v>
      </c>
    </row>
    <row r="68" spans="1:18" x14ac:dyDescent="0.15">
      <c r="A68" s="21">
        <v>43</v>
      </c>
      <c r="B68" s="20"/>
      <c r="C68" s="481" t="s">
        <v>252</v>
      </c>
      <c r="D68" s="481"/>
      <c r="E68" s="481"/>
      <c r="F68" s="331">
        <f>SUM('1.5.3 Weiblich'!F66)</f>
        <v>52474</v>
      </c>
      <c r="G68" s="45">
        <v>15446</v>
      </c>
      <c r="H68" s="45">
        <v>9263</v>
      </c>
      <c r="I68" s="45">
        <v>112</v>
      </c>
      <c r="J68" s="45">
        <v>6276</v>
      </c>
      <c r="K68" s="45">
        <v>7941</v>
      </c>
      <c r="L68" s="45">
        <v>1594</v>
      </c>
      <c r="M68" s="45">
        <v>1622</v>
      </c>
      <c r="N68" s="45">
        <v>840</v>
      </c>
      <c r="O68" s="45">
        <v>0</v>
      </c>
      <c r="P68" s="45">
        <v>5632</v>
      </c>
      <c r="Q68" s="240">
        <v>9955</v>
      </c>
      <c r="R68" s="12">
        <v>43</v>
      </c>
    </row>
    <row r="69" spans="1:18" x14ac:dyDescent="0.15">
      <c r="A69" s="21">
        <v>44</v>
      </c>
      <c r="B69" s="20"/>
      <c r="C69" s="481" t="s">
        <v>253</v>
      </c>
      <c r="D69" s="481"/>
      <c r="E69" s="481"/>
      <c r="F69" s="331">
        <f>SUM('1.5.3 Weiblich'!F67)</f>
        <v>25330</v>
      </c>
      <c r="G69" s="45">
        <v>9160</v>
      </c>
      <c r="H69" s="45">
        <v>3943</v>
      </c>
      <c r="I69" s="45">
        <v>101</v>
      </c>
      <c r="J69" s="45">
        <v>3152</v>
      </c>
      <c r="K69" s="45">
        <v>3924</v>
      </c>
      <c r="L69" s="45">
        <v>1120</v>
      </c>
      <c r="M69" s="45">
        <v>748</v>
      </c>
      <c r="N69" s="45">
        <v>357</v>
      </c>
      <c r="O69" s="45">
        <v>0</v>
      </c>
      <c r="P69" s="45">
        <v>2477</v>
      </c>
      <c r="Q69" s="240">
        <v>5167</v>
      </c>
      <c r="R69" s="12">
        <v>44</v>
      </c>
    </row>
    <row r="70" spans="1:18" x14ac:dyDescent="0.15">
      <c r="A70" s="21">
        <v>45</v>
      </c>
      <c r="B70" s="20"/>
      <c r="C70" s="481" t="s">
        <v>254</v>
      </c>
      <c r="D70" s="481"/>
      <c r="E70" s="481"/>
      <c r="F70" s="331">
        <f>SUM('1.5.3 Weiblich'!F68)</f>
        <v>155816</v>
      </c>
      <c r="G70" s="45">
        <v>27645</v>
      </c>
      <c r="H70" s="45">
        <v>10910</v>
      </c>
      <c r="I70" s="45">
        <v>116</v>
      </c>
      <c r="J70" s="45">
        <v>9084</v>
      </c>
      <c r="K70" s="45">
        <v>12803</v>
      </c>
      <c r="L70" s="45">
        <v>1948</v>
      </c>
      <c r="M70" s="45">
        <v>2345</v>
      </c>
      <c r="N70" s="45">
        <v>1139</v>
      </c>
      <c r="O70" s="45">
        <v>0</v>
      </c>
      <c r="P70" s="45">
        <v>9986</v>
      </c>
      <c r="Q70" s="240">
        <v>12044</v>
      </c>
      <c r="R70" s="12">
        <v>45</v>
      </c>
    </row>
    <row r="71" spans="1:18" x14ac:dyDescent="0.15">
      <c r="A71" s="21">
        <v>46</v>
      </c>
      <c r="B71" s="20"/>
      <c r="C71" s="481" t="s">
        <v>255</v>
      </c>
      <c r="D71" s="481"/>
      <c r="E71" s="481"/>
      <c r="F71" s="331">
        <f>SUM('1.5.3 Weiblich'!F69)</f>
        <v>32465</v>
      </c>
      <c r="G71" s="45">
        <v>9757</v>
      </c>
      <c r="H71" s="45">
        <v>3746</v>
      </c>
      <c r="I71" s="45">
        <v>84</v>
      </c>
      <c r="J71" s="45">
        <v>2993</v>
      </c>
      <c r="K71" s="45">
        <v>4649</v>
      </c>
      <c r="L71" s="45">
        <v>675</v>
      </c>
      <c r="M71" s="45">
        <v>782</v>
      </c>
      <c r="N71" s="45">
        <v>319</v>
      </c>
      <c r="O71" s="45">
        <v>0</v>
      </c>
      <c r="P71" s="45">
        <v>2922</v>
      </c>
      <c r="Q71" s="240">
        <v>4825</v>
      </c>
      <c r="R71" s="12">
        <v>46</v>
      </c>
    </row>
    <row r="72" spans="1:18" x14ac:dyDescent="0.15">
      <c r="A72" s="21">
        <v>47</v>
      </c>
      <c r="B72" s="20"/>
      <c r="C72" s="481" t="s">
        <v>256</v>
      </c>
      <c r="D72" s="481"/>
      <c r="E72" s="481"/>
      <c r="F72" s="331">
        <f>SUM('1.5.3 Weiblich'!F70)</f>
        <v>85549</v>
      </c>
      <c r="G72" s="45">
        <v>22535</v>
      </c>
      <c r="H72" s="45">
        <v>11410</v>
      </c>
      <c r="I72" s="45">
        <v>64</v>
      </c>
      <c r="J72" s="45">
        <v>8300</v>
      </c>
      <c r="K72" s="45">
        <v>10616</v>
      </c>
      <c r="L72" s="45">
        <v>3002</v>
      </c>
      <c r="M72" s="45">
        <v>1851</v>
      </c>
      <c r="N72" s="45">
        <v>746</v>
      </c>
      <c r="O72" s="45">
        <v>0</v>
      </c>
      <c r="P72" s="45">
        <v>9148</v>
      </c>
      <c r="Q72" s="240">
        <v>11628</v>
      </c>
      <c r="R72" s="12">
        <v>47</v>
      </c>
    </row>
    <row r="73" spans="1:18" x14ac:dyDescent="0.15">
      <c r="A73" s="21">
        <v>48</v>
      </c>
      <c r="B73" s="20"/>
      <c r="C73" s="481" t="s">
        <v>257</v>
      </c>
      <c r="D73" s="481"/>
      <c r="E73" s="481"/>
      <c r="F73" s="331">
        <f>SUM('1.5.3 Weiblich'!F71)</f>
        <v>30284</v>
      </c>
      <c r="G73" s="45">
        <v>10362</v>
      </c>
      <c r="H73" s="45">
        <v>4394</v>
      </c>
      <c r="I73" s="45">
        <v>75</v>
      </c>
      <c r="J73" s="45">
        <v>3446</v>
      </c>
      <c r="K73" s="45">
        <v>4617</v>
      </c>
      <c r="L73" s="45">
        <v>1267</v>
      </c>
      <c r="M73" s="45">
        <v>764</v>
      </c>
      <c r="N73" s="45">
        <v>309</v>
      </c>
      <c r="O73" s="45">
        <v>0</v>
      </c>
      <c r="P73" s="45">
        <v>3375</v>
      </c>
      <c r="Q73" s="240">
        <v>5297</v>
      </c>
      <c r="R73" s="12">
        <v>48</v>
      </c>
    </row>
    <row r="74" spans="1:18" x14ac:dyDescent="0.15">
      <c r="A74" s="21">
        <v>49</v>
      </c>
      <c r="B74" s="20"/>
      <c r="C74" s="481" t="s">
        <v>258</v>
      </c>
      <c r="D74" s="481"/>
      <c r="E74" s="481"/>
      <c r="F74" s="331">
        <f>SUM('1.5.3 Weiblich'!F72)</f>
        <v>32270</v>
      </c>
      <c r="G74" s="45">
        <v>7940</v>
      </c>
      <c r="H74" s="45">
        <v>3865</v>
      </c>
      <c r="I74" s="45">
        <v>38</v>
      </c>
      <c r="J74" s="45">
        <v>2516</v>
      </c>
      <c r="K74" s="45">
        <v>3841</v>
      </c>
      <c r="L74" s="45">
        <v>687</v>
      </c>
      <c r="M74" s="45">
        <v>702</v>
      </c>
      <c r="N74" s="45">
        <v>459</v>
      </c>
      <c r="O74" s="45">
        <v>0</v>
      </c>
      <c r="P74" s="45">
        <v>3049</v>
      </c>
      <c r="Q74" s="240">
        <v>4378</v>
      </c>
      <c r="R74" s="12">
        <v>49</v>
      </c>
    </row>
    <row r="75" spans="1:18" x14ac:dyDescent="0.15">
      <c r="A75" s="21">
        <v>50</v>
      </c>
      <c r="B75" s="20"/>
      <c r="C75" s="481" t="s">
        <v>259</v>
      </c>
      <c r="D75" s="481"/>
      <c r="E75" s="481"/>
      <c r="F75" s="331">
        <f>SUM('1.5.3 Weiblich'!F73)</f>
        <v>8263</v>
      </c>
      <c r="G75" s="45">
        <v>2786</v>
      </c>
      <c r="H75" s="45">
        <v>1192</v>
      </c>
      <c r="I75" s="45">
        <v>16</v>
      </c>
      <c r="J75" s="45">
        <v>804</v>
      </c>
      <c r="K75" s="45">
        <v>1239</v>
      </c>
      <c r="L75" s="45">
        <v>219</v>
      </c>
      <c r="M75" s="45">
        <v>208</v>
      </c>
      <c r="N75" s="45">
        <v>140</v>
      </c>
      <c r="O75" s="45">
        <v>0</v>
      </c>
      <c r="P75" s="45">
        <v>809</v>
      </c>
      <c r="Q75" s="240">
        <v>1735</v>
      </c>
      <c r="R75" s="12">
        <v>50</v>
      </c>
    </row>
    <row r="76" spans="1:18" x14ac:dyDescent="0.15">
      <c r="A76" s="21">
        <v>51</v>
      </c>
      <c r="B76" s="20"/>
      <c r="C76" s="20"/>
      <c r="D76" s="20"/>
      <c r="E76" s="147" t="s">
        <v>224</v>
      </c>
      <c r="F76" s="335">
        <f>SUM(F60:F75)</f>
        <v>845433</v>
      </c>
      <c r="G76" s="183">
        <f>SUM(G60:G75)</f>
        <v>245300</v>
      </c>
      <c r="H76" s="183">
        <f>SUM(H60:H75)</f>
        <v>120555</v>
      </c>
      <c r="I76" s="183">
        <f t="shared" ref="I76:Q76" si="6">SUM(I60:I75)</f>
        <v>1240</v>
      </c>
      <c r="J76" s="183">
        <f t="shared" si="6"/>
        <v>86693</v>
      </c>
      <c r="K76" s="183">
        <f t="shared" si="6"/>
        <v>127173</v>
      </c>
      <c r="L76" s="183">
        <f t="shared" si="6"/>
        <v>23466</v>
      </c>
      <c r="M76" s="183">
        <f t="shared" si="6"/>
        <v>23263</v>
      </c>
      <c r="N76" s="183">
        <f t="shared" si="6"/>
        <v>11404</v>
      </c>
      <c r="O76" s="183">
        <f t="shared" si="6"/>
        <v>0</v>
      </c>
      <c r="P76" s="183">
        <f t="shared" si="6"/>
        <v>86161</v>
      </c>
      <c r="Q76" s="183">
        <f t="shared" si="6"/>
        <v>127010</v>
      </c>
      <c r="R76" s="12">
        <v>51</v>
      </c>
    </row>
    <row r="77" spans="1:18" x14ac:dyDescent="0.15">
      <c r="A77" s="16"/>
      <c r="B77" s="36" t="s">
        <v>91</v>
      </c>
      <c r="C77" s="5"/>
      <c r="D77" s="5"/>
      <c r="E77" s="5"/>
      <c r="F77" s="331"/>
      <c r="G77" s="45"/>
      <c r="H77" s="45"/>
      <c r="I77" s="45"/>
      <c r="J77" s="45"/>
      <c r="K77" s="45"/>
      <c r="L77" s="45"/>
      <c r="M77" s="45"/>
      <c r="N77" s="45"/>
      <c r="O77" s="45"/>
      <c r="P77" s="45"/>
      <c r="Q77" s="240"/>
      <c r="R77" s="7"/>
    </row>
    <row r="78" spans="1:18" x14ac:dyDescent="0.15">
      <c r="A78" s="16"/>
      <c r="B78" s="36" t="s">
        <v>500</v>
      </c>
      <c r="C78" s="20"/>
      <c r="D78" s="20"/>
      <c r="E78" s="5"/>
      <c r="F78" s="331"/>
      <c r="G78" s="45"/>
      <c r="H78" s="45"/>
      <c r="I78" s="45"/>
      <c r="J78" s="45"/>
      <c r="K78" s="45"/>
      <c r="L78" s="45"/>
      <c r="M78" s="45"/>
      <c r="N78" s="45"/>
      <c r="O78" s="45"/>
      <c r="P78" s="45"/>
      <c r="Q78" s="240"/>
      <c r="R78" s="7"/>
    </row>
    <row r="79" spans="1:18" x14ac:dyDescent="0.15">
      <c r="A79" s="21">
        <v>52</v>
      </c>
      <c r="B79" s="20"/>
      <c r="C79" s="481" t="s">
        <v>260</v>
      </c>
      <c r="D79" s="481"/>
      <c r="E79" s="481"/>
      <c r="F79" s="331">
        <f>SUM('1.5.3 Weiblich'!F77)</f>
        <v>5053</v>
      </c>
      <c r="G79" s="45">
        <v>893</v>
      </c>
      <c r="H79" s="45">
        <v>311</v>
      </c>
      <c r="I79" s="45">
        <v>10</v>
      </c>
      <c r="J79" s="45">
        <v>0</v>
      </c>
      <c r="K79" s="45">
        <v>210</v>
      </c>
      <c r="L79" s="45">
        <v>79</v>
      </c>
      <c r="M79" s="45">
        <v>58</v>
      </c>
      <c r="N79" s="45">
        <v>27</v>
      </c>
      <c r="O79" s="45">
        <v>552</v>
      </c>
      <c r="P79" s="45">
        <v>315</v>
      </c>
      <c r="Q79" s="240">
        <v>264</v>
      </c>
      <c r="R79" s="12">
        <v>52</v>
      </c>
    </row>
    <row r="80" spans="1:18" x14ac:dyDescent="0.15">
      <c r="A80" s="21">
        <v>53</v>
      </c>
      <c r="B80" s="20"/>
      <c r="C80" s="482" t="s">
        <v>108</v>
      </c>
      <c r="D80" s="482"/>
      <c r="E80" s="482"/>
      <c r="F80" s="331"/>
      <c r="G80" s="45" t="s">
        <v>481</v>
      </c>
      <c r="H80" s="45" t="s">
        <v>481</v>
      </c>
      <c r="I80" s="45" t="s">
        <v>481</v>
      </c>
      <c r="J80" s="45" t="s">
        <v>481</v>
      </c>
      <c r="K80" s="45" t="s">
        <v>481</v>
      </c>
      <c r="L80" s="45" t="s">
        <v>481</v>
      </c>
      <c r="M80" s="45" t="s">
        <v>481</v>
      </c>
      <c r="N80" s="45" t="s">
        <v>481</v>
      </c>
      <c r="O80" s="45" t="s">
        <v>481</v>
      </c>
      <c r="P80" s="45" t="s">
        <v>481</v>
      </c>
      <c r="Q80" s="240" t="s">
        <v>481</v>
      </c>
      <c r="R80" s="12"/>
    </row>
    <row r="81" spans="1:18" x14ac:dyDescent="0.15">
      <c r="A81" s="16"/>
      <c r="B81" s="20"/>
      <c r="C81" s="483" t="s">
        <v>369</v>
      </c>
      <c r="D81" s="483"/>
      <c r="E81" s="484"/>
      <c r="F81" s="331">
        <f>SUM('1.5.3 Weiblich'!F79)</f>
        <v>44859</v>
      </c>
      <c r="G81" s="45">
        <v>10994</v>
      </c>
      <c r="H81" s="45">
        <v>4949</v>
      </c>
      <c r="I81" s="45">
        <v>54</v>
      </c>
      <c r="J81" s="45">
        <v>3033</v>
      </c>
      <c r="K81" s="45">
        <v>4477</v>
      </c>
      <c r="L81" s="45">
        <v>1363</v>
      </c>
      <c r="M81" s="45">
        <v>1138</v>
      </c>
      <c r="N81" s="45">
        <v>369</v>
      </c>
      <c r="O81" s="45">
        <v>4699</v>
      </c>
      <c r="P81" s="45">
        <v>110</v>
      </c>
      <c r="Q81" s="240">
        <v>5649</v>
      </c>
      <c r="R81" s="12">
        <v>53</v>
      </c>
    </row>
    <row r="82" spans="1:18" x14ac:dyDescent="0.15">
      <c r="A82" s="21">
        <v>54</v>
      </c>
      <c r="B82" s="20"/>
      <c r="C82" s="482" t="s">
        <v>109</v>
      </c>
      <c r="D82" s="482"/>
      <c r="E82" s="482"/>
      <c r="F82" s="331"/>
      <c r="G82" s="45"/>
      <c r="H82" s="45"/>
      <c r="I82" s="45"/>
      <c r="J82" s="45"/>
      <c r="K82" s="45"/>
      <c r="L82" s="45"/>
      <c r="M82" s="45"/>
      <c r="N82" s="45"/>
      <c r="O82" s="45"/>
      <c r="P82" s="45"/>
      <c r="Q82" s="240"/>
      <c r="R82" s="12"/>
    </row>
    <row r="83" spans="1:18" x14ac:dyDescent="0.15">
      <c r="A83" s="16"/>
      <c r="B83" s="20"/>
      <c r="C83" s="483" t="s">
        <v>369</v>
      </c>
      <c r="D83" s="483"/>
      <c r="E83" s="484"/>
      <c r="F83" s="331">
        <f>SUM('1.5.3 Weiblich'!F81)</f>
        <v>24759</v>
      </c>
      <c r="G83" s="45">
        <v>5794</v>
      </c>
      <c r="H83" s="45">
        <v>1449</v>
      </c>
      <c r="I83" s="45">
        <v>32</v>
      </c>
      <c r="J83" s="45">
        <v>0</v>
      </c>
      <c r="K83" s="45">
        <v>2077</v>
      </c>
      <c r="L83" s="45">
        <v>980</v>
      </c>
      <c r="M83" s="45">
        <v>541</v>
      </c>
      <c r="N83" s="45">
        <v>158</v>
      </c>
      <c r="O83" s="45">
        <v>2710</v>
      </c>
      <c r="P83" s="45">
        <v>52</v>
      </c>
      <c r="Q83" s="240">
        <v>2142</v>
      </c>
      <c r="R83" s="12">
        <v>54</v>
      </c>
    </row>
    <row r="84" spans="1:18" x14ac:dyDescent="0.15">
      <c r="A84" s="21">
        <v>55</v>
      </c>
      <c r="B84" s="20"/>
      <c r="C84" s="482" t="s">
        <v>105</v>
      </c>
      <c r="D84" s="482"/>
      <c r="E84" s="482"/>
      <c r="F84" s="331"/>
      <c r="G84" s="45"/>
      <c r="H84" s="45"/>
      <c r="I84" s="45"/>
      <c r="J84" s="45"/>
      <c r="K84" s="45"/>
      <c r="L84" s="45"/>
      <c r="M84" s="45"/>
      <c r="N84" s="45"/>
      <c r="O84" s="45"/>
      <c r="P84" s="45"/>
      <c r="Q84" s="240"/>
      <c r="R84" s="12"/>
    </row>
    <row r="85" spans="1:18" x14ac:dyDescent="0.15">
      <c r="A85" s="16"/>
      <c r="B85" s="20"/>
      <c r="C85" s="482" t="s">
        <v>370</v>
      </c>
      <c r="D85" s="482"/>
      <c r="E85" s="485"/>
      <c r="F85" s="331"/>
      <c r="G85" s="45"/>
      <c r="H85" s="45"/>
      <c r="I85" s="45"/>
      <c r="J85" s="45"/>
      <c r="K85" s="45"/>
      <c r="L85" s="45"/>
      <c r="M85" s="45"/>
      <c r="N85" s="45"/>
      <c r="O85" s="45"/>
      <c r="P85" s="45"/>
      <c r="Q85" s="240"/>
      <c r="R85" s="12"/>
    </row>
    <row r="86" spans="1:18" x14ac:dyDescent="0.15">
      <c r="A86" s="16"/>
      <c r="B86" s="20"/>
      <c r="C86" s="481" t="s">
        <v>283</v>
      </c>
      <c r="D86" s="481"/>
      <c r="E86" s="486"/>
      <c r="F86" s="331">
        <f>SUM('1.5.3 Weiblich'!F84)</f>
        <v>120068</v>
      </c>
      <c r="G86" s="45">
        <v>33419</v>
      </c>
      <c r="H86" s="45">
        <v>27116</v>
      </c>
      <c r="I86" s="45">
        <v>220</v>
      </c>
      <c r="J86" s="45">
        <v>15341</v>
      </c>
      <c r="K86" s="45">
        <v>17603</v>
      </c>
      <c r="L86" s="45">
        <v>7405</v>
      </c>
      <c r="M86" s="45">
        <v>6058</v>
      </c>
      <c r="N86" s="45">
        <v>1751</v>
      </c>
      <c r="O86" s="45">
        <v>26474</v>
      </c>
      <c r="P86" s="45">
        <v>175</v>
      </c>
      <c r="Q86" s="240">
        <v>12624</v>
      </c>
      <c r="R86" s="12">
        <v>55</v>
      </c>
    </row>
    <row r="87" spans="1:18" x14ac:dyDescent="0.15">
      <c r="A87" s="21">
        <v>56</v>
      </c>
      <c r="B87" s="20"/>
      <c r="C87" s="482" t="s">
        <v>105</v>
      </c>
      <c r="D87" s="482"/>
      <c r="E87" s="482"/>
      <c r="F87" s="331"/>
      <c r="G87" s="45"/>
      <c r="H87" s="45"/>
      <c r="I87" s="45"/>
      <c r="J87" s="45"/>
      <c r="K87" s="45"/>
      <c r="L87" s="45"/>
      <c r="M87" s="45"/>
      <c r="N87" s="45"/>
      <c r="O87" s="45"/>
      <c r="P87" s="45"/>
      <c r="Q87" s="240"/>
      <c r="R87" s="12"/>
    </row>
    <row r="88" spans="1:18" x14ac:dyDescent="0.15">
      <c r="A88" s="16"/>
      <c r="B88" s="20"/>
      <c r="C88" s="481" t="s">
        <v>371</v>
      </c>
      <c r="D88" s="481"/>
      <c r="E88" s="486"/>
      <c r="F88" s="331">
        <f>SUM('1.5.3 Weiblich'!F86)</f>
        <v>143778</v>
      </c>
      <c r="G88" s="45">
        <v>41999</v>
      </c>
      <c r="H88" s="45">
        <v>20072</v>
      </c>
      <c r="I88" s="45">
        <v>171</v>
      </c>
      <c r="J88" s="251">
        <v>0</v>
      </c>
      <c r="K88" s="45">
        <v>17966</v>
      </c>
      <c r="L88" s="45">
        <v>8054</v>
      </c>
      <c r="M88" s="45">
        <v>5149</v>
      </c>
      <c r="N88" s="45">
        <v>1725</v>
      </c>
      <c r="O88" s="45">
        <v>27657</v>
      </c>
      <c r="P88" s="45">
        <v>222</v>
      </c>
      <c r="Q88" s="240">
        <v>21199</v>
      </c>
      <c r="R88" s="12">
        <v>56</v>
      </c>
    </row>
    <row r="89" spans="1:18" x14ac:dyDescent="0.15">
      <c r="A89" s="21">
        <v>57</v>
      </c>
      <c r="B89" s="20"/>
      <c r="C89" s="481" t="s">
        <v>501</v>
      </c>
      <c r="D89" s="481"/>
      <c r="E89" s="481"/>
      <c r="F89" s="331">
        <f>SUM('1.5.3 Weiblich'!F87)</f>
        <v>132161</v>
      </c>
      <c r="G89" s="45">
        <v>16714</v>
      </c>
      <c r="H89" s="45">
        <v>4106</v>
      </c>
      <c r="I89" s="45">
        <v>76</v>
      </c>
      <c r="J89" s="45">
        <v>3675</v>
      </c>
      <c r="K89" s="45">
        <v>3363</v>
      </c>
      <c r="L89" s="45">
        <v>3899</v>
      </c>
      <c r="M89" s="45">
        <v>2517</v>
      </c>
      <c r="N89" s="45">
        <v>299</v>
      </c>
      <c r="O89" s="45">
        <v>5974</v>
      </c>
      <c r="P89" s="45">
        <v>62</v>
      </c>
      <c r="Q89" s="240">
        <v>5061</v>
      </c>
      <c r="R89" s="12">
        <v>57</v>
      </c>
    </row>
    <row r="90" spans="1:18" x14ac:dyDescent="0.15">
      <c r="A90" s="21">
        <v>58</v>
      </c>
      <c r="B90" s="20"/>
      <c r="C90" s="481" t="s">
        <v>261</v>
      </c>
      <c r="D90" s="481"/>
      <c r="E90" s="481"/>
      <c r="F90" s="331">
        <f>SUM('1.5.3 Weiblich'!F88)</f>
        <v>110143</v>
      </c>
      <c r="G90" s="45">
        <v>23811</v>
      </c>
      <c r="H90" s="45">
        <v>11918</v>
      </c>
      <c r="I90" s="45">
        <v>103</v>
      </c>
      <c r="J90" s="45">
        <v>7277</v>
      </c>
      <c r="K90" s="45">
        <v>13331</v>
      </c>
      <c r="L90" s="45">
        <v>1849</v>
      </c>
      <c r="M90" s="45">
        <v>2446</v>
      </c>
      <c r="N90" s="45">
        <v>1117</v>
      </c>
      <c r="O90" s="45">
        <v>11746</v>
      </c>
      <c r="P90" s="45">
        <v>216</v>
      </c>
      <c r="Q90" s="240">
        <v>9562</v>
      </c>
      <c r="R90" s="12">
        <v>58</v>
      </c>
    </row>
    <row r="91" spans="1:18" x14ac:dyDescent="0.15">
      <c r="A91" s="21">
        <v>59</v>
      </c>
      <c r="B91" s="20"/>
      <c r="C91" s="481" t="s">
        <v>262</v>
      </c>
      <c r="D91" s="481"/>
      <c r="E91" s="481"/>
      <c r="F91" s="331">
        <f>SUM('1.5.3 Weiblich'!F89)</f>
        <v>248000</v>
      </c>
      <c r="G91" s="45">
        <v>81078</v>
      </c>
      <c r="H91" s="45">
        <v>46056</v>
      </c>
      <c r="I91" s="45">
        <v>230</v>
      </c>
      <c r="J91" s="45">
        <v>25823</v>
      </c>
      <c r="K91" s="45">
        <v>59691</v>
      </c>
      <c r="L91" s="45">
        <v>5217</v>
      </c>
      <c r="M91" s="45">
        <v>10246</v>
      </c>
      <c r="N91" s="45">
        <v>3200</v>
      </c>
      <c r="O91" s="45">
        <v>36160</v>
      </c>
      <c r="P91" s="45">
        <v>598</v>
      </c>
      <c r="Q91" s="240">
        <v>32025</v>
      </c>
      <c r="R91" s="12">
        <v>59</v>
      </c>
    </row>
    <row r="92" spans="1:18" x14ac:dyDescent="0.15">
      <c r="A92" s="21">
        <v>60</v>
      </c>
      <c r="B92" s="20"/>
      <c r="C92" s="481" t="s">
        <v>263</v>
      </c>
      <c r="D92" s="481"/>
      <c r="E92" s="481"/>
      <c r="F92" s="331">
        <f>SUM('1.5.3 Weiblich'!F90)</f>
        <v>16290</v>
      </c>
      <c r="G92" s="45">
        <v>5268</v>
      </c>
      <c r="H92" s="45">
        <v>2574</v>
      </c>
      <c r="I92" s="45">
        <v>16</v>
      </c>
      <c r="J92" s="45">
        <v>1522</v>
      </c>
      <c r="K92" s="45">
        <v>2372</v>
      </c>
      <c r="L92" s="45">
        <v>350</v>
      </c>
      <c r="M92" s="45">
        <v>352</v>
      </c>
      <c r="N92" s="45">
        <v>131</v>
      </c>
      <c r="O92" s="45">
        <v>2998</v>
      </c>
      <c r="P92" s="45">
        <v>982</v>
      </c>
      <c r="Q92" s="240">
        <v>1693</v>
      </c>
      <c r="R92" s="12">
        <v>60</v>
      </c>
    </row>
    <row r="93" spans="1:18" x14ac:dyDescent="0.15">
      <c r="A93" s="21">
        <v>61</v>
      </c>
      <c r="B93" s="20"/>
      <c r="C93" s="20"/>
      <c r="D93" s="20"/>
      <c r="E93" s="147" t="s">
        <v>224</v>
      </c>
      <c r="F93" s="335">
        <f>SUM(F79:F92)</f>
        <v>845111</v>
      </c>
      <c r="G93" s="183">
        <f>SUM(G79:G92)</f>
        <v>219970</v>
      </c>
      <c r="H93" s="183">
        <f>SUM(H79:H92)</f>
        <v>118551</v>
      </c>
      <c r="I93" s="183">
        <f t="shared" ref="I93:Q93" si="7">SUM(I79:I92)</f>
        <v>912</v>
      </c>
      <c r="J93" s="183">
        <f t="shared" si="7"/>
        <v>56671</v>
      </c>
      <c r="K93" s="183">
        <f t="shared" si="7"/>
        <v>121090</v>
      </c>
      <c r="L93" s="183">
        <f t="shared" si="7"/>
        <v>29196</v>
      </c>
      <c r="M93" s="183">
        <f t="shared" si="7"/>
        <v>28505</v>
      </c>
      <c r="N93" s="183">
        <f t="shared" si="7"/>
        <v>8777</v>
      </c>
      <c r="O93" s="183">
        <f t="shared" si="7"/>
        <v>118970</v>
      </c>
      <c r="P93" s="183">
        <f t="shared" si="7"/>
        <v>2732</v>
      </c>
      <c r="Q93" s="183">
        <f t="shared" si="7"/>
        <v>90219</v>
      </c>
      <c r="R93" s="12">
        <v>61</v>
      </c>
    </row>
    <row r="94" spans="1:18" x14ac:dyDescent="0.15">
      <c r="A94" s="16"/>
      <c r="B94" s="36" t="s">
        <v>266</v>
      </c>
      <c r="C94" s="20"/>
      <c r="D94" s="20"/>
      <c r="E94" s="5"/>
      <c r="F94" s="331"/>
      <c r="G94" s="45"/>
      <c r="H94" s="45"/>
      <c r="I94" s="45"/>
      <c r="J94" s="45"/>
      <c r="K94" s="45"/>
      <c r="L94" s="45"/>
      <c r="M94" s="45"/>
      <c r="N94" s="45"/>
      <c r="O94" s="45"/>
      <c r="P94" s="45"/>
      <c r="Q94" s="240"/>
      <c r="R94" s="12"/>
    </row>
    <row r="95" spans="1:18" x14ac:dyDescent="0.15">
      <c r="A95" s="21">
        <v>62</v>
      </c>
      <c r="B95" s="20"/>
      <c r="C95" s="481" t="s">
        <v>264</v>
      </c>
      <c r="D95" s="481"/>
      <c r="E95" s="481"/>
      <c r="F95" s="331">
        <f>SUM('1.5.3 Weiblich'!F93)</f>
        <v>14321</v>
      </c>
      <c r="G95" s="45">
        <v>0</v>
      </c>
      <c r="H95" s="45">
        <v>0</v>
      </c>
      <c r="I95" s="45">
        <v>0</v>
      </c>
      <c r="J95" s="45">
        <v>0</v>
      </c>
      <c r="K95" s="45">
        <v>0</v>
      </c>
      <c r="L95" s="45">
        <v>0</v>
      </c>
      <c r="M95" s="45">
        <v>0</v>
      </c>
      <c r="N95" s="45">
        <v>0</v>
      </c>
      <c r="O95" s="45">
        <v>0</v>
      </c>
      <c r="P95" s="45">
        <v>0</v>
      </c>
      <c r="Q95" s="45">
        <v>0</v>
      </c>
      <c r="R95" s="12">
        <v>62</v>
      </c>
    </row>
    <row r="96" spans="1:18" x14ac:dyDescent="0.15">
      <c r="A96" s="21">
        <v>63</v>
      </c>
      <c r="B96" s="20"/>
      <c r="C96" s="481" t="s">
        <v>265</v>
      </c>
      <c r="D96" s="481"/>
      <c r="E96" s="481"/>
      <c r="F96" s="331">
        <f>SUM('1.5.3 Weiblich'!F94)</f>
        <v>752806</v>
      </c>
      <c r="G96" s="45">
        <v>156838</v>
      </c>
      <c r="H96" s="45">
        <v>70576</v>
      </c>
      <c r="I96" s="45">
        <v>864</v>
      </c>
      <c r="J96" s="45">
        <v>46781</v>
      </c>
      <c r="K96" s="45">
        <v>77823</v>
      </c>
      <c r="L96" s="45">
        <v>20286</v>
      </c>
      <c r="M96" s="45">
        <v>17365</v>
      </c>
      <c r="N96" s="45">
        <v>7626</v>
      </c>
      <c r="O96" s="45">
        <v>81033</v>
      </c>
      <c r="P96" s="45">
        <v>46212</v>
      </c>
      <c r="Q96" s="45">
        <v>0</v>
      </c>
      <c r="R96" s="12">
        <v>63</v>
      </c>
    </row>
    <row r="97" spans="1:18" x14ac:dyDescent="0.15">
      <c r="A97" s="21">
        <v>64</v>
      </c>
      <c r="B97" s="20"/>
      <c r="C97" s="20"/>
      <c r="D97" s="20"/>
      <c r="E97" s="147" t="s">
        <v>224</v>
      </c>
      <c r="F97" s="335">
        <f>SUM(F95:F96)</f>
        <v>767127</v>
      </c>
      <c r="G97" s="183">
        <f>SUM(G95:G96)</f>
        <v>156838</v>
      </c>
      <c r="H97" s="183">
        <f>SUM(H95:H96)</f>
        <v>70576</v>
      </c>
      <c r="I97" s="183">
        <f t="shared" ref="I97:Q97" si="8">SUM(I95:I96)</f>
        <v>864</v>
      </c>
      <c r="J97" s="183">
        <f t="shared" si="8"/>
        <v>46781</v>
      </c>
      <c r="K97" s="183">
        <f t="shared" si="8"/>
        <v>77823</v>
      </c>
      <c r="L97" s="183">
        <f t="shared" si="8"/>
        <v>20286</v>
      </c>
      <c r="M97" s="183">
        <f t="shared" si="8"/>
        <v>17365</v>
      </c>
      <c r="N97" s="183">
        <f t="shared" si="8"/>
        <v>7626</v>
      </c>
      <c r="O97" s="183">
        <f t="shared" si="8"/>
        <v>81033</v>
      </c>
      <c r="P97" s="183">
        <f t="shared" si="8"/>
        <v>46212</v>
      </c>
      <c r="Q97" s="183">
        <f t="shared" si="8"/>
        <v>0</v>
      </c>
      <c r="R97" s="12">
        <v>64</v>
      </c>
    </row>
    <row r="98" spans="1:18" x14ac:dyDescent="0.15">
      <c r="A98" s="16"/>
      <c r="B98" s="20"/>
      <c r="C98" s="20"/>
      <c r="D98" s="20"/>
      <c r="E98" s="5"/>
      <c r="F98" s="331"/>
      <c r="G98" s="45"/>
      <c r="H98" s="45"/>
      <c r="I98" s="45"/>
      <c r="J98" s="45"/>
      <c r="K98" s="45"/>
      <c r="L98" s="45"/>
      <c r="M98" s="45"/>
      <c r="N98" s="45"/>
      <c r="O98" s="45"/>
      <c r="P98" s="45"/>
      <c r="Q98" s="240"/>
      <c r="R98" s="12"/>
    </row>
    <row r="99" spans="1:18" x14ac:dyDescent="0.15">
      <c r="A99" s="21">
        <v>65</v>
      </c>
      <c r="B99" s="20"/>
      <c r="C99" s="20"/>
      <c r="D99" s="20"/>
      <c r="E99" s="147" t="s">
        <v>219</v>
      </c>
      <c r="F99" s="335">
        <f t="shared" ref="F99:Q99" si="9">SUM(F21,F30,F37,F42,F51,F57,F76,F93,F97)</f>
        <v>3919211</v>
      </c>
      <c r="G99" s="183">
        <f t="shared" si="9"/>
        <v>1134430</v>
      </c>
      <c r="H99" s="183">
        <f t="shared" si="9"/>
        <v>656691</v>
      </c>
      <c r="I99" s="183">
        <f t="shared" si="9"/>
        <v>4873</v>
      </c>
      <c r="J99" s="183">
        <f t="shared" si="9"/>
        <v>325726</v>
      </c>
      <c r="K99" s="183">
        <f t="shared" si="9"/>
        <v>534600</v>
      </c>
      <c r="L99" s="183">
        <f t="shared" si="9"/>
        <v>122636</v>
      </c>
      <c r="M99" s="183">
        <f t="shared" si="9"/>
        <v>134379</v>
      </c>
      <c r="N99" s="183">
        <f t="shared" si="9"/>
        <v>50390</v>
      </c>
      <c r="O99" s="183">
        <f t="shared" si="9"/>
        <v>516991</v>
      </c>
      <c r="P99" s="183">
        <f t="shared" si="9"/>
        <v>325104</v>
      </c>
      <c r="Q99" s="336">
        <f t="shared" si="9"/>
        <v>433113</v>
      </c>
      <c r="R99" s="8">
        <v>65</v>
      </c>
    </row>
    <row r="100" spans="1:18" x14ac:dyDescent="0.15">
      <c r="G100" s="58"/>
      <c r="H100" s="58"/>
      <c r="I100" s="58"/>
      <c r="J100" s="58"/>
      <c r="K100" s="58"/>
      <c r="L100" s="58"/>
      <c r="M100" s="58"/>
      <c r="N100" s="58"/>
      <c r="O100" s="58"/>
      <c r="P100" s="58"/>
      <c r="Q100" s="58"/>
    </row>
    <row r="101" spans="1:18" x14ac:dyDescent="0.15">
      <c r="G101" s="58"/>
      <c r="H101" s="58"/>
      <c r="I101" s="58"/>
      <c r="J101" s="58"/>
      <c r="K101" s="58"/>
      <c r="L101" s="58"/>
      <c r="M101" s="58"/>
      <c r="N101" s="58"/>
      <c r="O101" s="58"/>
      <c r="P101" s="58"/>
      <c r="Q101" s="58"/>
    </row>
    <row r="102" spans="1:18" x14ac:dyDescent="0.15">
      <c r="G102" s="58"/>
      <c r="H102" s="58"/>
      <c r="I102" s="58"/>
      <c r="J102" s="58"/>
      <c r="K102" s="58"/>
      <c r="L102" s="58"/>
      <c r="M102" s="58"/>
      <c r="N102" s="58"/>
      <c r="O102" s="58"/>
      <c r="P102" s="58"/>
      <c r="Q102" s="58"/>
    </row>
    <row r="103" spans="1:18" x14ac:dyDescent="0.15">
      <c r="G103" s="58"/>
      <c r="H103" s="58"/>
      <c r="I103" s="58"/>
      <c r="J103" s="58"/>
      <c r="K103" s="58"/>
      <c r="L103" s="58"/>
      <c r="M103" s="58"/>
      <c r="N103" s="58"/>
      <c r="O103" s="58"/>
      <c r="P103" s="58"/>
      <c r="Q103" s="58"/>
    </row>
    <row r="104" spans="1:18" x14ac:dyDescent="0.15">
      <c r="G104" s="58"/>
      <c r="H104" s="58"/>
      <c r="I104" s="58"/>
      <c r="J104" s="58"/>
      <c r="K104" s="58"/>
      <c r="L104" s="58"/>
      <c r="M104" s="58"/>
      <c r="N104" s="58"/>
      <c r="O104" s="58"/>
      <c r="P104" s="58"/>
      <c r="Q104" s="58"/>
    </row>
    <row r="105" spans="1:18" x14ac:dyDescent="0.15">
      <c r="G105" s="58"/>
      <c r="H105" s="58"/>
      <c r="I105" s="58"/>
      <c r="J105" s="58"/>
      <c r="K105" s="58"/>
      <c r="L105" s="58"/>
      <c r="M105" s="58"/>
      <c r="N105" s="58"/>
      <c r="O105" s="58"/>
      <c r="P105" s="58"/>
      <c r="Q105" s="58"/>
    </row>
  </sheetData>
  <mergeCells count="85">
    <mergeCell ref="C55:E55"/>
    <mergeCell ref="C41:E41"/>
    <mergeCell ref="C45:E45"/>
    <mergeCell ref="C46:E46"/>
    <mergeCell ref="C49:E49"/>
    <mergeCell ref="C50:E50"/>
    <mergeCell ref="C54:E54"/>
    <mergeCell ref="C47:E47"/>
    <mergeCell ref="C48:E48"/>
    <mergeCell ref="C96:E96"/>
    <mergeCell ref="C89:E89"/>
    <mergeCell ref="C90:E90"/>
    <mergeCell ref="C91:E91"/>
    <mergeCell ref="C92:E92"/>
    <mergeCell ref="C95:E95"/>
    <mergeCell ref="C36:E36"/>
    <mergeCell ref="C23:E23"/>
    <mergeCell ref="C39:E39"/>
    <mergeCell ref="C40:E40"/>
    <mergeCell ref="C25:E25"/>
    <mergeCell ref="C26:E26"/>
    <mergeCell ref="C27:E27"/>
    <mergeCell ref="C28:E28"/>
    <mergeCell ref="C29:E29"/>
    <mergeCell ref="C33:E33"/>
    <mergeCell ref="C34:E34"/>
    <mergeCell ref="C35:E35"/>
    <mergeCell ref="C75:E75"/>
    <mergeCell ref="C79:E79"/>
    <mergeCell ref="C80:E80"/>
    <mergeCell ref="C82:E82"/>
    <mergeCell ref="C81:E81"/>
    <mergeCell ref="C74:E74"/>
    <mergeCell ref="C73:E73"/>
    <mergeCell ref="C70:E70"/>
    <mergeCell ref="C71:E71"/>
    <mergeCell ref="C69:E69"/>
    <mergeCell ref="A1:R1"/>
    <mergeCell ref="C67:E67"/>
    <mergeCell ref="A2:H2"/>
    <mergeCell ref="A5:A11"/>
    <mergeCell ref="A3:H3"/>
    <mergeCell ref="G10:H11"/>
    <mergeCell ref="I3:R3"/>
    <mergeCell ref="R5:R11"/>
    <mergeCell ref="J6:J11"/>
    <mergeCell ref="C61:E61"/>
    <mergeCell ref="C63:E63"/>
    <mergeCell ref="C64:E64"/>
    <mergeCell ref="C65:E65"/>
    <mergeCell ref="C62:E62"/>
    <mergeCell ref="O6:O11"/>
    <mergeCell ref="I6:I11"/>
    <mergeCell ref="L6:L11"/>
    <mergeCell ref="Q6:Q11"/>
    <mergeCell ref="M6:M11"/>
    <mergeCell ref="N6:N11"/>
    <mergeCell ref="C84:E84"/>
    <mergeCell ref="C68:E68"/>
    <mergeCell ref="C18:E18"/>
    <mergeCell ref="C16:E16"/>
    <mergeCell ref="F5:F11"/>
    <mergeCell ref="B5:E11"/>
    <mergeCell ref="C15:E15"/>
    <mergeCell ref="C24:E24"/>
    <mergeCell ref="C19:E19"/>
    <mergeCell ref="C20:E20"/>
    <mergeCell ref="C56:E56"/>
    <mergeCell ref="C72:E72"/>
    <mergeCell ref="I2:R2"/>
    <mergeCell ref="P6:P11"/>
    <mergeCell ref="C88:E88"/>
    <mergeCell ref="C83:E83"/>
    <mergeCell ref="C85:E85"/>
    <mergeCell ref="C86:E86"/>
    <mergeCell ref="C87:E87"/>
    <mergeCell ref="C17:E17"/>
    <mergeCell ref="C66:E66"/>
    <mergeCell ref="C60:E60"/>
    <mergeCell ref="I5:Q5"/>
    <mergeCell ref="H7:H9"/>
    <mergeCell ref="I13:R13"/>
    <mergeCell ref="G7:G9"/>
    <mergeCell ref="G5:H6"/>
    <mergeCell ref="K6:K11"/>
  </mergeCells>
  <phoneticPr fontId="7" type="noConversion"/>
  <hyperlinks>
    <hyperlink ref="A1:E1" location="Inhaltsverzeichnis!A1" display="Inhaltsverzeichnis!A1"/>
    <hyperlink ref="A1:R1" location="Inhaltsverzeichnis!A1" display="Inhaltsverzeichnis!A1"/>
  </hyperlinks>
  <pageMargins left="0.47244094488188981" right="0.62992125984251968" top="0.47244094488188981" bottom="0.55118110236220474" header="0.47244094488188981" footer="0.15748031496062992"/>
  <pageSetup paperSize="9" scale="83" orientation="portrait" r:id="rId1"/>
  <headerFooter alignWithMargins="0"/>
  <colBreaks count="1" manualBreakCount="1">
    <brk id="8" min="1" max="98"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P70"/>
  <sheetViews>
    <sheetView showGridLines="0" zoomScaleNormal="100" workbookViewId="0">
      <selection sqref="A1:P1"/>
    </sheetView>
  </sheetViews>
  <sheetFormatPr baseColWidth="10" defaultColWidth="11.42578125" defaultRowHeight="9" x14ac:dyDescent="0.15"/>
  <cols>
    <col min="1" max="1" width="3.42578125" style="2" customWidth="1"/>
    <col min="2" max="2" width="3.85546875" style="2" customWidth="1"/>
    <col min="3" max="3" width="2.85546875" style="2" customWidth="1"/>
    <col min="4" max="4" width="3.7109375" style="2" customWidth="1"/>
    <col min="5" max="5" width="5.85546875" style="2" customWidth="1"/>
    <col min="6" max="6" width="35" style="2" customWidth="1"/>
    <col min="7" max="7" width="8.42578125" style="2" customWidth="1"/>
    <col min="8" max="8" width="5.7109375" style="2" customWidth="1"/>
    <col min="9" max="9" width="13" style="2" customWidth="1"/>
    <col min="10" max="15" width="12.28515625" style="2" customWidth="1"/>
    <col min="16" max="16" width="4.140625" style="2" customWidth="1"/>
    <col min="17" max="16384" width="11.42578125" style="2"/>
  </cols>
  <sheetData>
    <row r="1" spans="1:16" ht="12.75" x14ac:dyDescent="0.2">
      <c r="A1" s="495" t="s">
        <v>67</v>
      </c>
      <c r="B1" s="495"/>
      <c r="C1" s="495"/>
      <c r="D1" s="495"/>
      <c r="E1" s="495"/>
      <c r="F1" s="495"/>
      <c r="G1" s="495"/>
      <c r="H1" s="495"/>
      <c r="I1" s="495"/>
      <c r="J1" s="495"/>
      <c r="K1" s="495"/>
      <c r="L1" s="495"/>
      <c r="M1" s="495"/>
      <c r="N1" s="495"/>
      <c r="O1" s="495"/>
      <c r="P1" s="495"/>
    </row>
    <row r="2" spans="1:16" ht="12.75" customHeight="1" x14ac:dyDescent="0.15">
      <c r="A2" s="533" t="s">
        <v>631</v>
      </c>
      <c r="B2" s="533"/>
      <c r="C2" s="533"/>
      <c r="D2" s="533"/>
      <c r="E2" s="533"/>
      <c r="F2" s="533"/>
      <c r="G2" s="533"/>
      <c r="H2" s="533"/>
      <c r="I2" s="533"/>
      <c r="J2" s="533" t="s">
        <v>631</v>
      </c>
      <c r="K2" s="533"/>
      <c r="L2" s="533"/>
      <c r="M2" s="533"/>
      <c r="N2" s="533"/>
      <c r="O2" s="533"/>
      <c r="P2" s="533"/>
    </row>
    <row r="3" spans="1:16" s="77" customFormat="1" ht="12" x14ac:dyDescent="0.2">
      <c r="A3" s="513" t="s">
        <v>581</v>
      </c>
      <c r="B3" s="513"/>
      <c r="C3" s="513"/>
      <c r="D3" s="513"/>
      <c r="E3" s="513"/>
      <c r="F3" s="513"/>
      <c r="G3" s="513"/>
      <c r="H3" s="513"/>
      <c r="I3" s="513"/>
      <c r="J3" s="513" t="s">
        <v>581</v>
      </c>
      <c r="K3" s="513"/>
      <c r="L3" s="513"/>
      <c r="M3" s="513"/>
      <c r="N3" s="513"/>
      <c r="O3" s="513"/>
      <c r="P3" s="513"/>
    </row>
    <row r="4" spans="1:16" ht="11.1" customHeight="1" x14ac:dyDescent="0.15"/>
    <row r="5" spans="1:16" ht="18" customHeight="1" x14ac:dyDescent="0.15">
      <c r="A5" s="497" t="s">
        <v>84</v>
      </c>
      <c r="B5" s="23"/>
      <c r="C5" s="24"/>
      <c r="D5" s="24"/>
      <c r="E5" s="24"/>
      <c r="F5" s="53" t="s">
        <v>396</v>
      </c>
      <c r="G5" s="24"/>
      <c r="H5" s="25"/>
      <c r="I5" s="489" t="s">
        <v>66</v>
      </c>
      <c r="J5" s="516" t="s">
        <v>95</v>
      </c>
      <c r="K5" s="516"/>
      <c r="L5" s="516"/>
      <c r="M5" s="516"/>
      <c r="N5" s="516"/>
      <c r="O5" s="517"/>
      <c r="P5" s="510" t="s">
        <v>84</v>
      </c>
    </row>
    <row r="6" spans="1:16" ht="27.75" customHeight="1" x14ac:dyDescent="0.15">
      <c r="A6" s="494"/>
      <c r="C6" s="26"/>
      <c r="D6" s="26"/>
      <c r="E6" s="26"/>
      <c r="F6" s="26" t="s">
        <v>217</v>
      </c>
      <c r="G6" s="26"/>
      <c r="H6" s="27"/>
      <c r="I6" s="490"/>
      <c r="J6" s="33">
        <v>50</v>
      </c>
      <c r="K6" s="33">
        <v>60</v>
      </c>
      <c r="L6" s="33">
        <v>70</v>
      </c>
      <c r="M6" s="33">
        <v>80</v>
      </c>
      <c r="N6" s="33">
        <v>90</v>
      </c>
      <c r="O6" s="33">
        <v>100</v>
      </c>
      <c r="P6" s="530"/>
    </row>
    <row r="7" spans="1:16" s="5" customFormat="1" ht="6" customHeight="1" x14ac:dyDescent="0.15">
      <c r="A7" s="20"/>
      <c r="B7" s="128"/>
      <c r="C7" s="35"/>
      <c r="D7" s="35"/>
      <c r="I7" s="35"/>
      <c r="P7" s="129"/>
    </row>
    <row r="8" spans="1:16" s="77" customFormat="1" ht="12" customHeight="1" x14ac:dyDescent="0.2">
      <c r="B8" s="263"/>
      <c r="C8" s="263"/>
      <c r="D8" s="263"/>
      <c r="E8" s="263"/>
      <c r="F8" s="263"/>
      <c r="G8" s="263"/>
      <c r="H8" s="263"/>
      <c r="I8" s="263" t="s">
        <v>422</v>
      </c>
      <c r="J8" s="519" t="s">
        <v>422</v>
      </c>
      <c r="K8" s="519"/>
      <c r="L8" s="519"/>
      <c r="M8" s="519"/>
      <c r="N8" s="519"/>
      <c r="O8" s="519"/>
      <c r="P8" s="519"/>
    </row>
    <row r="9" spans="1:16" ht="11.1" customHeight="1" x14ac:dyDescent="0.15">
      <c r="A9" s="8">
        <v>1</v>
      </c>
      <c r="B9" s="522" t="s">
        <v>200</v>
      </c>
      <c r="C9" s="523"/>
      <c r="D9" s="54" t="s">
        <v>272</v>
      </c>
      <c r="E9" s="50" t="s">
        <v>131</v>
      </c>
      <c r="F9" s="545" t="s">
        <v>273</v>
      </c>
      <c r="G9" s="545"/>
      <c r="H9" s="486"/>
      <c r="I9" s="13">
        <f>SUM(J9:O9)</f>
        <v>15080</v>
      </c>
      <c r="J9" s="13">
        <f>SUM('1.9.2 Männlich'!J9+'1.9.3 Weiblich'!J9)</f>
        <v>3702</v>
      </c>
      <c r="K9" s="13">
        <f>SUM('1.9.2 Männlich'!K9+'1.9.3 Weiblich'!K9)</f>
        <v>835</v>
      </c>
      <c r="L9" s="13">
        <f>SUM('1.9.2 Männlich'!L9+'1.9.3 Weiblich'!L9)</f>
        <v>1192</v>
      </c>
      <c r="M9" s="13">
        <f>SUM('1.9.2 Männlich'!M9+'1.9.3 Weiblich'!M9)</f>
        <v>3226</v>
      </c>
      <c r="N9" s="13">
        <f>SUM('1.9.2 Männlich'!N9+'1.9.3 Weiblich'!N9)</f>
        <v>193</v>
      </c>
      <c r="O9" s="13">
        <f>SUM('1.9.2 Männlich'!O9+'1.9.3 Weiblich'!O9)</f>
        <v>5932</v>
      </c>
      <c r="P9" s="12">
        <v>1</v>
      </c>
    </row>
    <row r="10" spans="1:16" ht="11.1" customHeight="1" x14ac:dyDescent="0.15">
      <c r="A10" s="8">
        <v>2</v>
      </c>
      <c r="B10" s="29"/>
      <c r="C10" s="5"/>
      <c r="D10" s="5"/>
      <c r="F10" s="545" t="s">
        <v>274</v>
      </c>
      <c r="G10" s="545"/>
      <c r="H10" s="486"/>
      <c r="I10" s="13">
        <f>SUM(J10:O10)</f>
        <v>1928</v>
      </c>
      <c r="J10" s="13">
        <f>SUM('1.9.2 Männlich'!J10+'1.9.3 Weiblich'!J10)</f>
        <v>141</v>
      </c>
      <c r="K10" s="13">
        <f>SUM('1.9.2 Männlich'!K10+'1.9.3 Weiblich'!K10)</f>
        <v>199</v>
      </c>
      <c r="L10" s="13">
        <f>SUM('1.9.2 Männlich'!L10+'1.9.3 Weiblich'!L10)</f>
        <v>180</v>
      </c>
      <c r="M10" s="13">
        <f>SUM('1.9.2 Männlich'!M10+'1.9.3 Weiblich'!M10)</f>
        <v>253</v>
      </c>
      <c r="N10" s="13">
        <f>SUM('1.9.2 Männlich'!N10+'1.9.3 Weiblich'!N10)</f>
        <v>166</v>
      </c>
      <c r="O10" s="13">
        <f>SUM('1.9.2 Männlich'!O10+'1.9.3 Weiblich'!O10)</f>
        <v>989</v>
      </c>
      <c r="P10" s="12">
        <v>2</v>
      </c>
    </row>
    <row r="11" spans="1:16" ht="11.1" customHeight="1" x14ac:dyDescent="0.15">
      <c r="A11" s="8">
        <v>3</v>
      </c>
      <c r="B11" s="29"/>
      <c r="C11" s="5"/>
      <c r="D11" s="5"/>
      <c r="F11" s="50"/>
      <c r="G11" s="546" t="s">
        <v>224</v>
      </c>
      <c r="H11" s="547"/>
      <c r="I11" s="150">
        <f>SUM(J11:O11)</f>
        <v>17008</v>
      </c>
      <c r="J11" s="150">
        <f>SUM('1.9.2 Männlich'!J11+'1.9.3 Weiblich'!J11)</f>
        <v>3843</v>
      </c>
      <c r="K11" s="150">
        <f>SUM('1.9.2 Männlich'!K11+'1.9.3 Weiblich'!K11)</f>
        <v>1034</v>
      </c>
      <c r="L11" s="150">
        <f>SUM('1.9.2 Männlich'!L11+'1.9.3 Weiblich'!L11)</f>
        <v>1372</v>
      </c>
      <c r="M11" s="150">
        <f>SUM('1.9.2 Männlich'!M11+'1.9.3 Weiblich'!M11)</f>
        <v>3479</v>
      </c>
      <c r="N11" s="150">
        <f>SUM('1.9.2 Männlich'!N11+'1.9.3 Weiblich'!N11)</f>
        <v>359</v>
      </c>
      <c r="O11" s="150">
        <f>SUM('1.9.2 Männlich'!O11+'1.9.3 Weiblich'!O11)</f>
        <v>6921</v>
      </c>
      <c r="P11" s="12">
        <v>3</v>
      </c>
    </row>
    <row r="12" spans="1:16" ht="11.1" customHeight="1" x14ac:dyDescent="0.15">
      <c r="A12" s="8"/>
      <c r="B12" s="29"/>
      <c r="C12" s="5"/>
      <c r="D12" s="5"/>
      <c r="I12" s="7"/>
      <c r="P12" s="12"/>
    </row>
    <row r="13" spans="1:16" ht="11.1" customHeight="1" x14ac:dyDescent="0.15">
      <c r="A13" s="8">
        <v>4</v>
      </c>
      <c r="B13" s="12">
        <v>4</v>
      </c>
      <c r="C13" s="20" t="s">
        <v>130</v>
      </c>
      <c r="D13" s="20">
        <v>6</v>
      </c>
      <c r="E13" s="50" t="s">
        <v>131</v>
      </c>
      <c r="F13" s="545" t="s">
        <v>273</v>
      </c>
      <c r="G13" s="545"/>
      <c r="H13" s="486"/>
      <c r="I13" s="13">
        <f>SUM(J13:O13)</f>
        <v>15059</v>
      </c>
      <c r="J13" s="13">
        <f>SUM('1.9.2 Männlich'!J13+'1.9.3 Weiblich'!J13)</f>
        <v>3573</v>
      </c>
      <c r="K13" s="13">
        <f>SUM('1.9.2 Männlich'!K13+'1.9.3 Weiblich'!K13)</f>
        <v>909</v>
      </c>
      <c r="L13" s="13">
        <f>SUM('1.9.2 Männlich'!L13+'1.9.3 Weiblich'!L13)</f>
        <v>1516</v>
      </c>
      <c r="M13" s="13">
        <f>SUM('1.9.2 Männlich'!M13+'1.9.3 Weiblich'!M13)</f>
        <v>3870</v>
      </c>
      <c r="N13" s="13">
        <f>SUM('1.9.2 Männlich'!N13+'1.9.3 Weiblich'!N13)</f>
        <v>319</v>
      </c>
      <c r="O13" s="13">
        <f>SUM('1.9.2 Männlich'!O13+'1.9.3 Weiblich'!O13)</f>
        <v>4872</v>
      </c>
      <c r="P13" s="12">
        <v>4</v>
      </c>
    </row>
    <row r="14" spans="1:16" ht="11.1" customHeight="1" x14ac:dyDescent="0.15">
      <c r="A14" s="8">
        <v>5</v>
      </c>
      <c r="B14" s="29"/>
      <c r="C14" s="5"/>
      <c r="D14" s="5"/>
      <c r="F14" s="545" t="s">
        <v>274</v>
      </c>
      <c r="G14" s="545"/>
      <c r="H14" s="486"/>
      <c r="I14" s="13">
        <f>SUM(J14:O14)</f>
        <v>2023</v>
      </c>
      <c r="J14" s="13">
        <f>SUM('1.9.2 Männlich'!J14+'1.9.3 Weiblich'!J14)</f>
        <v>163</v>
      </c>
      <c r="K14" s="13">
        <f>SUM('1.9.2 Männlich'!K14+'1.9.3 Weiblich'!K14)</f>
        <v>197</v>
      </c>
      <c r="L14" s="13">
        <f>SUM('1.9.2 Männlich'!L14+'1.9.3 Weiblich'!L14)</f>
        <v>193</v>
      </c>
      <c r="M14" s="13">
        <f>SUM('1.9.2 Männlich'!M14+'1.9.3 Weiblich'!M14)</f>
        <v>293</v>
      </c>
      <c r="N14" s="13">
        <f>SUM('1.9.2 Männlich'!N14+'1.9.3 Weiblich'!N14)</f>
        <v>143</v>
      </c>
      <c r="O14" s="13">
        <f>SUM('1.9.2 Männlich'!O14+'1.9.3 Weiblich'!O14)</f>
        <v>1034</v>
      </c>
      <c r="P14" s="12">
        <v>5</v>
      </c>
    </row>
    <row r="15" spans="1:16" ht="11.1" customHeight="1" x14ac:dyDescent="0.15">
      <c r="A15" s="8">
        <v>6</v>
      </c>
      <c r="B15" s="29"/>
      <c r="C15" s="5"/>
      <c r="D15" s="5"/>
      <c r="F15" s="50"/>
      <c r="G15" s="546" t="s">
        <v>224</v>
      </c>
      <c r="H15" s="547"/>
      <c r="I15" s="150">
        <f>SUM(J15:O15)</f>
        <v>17082</v>
      </c>
      <c r="J15" s="150">
        <f>SUM('1.9.2 Männlich'!J15+'1.9.3 Weiblich'!J15)</f>
        <v>3736</v>
      </c>
      <c r="K15" s="150">
        <f>SUM('1.9.2 Männlich'!K15+'1.9.3 Weiblich'!K15)</f>
        <v>1106</v>
      </c>
      <c r="L15" s="150">
        <f>SUM('1.9.2 Männlich'!L15+'1.9.3 Weiblich'!L15)</f>
        <v>1709</v>
      </c>
      <c r="M15" s="150">
        <f>SUM('1.9.2 Männlich'!M15+'1.9.3 Weiblich'!M15)</f>
        <v>4163</v>
      </c>
      <c r="N15" s="150">
        <f>SUM('1.9.2 Männlich'!N15+'1.9.3 Weiblich'!N15)</f>
        <v>462</v>
      </c>
      <c r="O15" s="150">
        <f>SUM('1.9.2 Männlich'!O15+'1.9.3 Weiblich'!O15)</f>
        <v>5906</v>
      </c>
      <c r="P15" s="12">
        <v>6</v>
      </c>
    </row>
    <row r="16" spans="1:16" ht="11.1" customHeight="1" x14ac:dyDescent="0.15">
      <c r="A16" s="8"/>
      <c r="B16" s="29"/>
      <c r="C16" s="5"/>
      <c r="D16" s="5"/>
      <c r="I16" s="7"/>
      <c r="J16" s="15"/>
      <c r="K16" s="15"/>
      <c r="L16" s="15"/>
      <c r="M16" s="15"/>
      <c r="N16" s="15"/>
      <c r="O16" s="15"/>
      <c r="P16" s="12"/>
    </row>
    <row r="17" spans="1:16" ht="11.1" customHeight="1" x14ac:dyDescent="0.15">
      <c r="A17" s="8">
        <v>7</v>
      </c>
      <c r="B17" s="12">
        <v>6</v>
      </c>
      <c r="C17" s="20" t="s">
        <v>130</v>
      </c>
      <c r="D17" s="20">
        <v>15</v>
      </c>
      <c r="E17" s="50" t="s">
        <v>131</v>
      </c>
      <c r="F17" s="545" t="s">
        <v>273</v>
      </c>
      <c r="G17" s="545"/>
      <c r="H17" s="486"/>
      <c r="I17" s="13">
        <f>SUM(J17:O17)</f>
        <v>99833</v>
      </c>
      <c r="J17" s="13">
        <f>SUM('1.9.2 Männlich'!J17+'1.9.3 Weiblich'!J17)</f>
        <v>26322</v>
      </c>
      <c r="K17" s="13">
        <f>SUM('1.9.2 Männlich'!K17+'1.9.3 Weiblich'!K17)</f>
        <v>6998</v>
      </c>
      <c r="L17" s="13">
        <f>SUM('1.9.2 Männlich'!L17+'1.9.3 Weiblich'!L17)</f>
        <v>13214</v>
      </c>
      <c r="M17" s="13">
        <f>SUM('1.9.2 Männlich'!M17+'1.9.3 Weiblich'!M17)</f>
        <v>24715</v>
      </c>
      <c r="N17" s="13">
        <f>SUM('1.9.2 Männlich'!N17+'1.9.3 Weiblich'!N17)</f>
        <v>2308</v>
      </c>
      <c r="O17" s="13">
        <f>SUM('1.9.2 Männlich'!O17+'1.9.3 Weiblich'!O17)</f>
        <v>26276</v>
      </c>
      <c r="P17" s="12">
        <v>7</v>
      </c>
    </row>
    <row r="18" spans="1:16" ht="11.1" customHeight="1" x14ac:dyDescent="0.15">
      <c r="A18" s="8">
        <v>8</v>
      </c>
      <c r="B18" s="29"/>
      <c r="C18" s="20"/>
      <c r="D18" s="5"/>
      <c r="F18" s="545" t="s">
        <v>274</v>
      </c>
      <c r="G18" s="545"/>
      <c r="H18" s="486"/>
      <c r="I18" s="13">
        <f>SUM(J18:O18)</f>
        <v>14320</v>
      </c>
      <c r="J18" s="13">
        <f>SUM('1.9.2 Männlich'!J18+'1.9.3 Weiblich'!J18)</f>
        <v>1340</v>
      </c>
      <c r="K18" s="13">
        <f>SUM('1.9.2 Männlich'!K18+'1.9.3 Weiblich'!K18)</f>
        <v>1530</v>
      </c>
      <c r="L18" s="13">
        <f>SUM('1.9.2 Männlich'!L18+'1.9.3 Weiblich'!L18)</f>
        <v>1597</v>
      </c>
      <c r="M18" s="13">
        <f>SUM('1.9.2 Männlich'!M18+'1.9.3 Weiblich'!M18)</f>
        <v>2101</v>
      </c>
      <c r="N18" s="13">
        <f>SUM('1.9.2 Männlich'!N18+'1.9.3 Weiblich'!N18)</f>
        <v>1326</v>
      </c>
      <c r="O18" s="13">
        <f>SUM('1.9.2 Männlich'!O18+'1.9.3 Weiblich'!O18)</f>
        <v>6426</v>
      </c>
      <c r="P18" s="12">
        <v>8</v>
      </c>
    </row>
    <row r="19" spans="1:16" ht="11.1" customHeight="1" x14ac:dyDescent="0.15">
      <c r="A19" s="8">
        <v>9</v>
      </c>
      <c r="B19" s="29"/>
      <c r="C19" s="5"/>
      <c r="D19" s="5"/>
      <c r="F19" s="50"/>
      <c r="G19" s="546" t="s">
        <v>224</v>
      </c>
      <c r="H19" s="547"/>
      <c r="I19" s="150">
        <f>SUM(J19:O19)</f>
        <v>114153</v>
      </c>
      <c r="J19" s="150">
        <f>SUM('1.9.2 Männlich'!J19+'1.9.3 Weiblich'!J19)</f>
        <v>27662</v>
      </c>
      <c r="K19" s="150">
        <f>SUM('1.9.2 Männlich'!K19+'1.9.3 Weiblich'!K19)</f>
        <v>8528</v>
      </c>
      <c r="L19" s="150">
        <f>SUM('1.9.2 Männlich'!L19+'1.9.3 Weiblich'!L19)</f>
        <v>14811</v>
      </c>
      <c r="M19" s="150">
        <f>SUM('1.9.2 Männlich'!M19+'1.9.3 Weiblich'!M19)</f>
        <v>26816</v>
      </c>
      <c r="N19" s="150">
        <f>SUM('1.9.2 Männlich'!N19+'1.9.3 Weiblich'!N19)</f>
        <v>3634</v>
      </c>
      <c r="O19" s="150">
        <f>SUM('1.9.2 Männlich'!O19+'1.9.3 Weiblich'!O19)</f>
        <v>32702</v>
      </c>
      <c r="P19" s="12">
        <v>9</v>
      </c>
    </row>
    <row r="20" spans="1:16" ht="11.1" customHeight="1" x14ac:dyDescent="0.15">
      <c r="A20" s="8"/>
      <c r="B20" s="29"/>
      <c r="C20" s="5"/>
      <c r="D20" s="5"/>
      <c r="I20" s="7"/>
      <c r="J20" s="15"/>
      <c r="K20" s="15"/>
      <c r="L20" s="15"/>
      <c r="M20" s="15"/>
      <c r="N20" s="15"/>
      <c r="O20" s="15"/>
      <c r="P20" s="12"/>
    </row>
    <row r="21" spans="1:16" ht="11.1" customHeight="1" x14ac:dyDescent="0.15">
      <c r="A21" s="8">
        <v>10</v>
      </c>
      <c r="B21" s="12">
        <v>15</v>
      </c>
      <c r="C21" s="20" t="s">
        <v>130</v>
      </c>
      <c r="D21" s="20">
        <v>18</v>
      </c>
      <c r="E21" s="50" t="s">
        <v>131</v>
      </c>
      <c r="F21" s="545" t="s">
        <v>273</v>
      </c>
      <c r="G21" s="545"/>
      <c r="H21" s="486"/>
      <c r="I21" s="13">
        <f>SUM(J21:O21)</f>
        <v>39546</v>
      </c>
      <c r="J21" s="13">
        <f>SUM('1.9.2 Männlich'!J21+'1.9.3 Weiblich'!J21)</f>
        <v>11519</v>
      </c>
      <c r="K21" s="13">
        <f>SUM('1.9.2 Männlich'!K21+'1.9.3 Weiblich'!K21)</f>
        <v>3010</v>
      </c>
      <c r="L21" s="13">
        <f>SUM('1.9.2 Männlich'!L21+'1.9.3 Weiblich'!L21)</f>
        <v>4710</v>
      </c>
      <c r="M21" s="13">
        <f>SUM('1.9.2 Männlich'!M21+'1.9.3 Weiblich'!M21)</f>
        <v>8619</v>
      </c>
      <c r="N21" s="13">
        <f>SUM('1.9.2 Männlich'!N21+'1.9.3 Weiblich'!N21)</f>
        <v>908</v>
      </c>
      <c r="O21" s="13">
        <f>SUM('1.9.2 Männlich'!O21+'1.9.3 Weiblich'!O21)</f>
        <v>10780</v>
      </c>
      <c r="P21" s="12">
        <v>10</v>
      </c>
    </row>
    <row r="22" spans="1:16" ht="11.1" customHeight="1" x14ac:dyDescent="0.15">
      <c r="A22" s="8">
        <v>11</v>
      </c>
      <c r="B22" s="29"/>
      <c r="C22" s="5"/>
      <c r="D22" s="5"/>
      <c r="F22" s="545" t="s">
        <v>274</v>
      </c>
      <c r="G22" s="545"/>
      <c r="H22" s="486"/>
      <c r="I22" s="13">
        <f>SUM(J22:O22)</f>
        <v>6424</v>
      </c>
      <c r="J22" s="13">
        <f>SUM('1.9.2 Männlich'!J22+'1.9.3 Weiblich'!J22)</f>
        <v>745</v>
      </c>
      <c r="K22" s="13">
        <f>SUM('1.9.2 Männlich'!K22+'1.9.3 Weiblich'!K22)</f>
        <v>800</v>
      </c>
      <c r="L22" s="13">
        <f>SUM('1.9.2 Männlich'!L22+'1.9.3 Weiblich'!L22)</f>
        <v>720</v>
      </c>
      <c r="M22" s="13">
        <f>SUM('1.9.2 Männlich'!M22+'1.9.3 Weiblich'!M22)</f>
        <v>900</v>
      </c>
      <c r="N22" s="13">
        <f>SUM('1.9.2 Männlich'!N22+'1.9.3 Weiblich'!N22)</f>
        <v>549</v>
      </c>
      <c r="O22" s="13">
        <f>SUM('1.9.2 Männlich'!O22+'1.9.3 Weiblich'!O22)</f>
        <v>2710</v>
      </c>
      <c r="P22" s="12">
        <v>11</v>
      </c>
    </row>
    <row r="23" spans="1:16" ht="11.1" customHeight="1" x14ac:dyDescent="0.15">
      <c r="A23" s="8">
        <v>12</v>
      </c>
      <c r="B23" s="29"/>
      <c r="C23" s="5"/>
      <c r="D23" s="5"/>
      <c r="F23" s="50"/>
      <c r="G23" s="546" t="s">
        <v>224</v>
      </c>
      <c r="H23" s="547"/>
      <c r="I23" s="150">
        <f>SUM(J23:O23)</f>
        <v>45970</v>
      </c>
      <c r="J23" s="150">
        <f>SUM('1.9.2 Männlich'!J23+'1.9.3 Weiblich'!J23)</f>
        <v>12264</v>
      </c>
      <c r="K23" s="150">
        <f>SUM('1.9.2 Männlich'!K23+'1.9.3 Weiblich'!K23)</f>
        <v>3810</v>
      </c>
      <c r="L23" s="150">
        <f>SUM('1.9.2 Männlich'!L23+'1.9.3 Weiblich'!L23)</f>
        <v>5430</v>
      </c>
      <c r="M23" s="150">
        <f>SUM('1.9.2 Männlich'!M23+'1.9.3 Weiblich'!M23)</f>
        <v>9519</v>
      </c>
      <c r="N23" s="150">
        <f>SUM('1.9.2 Männlich'!N23+'1.9.3 Weiblich'!N23)</f>
        <v>1457</v>
      </c>
      <c r="O23" s="150">
        <f>SUM('1.9.2 Männlich'!O23+'1.9.3 Weiblich'!O23)</f>
        <v>13490</v>
      </c>
      <c r="P23" s="12">
        <v>12</v>
      </c>
    </row>
    <row r="24" spans="1:16" ht="11.1" customHeight="1" x14ac:dyDescent="0.15">
      <c r="A24" s="8"/>
      <c r="B24" s="29"/>
      <c r="C24" s="5"/>
      <c r="D24" s="5"/>
      <c r="I24" s="10"/>
      <c r="P24" s="12"/>
    </row>
    <row r="25" spans="1:16" ht="11.1" customHeight="1" x14ac:dyDescent="0.15">
      <c r="A25" s="8">
        <v>13</v>
      </c>
      <c r="B25" s="12">
        <v>18</v>
      </c>
      <c r="C25" s="20" t="s">
        <v>130</v>
      </c>
      <c r="D25" s="20">
        <v>25</v>
      </c>
      <c r="E25" s="50" t="s">
        <v>131</v>
      </c>
      <c r="F25" s="545" t="s">
        <v>273</v>
      </c>
      <c r="G25" s="545"/>
      <c r="H25" s="486"/>
      <c r="I25" s="13">
        <f>SUM(J25:O25)</f>
        <v>108354</v>
      </c>
      <c r="J25" s="13">
        <f>SUM('1.9.2 Männlich'!J25+'1.9.3 Weiblich'!J25)</f>
        <v>36856</v>
      </c>
      <c r="K25" s="13">
        <f>SUM('1.9.2 Männlich'!K25+'1.9.3 Weiblich'!K25)</f>
        <v>9452</v>
      </c>
      <c r="L25" s="13">
        <f>SUM('1.9.2 Männlich'!L25+'1.9.3 Weiblich'!L25)</f>
        <v>10410</v>
      </c>
      <c r="M25" s="13">
        <f>SUM('1.9.2 Männlich'!M25+'1.9.3 Weiblich'!M25)</f>
        <v>17542</v>
      </c>
      <c r="N25" s="13">
        <f>SUM('1.9.2 Männlich'!N25+'1.9.3 Weiblich'!N25)</f>
        <v>2139</v>
      </c>
      <c r="O25" s="13">
        <f>SUM('1.9.2 Männlich'!O25+'1.9.3 Weiblich'!O25)</f>
        <v>31955</v>
      </c>
      <c r="P25" s="12">
        <v>13</v>
      </c>
    </row>
    <row r="26" spans="1:16" ht="11.1" customHeight="1" x14ac:dyDescent="0.15">
      <c r="A26" s="8">
        <v>14</v>
      </c>
      <c r="B26" s="29"/>
      <c r="C26" s="5"/>
      <c r="D26" s="5"/>
      <c r="F26" s="545" t="s">
        <v>274</v>
      </c>
      <c r="G26" s="545"/>
      <c r="H26" s="486"/>
      <c r="I26" s="13">
        <f>SUM(J26:O26)</f>
        <v>18833</v>
      </c>
      <c r="J26" s="13">
        <f>SUM('1.9.2 Männlich'!J26+'1.9.3 Weiblich'!J26)</f>
        <v>2811</v>
      </c>
      <c r="K26" s="13">
        <f>SUM('1.9.2 Männlich'!K26+'1.9.3 Weiblich'!K26)</f>
        <v>2674</v>
      </c>
      <c r="L26" s="13">
        <f>SUM('1.9.2 Männlich'!L26+'1.9.3 Weiblich'!L26)</f>
        <v>2027</v>
      </c>
      <c r="M26" s="13">
        <f>SUM('1.9.2 Männlich'!M26+'1.9.3 Weiblich'!M26)</f>
        <v>2238</v>
      </c>
      <c r="N26" s="13">
        <f>SUM('1.9.2 Männlich'!N26+'1.9.3 Weiblich'!N26)</f>
        <v>1373</v>
      </c>
      <c r="O26" s="13">
        <f>SUM('1.9.2 Männlich'!O26+'1.9.3 Weiblich'!O26)</f>
        <v>7710</v>
      </c>
      <c r="P26" s="12">
        <v>14</v>
      </c>
    </row>
    <row r="27" spans="1:16" ht="11.1" customHeight="1" x14ac:dyDescent="0.15">
      <c r="A27" s="8">
        <v>15</v>
      </c>
      <c r="B27" s="29"/>
      <c r="C27" s="5"/>
      <c r="D27" s="5"/>
      <c r="F27" s="50"/>
      <c r="G27" s="546" t="s">
        <v>224</v>
      </c>
      <c r="H27" s="547"/>
      <c r="I27" s="150">
        <f>SUM(J27:O27)</f>
        <v>127187</v>
      </c>
      <c r="J27" s="150">
        <f>SUM('1.9.2 Männlich'!J27+'1.9.3 Weiblich'!J27)</f>
        <v>39667</v>
      </c>
      <c r="K27" s="150">
        <f>SUM('1.9.2 Männlich'!K27+'1.9.3 Weiblich'!K27)</f>
        <v>12126</v>
      </c>
      <c r="L27" s="150">
        <f>SUM('1.9.2 Männlich'!L27+'1.9.3 Weiblich'!L27)</f>
        <v>12437</v>
      </c>
      <c r="M27" s="150">
        <f>SUM('1.9.2 Männlich'!M27+'1.9.3 Weiblich'!M27)</f>
        <v>19780</v>
      </c>
      <c r="N27" s="150">
        <f>SUM('1.9.2 Männlich'!N27+'1.9.3 Weiblich'!N27)</f>
        <v>3512</v>
      </c>
      <c r="O27" s="150">
        <f>SUM('1.9.2 Männlich'!O27+'1.9.3 Weiblich'!O27)</f>
        <v>39665</v>
      </c>
      <c r="P27" s="12">
        <v>15</v>
      </c>
    </row>
    <row r="28" spans="1:16" ht="11.1" customHeight="1" x14ac:dyDescent="0.15">
      <c r="A28" s="8"/>
      <c r="B28" s="29"/>
      <c r="C28" s="5"/>
      <c r="D28" s="5"/>
      <c r="I28" s="7"/>
      <c r="J28" s="15"/>
      <c r="K28" s="15"/>
      <c r="L28" s="15"/>
      <c r="M28" s="15"/>
      <c r="N28" s="15"/>
      <c r="O28" s="15"/>
      <c r="P28" s="12"/>
    </row>
    <row r="29" spans="1:16" ht="11.1" customHeight="1" x14ac:dyDescent="0.15">
      <c r="A29" s="8">
        <v>16</v>
      </c>
      <c r="B29" s="12">
        <v>25</v>
      </c>
      <c r="C29" s="20" t="s">
        <v>130</v>
      </c>
      <c r="D29" s="20">
        <v>35</v>
      </c>
      <c r="E29" s="50" t="s">
        <v>131</v>
      </c>
      <c r="F29" s="545" t="s">
        <v>273</v>
      </c>
      <c r="G29" s="545"/>
      <c r="H29" s="486"/>
      <c r="I29" s="13">
        <f>SUM(J29:O29)</f>
        <v>213373</v>
      </c>
      <c r="J29" s="13">
        <f>SUM('1.9.2 Männlich'!J29+'1.9.3 Weiblich'!J29)</f>
        <v>79179</v>
      </c>
      <c r="K29" s="13">
        <f>SUM('1.9.2 Männlich'!K29+'1.9.3 Weiblich'!K29)</f>
        <v>21537</v>
      </c>
      <c r="L29" s="13">
        <f>SUM('1.9.2 Männlich'!L29+'1.9.3 Weiblich'!L29)</f>
        <v>17562</v>
      </c>
      <c r="M29" s="13">
        <f>SUM('1.9.2 Männlich'!M29+'1.9.3 Weiblich'!M29)</f>
        <v>28801</v>
      </c>
      <c r="N29" s="13">
        <f>SUM('1.9.2 Männlich'!N29+'1.9.3 Weiblich'!N29)</f>
        <v>4406</v>
      </c>
      <c r="O29" s="13">
        <f>SUM('1.9.2 Männlich'!O29+'1.9.3 Weiblich'!O29)</f>
        <v>61888</v>
      </c>
      <c r="P29" s="12">
        <v>16</v>
      </c>
    </row>
    <row r="30" spans="1:16" ht="11.1" customHeight="1" x14ac:dyDescent="0.15">
      <c r="A30" s="8">
        <v>17</v>
      </c>
      <c r="B30" s="29"/>
      <c r="C30" s="5"/>
      <c r="D30" s="5"/>
      <c r="F30" s="545" t="s">
        <v>274</v>
      </c>
      <c r="G30" s="545"/>
      <c r="H30" s="486"/>
      <c r="I30" s="13">
        <f>SUM(J30:O30)</f>
        <v>41983</v>
      </c>
      <c r="J30" s="13">
        <f>SUM('1.9.2 Männlich'!J30+'1.9.3 Weiblich'!J30)</f>
        <v>9118</v>
      </c>
      <c r="K30" s="13">
        <f>SUM('1.9.2 Männlich'!K30+'1.9.3 Weiblich'!K30)</f>
        <v>6963</v>
      </c>
      <c r="L30" s="13">
        <f>SUM('1.9.2 Männlich'!L30+'1.9.3 Weiblich'!L30)</f>
        <v>4908</v>
      </c>
      <c r="M30" s="13">
        <f>SUM('1.9.2 Männlich'!M30+'1.9.3 Weiblich'!M30)</f>
        <v>4541</v>
      </c>
      <c r="N30" s="13">
        <f>SUM('1.9.2 Männlich'!N30+'1.9.3 Weiblich'!N30)</f>
        <v>2664</v>
      </c>
      <c r="O30" s="13">
        <f>SUM('1.9.2 Männlich'!O30+'1.9.3 Weiblich'!O30)</f>
        <v>13789</v>
      </c>
      <c r="P30" s="12">
        <v>17</v>
      </c>
    </row>
    <row r="31" spans="1:16" ht="11.1" customHeight="1" x14ac:dyDescent="0.15">
      <c r="A31" s="8">
        <v>18</v>
      </c>
      <c r="B31" s="29"/>
      <c r="C31" s="5"/>
      <c r="D31" s="5"/>
      <c r="F31" s="50"/>
      <c r="G31" s="546" t="s">
        <v>224</v>
      </c>
      <c r="H31" s="547"/>
      <c r="I31" s="150">
        <f>SUM(J31:O31)</f>
        <v>255356</v>
      </c>
      <c r="J31" s="150">
        <f>SUM('1.9.2 Männlich'!J31+'1.9.3 Weiblich'!J31)</f>
        <v>88297</v>
      </c>
      <c r="K31" s="150">
        <f>SUM('1.9.2 Männlich'!K31+'1.9.3 Weiblich'!K31)</f>
        <v>28500</v>
      </c>
      <c r="L31" s="150">
        <f>SUM('1.9.2 Männlich'!L31+'1.9.3 Weiblich'!L31)</f>
        <v>22470</v>
      </c>
      <c r="M31" s="150">
        <f>SUM('1.9.2 Männlich'!M31+'1.9.3 Weiblich'!M31)</f>
        <v>33342</v>
      </c>
      <c r="N31" s="150">
        <f>SUM('1.9.2 Männlich'!N31+'1.9.3 Weiblich'!N31)</f>
        <v>7070</v>
      </c>
      <c r="O31" s="150">
        <f>SUM('1.9.2 Männlich'!O31+'1.9.3 Weiblich'!O31)</f>
        <v>75677</v>
      </c>
      <c r="P31" s="12">
        <v>18</v>
      </c>
    </row>
    <row r="32" spans="1:16" ht="11.1" customHeight="1" x14ac:dyDescent="0.15">
      <c r="A32" s="8"/>
      <c r="B32" s="29"/>
      <c r="C32" s="5"/>
      <c r="D32" s="5"/>
      <c r="I32" s="7"/>
      <c r="J32" s="15"/>
      <c r="K32" s="15"/>
      <c r="L32" s="15"/>
      <c r="M32" s="15"/>
      <c r="N32" s="15"/>
      <c r="O32" s="15"/>
      <c r="P32" s="12"/>
    </row>
    <row r="33" spans="1:16" ht="11.1" customHeight="1" x14ac:dyDescent="0.15">
      <c r="A33" s="8">
        <v>19</v>
      </c>
      <c r="B33" s="12">
        <v>35</v>
      </c>
      <c r="C33" s="20" t="s">
        <v>130</v>
      </c>
      <c r="D33" s="20">
        <v>45</v>
      </c>
      <c r="E33" s="50" t="s">
        <v>131</v>
      </c>
      <c r="F33" s="545" t="s">
        <v>273</v>
      </c>
      <c r="G33" s="545"/>
      <c r="H33" s="486"/>
      <c r="I33" s="13">
        <f>SUM(J33:O33)</f>
        <v>280031</v>
      </c>
      <c r="J33" s="13">
        <f>SUM('1.9.2 Männlich'!J33+'1.9.3 Weiblich'!J33)</f>
        <v>112980</v>
      </c>
      <c r="K33" s="13">
        <f>SUM('1.9.2 Männlich'!K33+'1.9.3 Weiblich'!K33)</f>
        <v>34042</v>
      </c>
      <c r="L33" s="13">
        <f>SUM('1.9.2 Männlich'!L33+'1.9.3 Weiblich'!L33)</f>
        <v>21804</v>
      </c>
      <c r="M33" s="13">
        <f>SUM('1.9.2 Männlich'!M33+'1.9.3 Weiblich'!M33)</f>
        <v>33295</v>
      </c>
      <c r="N33" s="13">
        <f>SUM('1.9.2 Männlich'!N33+'1.9.3 Weiblich'!N33)</f>
        <v>5865</v>
      </c>
      <c r="O33" s="13">
        <f>SUM('1.9.2 Männlich'!O33+'1.9.3 Weiblich'!O33)</f>
        <v>72045</v>
      </c>
      <c r="P33" s="12">
        <v>19</v>
      </c>
    </row>
    <row r="34" spans="1:16" ht="11.1" customHeight="1" x14ac:dyDescent="0.15">
      <c r="A34" s="8">
        <v>20</v>
      </c>
      <c r="B34" s="29"/>
      <c r="C34" s="5"/>
      <c r="D34" s="5"/>
      <c r="F34" s="545" t="s">
        <v>274</v>
      </c>
      <c r="G34" s="545"/>
      <c r="H34" s="486"/>
      <c r="I34" s="13">
        <f>SUM(J34:O34)</f>
        <v>73685</v>
      </c>
      <c r="J34" s="13">
        <f>SUM('1.9.2 Männlich'!J34+'1.9.3 Weiblich'!J34)</f>
        <v>21023</v>
      </c>
      <c r="K34" s="13">
        <f>SUM('1.9.2 Männlich'!K34+'1.9.3 Weiblich'!K34)</f>
        <v>13941</v>
      </c>
      <c r="L34" s="13">
        <f>SUM('1.9.2 Männlich'!L34+'1.9.3 Weiblich'!L34)</f>
        <v>9227</v>
      </c>
      <c r="M34" s="13">
        <f>SUM('1.9.2 Männlich'!M34+'1.9.3 Weiblich'!M34)</f>
        <v>7547</v>
      </c>
      <c r="N34" s="13">
        <f>SUM('1.9.2 Männlich'!N34+'1.9.3 Weiblich'!N34)</f>
        <v>4439</v>
      </c>
      <c r="O34" s="13">
        <f>SUM('1.9.2 Männlich'!O34+'1.9.3 Weiblich'!O34)</f>
        <v>17508</v>
      </c>
      <c r="P34" s="12">
        <v>20</v>
      </c>
    </row>
    <row r="35" spans="1:16" ht="11.1" customHeight="1" x14ac:dyDescent="0.15">
      <c r="A35" s="8">
        <v>21</v>
      </c>
      <c r="B35" s="29"/>
      <c r="C35" s="5"/>
      <c r="D35" s="5"/>
      <c r="F35" s="50"/>
      <c r="G35" s="546" t="s">
        <v>224</v>
      </c>
      <c r="H35" s="547"/>
      <c r="I35" s="150">
        <f>SUM(J35:O35)</f>
        <v>353716</v>
      </c>
      <c r="J35" s="150">
        <f>SUM('1.9.2 Männlich'!J35+'1.9.3 Weiblich'!J35)</f>
        <v>134003</v>
      </c>
      <c r="K35" s="150">
        <f>SUM('1.9.2 Männlich'!K35+'1.9.3 Weiblich'!K35)</f>
        <v>47983</v>
      </c>
      <c r="L35" s="150">
        <f>SUM('1.9.2 Männlich'!L35+'1.9.3 Weiblich'!L35)</f>
        <v>31031</v>
      </c>
      <c r="M35" s="150">
        <f>SUM('1.9.2 Männlich'!M35+'1.9.3 Weiblich'!M35)</f>
        <v>40842</v>
      </c>
      <c r="N35" s="150">
        <f>SUM('1.9.2 Männlich'!N35+'1.9.3 Weiblich'!N35)</f>
        <v>10304</v>
      </c>
      <c r="O35" s="150">
        <f>SUM('1.9.2 Männlich'!O35+'1.9.3 Weiblich'!O35)</f>
        <v>89553</v>
      </c>
      <c r="P35" s="12">
        <v>21</v>
      </c>
    </row>
    <row r="36" spans="1:16" ht="11.1" customHeight="1" x14ac:dyDescent="0.15">
      <c r="A36" s="8"/>
      <c r="B36" s="29"/>
      <c r="C36" s="5"/>
      <c r="D36" s="5"/>
      <c r="I36" s="7"/>
      <c r="P36" s="12"/>
    </row>
    <row r="37" spans="1:16" ht="11.1" customHeight="1" x14ac:dyDescent="0.15">
      <c r="A37" s="8">
        <v>22</v>
      </c>
      <c r="B37" s="12">
        <v>45</v>
      </c>
      <c r="C37" s="20" t="s">
        <v>130</v>
      </c>
      <c r="D37" s="20">
        <v>55</v>
      </c>
      <c r="E37" s="50" t="s">
        <v>131</v>
      </c>
      <c r="F37" s="545" t="s">
        <v>273</v>
      </c>
      <c r="G37" s="545"/>
      <c r="H37" s="486"/>
      <c r="I37" s="13">
        <f>SUM(J37:O37)</f>
        <v>552015</v>
      </c>
      <c r="J37" s="13">
        <f>SUM('1.9.2 Männlich'!J37+'1.9.3 Weiblich'!J37)</f>
        <v>238627</v>
      </c>
      <c r="K37" s="13">
        <f>SUM('1.9.2 Männlich'!K37+'1.9.3 Weiblich'!K37)</f>
        <v>76322</v>
      </c>
      <c r="L37" s="13">
        <f>SUM('1.9.2 Männlich'!L37+'1.9.3 Weiblich'!L37)</f>
        <v>40518</v>
      </c>
      <c r="M37" s="13">
        <f>SUM('1.9.2 Männlich'!M37+'1.9.3 Weiblich'!M37)</f>
        <v>64167</v>
      </c>
      <c r="N37" s="13">
        <f>SUM('1.9.2 Männlich'!N37+'1.9.3 Weiblich'!N37)</f>
        <v>13362</v>
      </c>
      <c r="O37" s="13">
        <f>SUM('1.9.2 Männlich'!O37+'1.9.3 Weiblich'!O37)</f>
        <v>119019</v>
      </c>
      <c r="P37" s="12">
        <v>22</v>
      </c>
    </row>
    <row r="38" spans="1:16" ht="11.1" customHeight="1" x14ac:dyDescent="0.15">
      <c r="A38" s="8">
        <v>23</v>
      </c>
      <c r="B38" s="29"/>
      <c r="C38" s="5"/>
      <c r="D38" s="5"/>
      <c r="F38" s="545" t="s">
        <v>274</v>
      </c>
      <c r="G38" s="545"/>
      <c r="H38" s="486"/>
      <c r="I38" s="13">
        <f>SUM(J38:O38)</f>
        <v>238356</v>
      </c>
      <c r="J38" s="13">
        <f>SUM('1.9.2 Männlich'!J38+'1.9.3 Weiblich'!J38)</f>
        <v>80904</v>
      </c>
      <c r="K38" s="13">
        <f>SUM('1.9.2 Männlich'!K38+'1.9.3 Weiblich'!K38)</f>
        <v>47371</v>
      </c>
      <c r="L38" s="13">
        <f>SUM('1.9.2 Männlich'!L38+'1.9.3 Weiblich'!L38)</f>
        <v>30883</v>
      </c>
      <c r="M38" s="13">
        <f>SUM('1.9.2 Männlich'!M38+'1.9.3 Weiblich'!M38)</f>
        <v>23036</v>
      </c>
      <c r="N38" s="13">
        <f>SUM('1.9.2 Männlich'!N38+'1.9.3 Weiblich'!N38)</f>
        <v>12955</v>
      </c>
      <c r="O38" s="13">
        <f>SUM('1.9.2 Männlich'!O38+'1.9.3 Weiblich'!O38)</f>
        <v>43207</v>
      </c>
      <c r="P38" s="12">
        <v>23</v>
      </c>
    </row>
    <row r="39" spans="1:16" ht="11.1" customHeight="1" x14ac:dyDescent="0.15">
      <c r="A39" s="8">
        <v>24</v>
      </c>
      <c r="B39" s="29"/>
      <c r="C39" s="5"/>
      <c r="D39" s="5"/>
      <c r="F39" s="50"/>
      <c r="G39" s="546" t="s">
        <v>224</v>
      </c>
      <c r="H39" s="547"/>
      <c r="I39" s="150">
        <f>SUM(J39:O39)</f>
        <v>790371</v>
      </c>
      <c r="J39" s="150">
        <f>SUM('1.9.2 Männlich'!J39+'1.9.3 Weiblich'!J39)</f>
        <v>319531</v>
      </c>
      <c r="K39" s="150">
        <f>SUM('1.9.2 Männlich'!K39+'1.9.3 Weiblich'!K39)</f>
        <v>123693</v>
      </c>
      <c r="L39" s="150">
        <f>SUM('1.9.2 Männlich'!L39+'1.9.3 Weiblich'!L39)</f>
        <v>71401</v>
      </c>
      <c r="M39" s="150">
        <f>SUM('1.9.2 Männlich'!M39+'1.9.3 Weiblich'!M39)</f>
        <v>87203</v>
      </c>
      <c r="N39" s="150">
        <f>SUM('1.9.2 Männlich'!N39+'1.9.3 Weiblich'!N39)</f>
        <v>26317</v>
      </c>
      <c r="O39" s="150">
        <f>SUM('1.9.2 Männlich'!O39+'1.9.3 Weiblich'!O39)</f>
        <v>162226</v>
      </c>
      <c r="P39" s="12">
        <v>24</v>
      </c>
    </row>
    <row r="40" spans="1:16" ht="11.1" customHeight="1" x14ac:dyDescent="0.15">
      <c r="A40" s="8"/>
      <c r="B40" s="29"/>
      <c r="C40" s="5"/>
      <c r="D40" s="5"/>
      <c r="I40" s="7"/>
      <c r="J40" s="15"/>
      <c r="K40" s="15"/>
      <c r="L40" s="15"/>
      <c r="M40" s="15"/>
      <c r="N40" s="15"/>
      <c r="O40" s="15"/>
      <c r="P40" s="12"/>
    </row>
    <row r="41" spans="1:16" ht="11.1" customHeight="1" x14ac:dyDescent="0.15">
      <c r="A41" s="8">
        <v>25</v>
      </c>
      <c r="B41" s="12">
        <v>55</v>
      </c>
      <c r="C41" s="20" t="s">
        <v>130</v>
      </c>
      <c r="D41" s="20">
        <v>60</v>
      </c>
      <c r="E41" s="50" t="s">
        <v>131</v>
      </c>
      <c r="F41" s="545" t="s">
        <v>273</v>
      </c>
      <c r="G41" s="545"/>
      <c r="H41" s="486"/>
      <c r="I41" s="13">
        <f>SUM(J41:O41)</f>
        <v>464502</v>
      </c>
      <c r="J41" s="13">
        <f>SUM('1.9.2 Männlich'!J41+'1.9.3 Weiblich'!J41)</f>
        <v>206792</v>
      </c>
      <c r="K41" s="13">
        <f>SUM('1.9.2 Männlich'!K41+'1.9.3 Weiblich'!K41)</f>
        <v>67111</v>
      </c>
      <c r="L41" s="13">
        <f>SUM('1.9.2 Männlich'!L41+'1.9.3 Weiblich'!L41)</f>
        <v>34883</v>
      </c>
      <c r="M41" s="13">
        <f>SUM('1.9.2 Männlich'!M41+'1.9.3 Weiblich'!M41)</f>
        <v>53781</v>
      </c>
      <c r="N41" s="13">
        <f>SUM('1.9.2 Männlich'!N41+'1.9.3 Weiblich'!N41)</f>
        <v>12310</v>
      </c>
      <c r="O41" s="13">
        <f>SUM('1.9.2 Männlich'!O41+'1.9.3 Weiblich'!O41)</f>
        <v>89625</v>
      </c>
      <c r="P41" s="12">
        <v>25</v>
      </c>
    </row>
    <row r="42" spans="1:16" ht="11.1" customHeight="1" x14ac:dyDescent="0.15">
      <c r="A42" s="8">
        <v>26</v>
      </c>
      <c r="B42" s="29"/>
      <c r="C42" s="5"/>
      <c r="D42" s="5"/>
      <c r="F42" s="545" t="s">
        <v>274</v>
      </c>
      <c r="G42" s="545"/>
      <c r="H42" s="486"/>
      <c r="I42" s="13">
        <f>SUM(J42:O42)</f>
        <v>278770</v>
      </c>
      <c r="J42" s="13">
        <f>SUM('1.9.2 Männlich'!J42+'1.9.3 Weiblich'!J42)</f>
        <v>99114</v>
      </c>
      <c r="K42" s="13">
        <f>SUM('1.9.2 Männlich'!K42+'1.9.3 Weiblich'!K42)</f>
        <v>55722</v>
      </c>
      <c r="L42" s="13">
        <f>SUM('1.9.2 Männlich'!L42+'1.9.3 Weiblich'!L42)</f>
        <v>35811</v>
      </c>
      <c r="M42" s="13">
        <f>SUM('1.9.2 Männlich'!M42+'1.9.3 Weiblich'!M42)</f>
        <v>26176</v>
      </c>
      <c r="N42" s="13">
        <f>SUM('1.9.2 Männlich'!N42+'1.9.3 Weiblich'!N42)</f>
        <v>14971</v>
      </c>
      <c r="O42" s="13">
        <f>SUM('1.9.2 Männlich'!O42+'1.9.3 Weiblich'!O42)</f>
        <v>46976</v>
      </c>
      <c r="P42" s="12">
        <v>26</v>
      </c>
    </row>
    <row r="43" spans="1:16" ht="11.1" customHeight="1" x14ac:dyDescent="0.15">
      <c r="A43" s="8">
        <v>27</v>
      </c>
      <c r="B43" s="29"/>
      <c r="C43" s="5"/>
      <c r="D43" s="5"/>
      <c r="F43" s="50"/>
      <c r="G43" s="546" t="s">
        <v>224</v>
      </c>
      <c r="H43" s="547"/>
      <c r="I43" s="150">
        <f>SUM(J43:O43)</f>
        <v>743272</v>
      </c>
      <c r="J43" s="150">
        <f>SUM('1.9.2 Männlich'!J43+'1.9.3 Weiblich'!J43)</f>
        <v>305906</v>
      </c>
      <c r="K43" s="150">
        <f>SUM('1.9.2 Männlich'!K43+'1.9.3 Weiblich'!K43)</f>
        <v>122833</v>
      </c>
      <c r="L43" s="150">
        <f>SUM('1.9.2 Männlich'!L43+'1.9.3 Weiblich'!L43)</f>
        <v>70694</v>
      </c>
      <c r="M43" s="150">
        <f>SUM('1.9.2 Männlich'!M43+'1.9.3 Weiblich'!M43)</f>
        <v>79957</v>
      </c>
      <c r="N43" s="150">
        <f>SUM('1.9.2 Männlich'!N43+'1.9.3 Weiblich'!N43)</f>
        <v>27281</v>
      </c>
      <c r="O43" s="150">
        <f>SUM('1.9.2 Männlich'!O43+'1.9.3 Weiblich'!O43)</f>
        <v>136601</v>
      </c>
      <c r="P43" s="12">
        <v>27</v>
      </c>
    </row>
    <row r="44" spans="1:16" ht="11.1" customHeight="1" x14ac:dyDescent="0.15">
      <c r="A44" s="8"/>
      <c r="B44" s="29"/>
      <c r="C44" s="5"/>
      <c r="D44" s="5"/>
      <c r="I44" s="7"/>
      <c r="J44" s="15"/>
      <c r="K44" s="15"/>
      <c r="L44" s="15"/>
      <c r="M44" s="15"/>
      <c r="N44" s="15"/>
      <c r="O44" s="15"/>
      <c r="P44" s="12"/>
    </row>
    <row r="45" spans="1:16" ht="11.1" customHeight="1" x14ac:dyDescent="0.15">
      <c r="A45" s="8">
        <v>28</v>
      </c>
      <c r="B45" s="12">
        <v>60</v>
      </c>
      <c r="C45" s="20" t="s">
        <v>130</v>
      </c>
      <c r="D45" s="20">
        <v>62</v>
      </c>
      <c r="E45" s="50" t="s">
        <v>131</v>
      </c>
      <c r="F45" s="545" t="s">
        <v>273</v>
      </c>
      <c r="G45" s="545"/>
      <c r="H45" s="486"/>
      <c r="I45" s="13">
        <f>SUM(J45:O45)</f>
        <v>203802</v>
      </c>
      <c r="J45" s="13">
        <f>SUM('1.9.2 Männlich'!J45+'1.9.3 Weiblich'!J45)</f>
        <v>93735</v>
      </c>
      <c r="K45" s="13">
        <f>SUM('1.9.2 Männlich'!K45+'1.9.3 Weiblich'!K45)</f>
        <v>30067</v>
      </c>
      <c r="L45" s="13">
        <f>SUM('1.9.2 Männlich'!L45+'1.9.3 Weiblich'!L45)</f>
        <v>15474</v>
      </c>
      <c r="M45" s="13">
        <f>SUM('1.9.2 Männlich'!M45+'1.9.3 Weiblich'!M45)</f>
        <v>23019</v>
      </c>
      <c r="N45" s="13">
        <f>SUM('1.9.2 Männlich'!N45+'1.9.3 Weiblich'!N45)</f>
        <v>5616</v>
      </c>
      <c r="O45" s="13">
        <f>SUM('1.9.2 Männlich'!O45+'1.9.3 Weiblich'!O45)</f>
        <v>35891</v>
      </c>
      <c r="P45" s="12">
        <v>28</v>
      </c>
    </row>
    <row r="46" spans="1:16" ht="11.1" customHeight="1" x14ac:dyDescent="0.15">
      <c r="A46" s="8">
        <v>29</v>
      </c>
      <c r="B46" s="29"/>
      <c r="C46" s="5"/>
      <c r="D46" s="5"/>
      <c r="F46" s="545" t="s">
        <v>274</v>
      </c>
      <c r="G46" s="545"/>
      <c r="H46" s="486"/>
      <c r="I46" s="13">
        <f>SUM(J46:O46)</f>
        <v>145243</v>
      </c>
      <c r="J46" s="13">
        <f>SUM('1.9.2 Männlich'!J46+'1.9.3 Weiblich'!J46)</f>
        <v>53915</v>
      </c>
      <c r="K46" s="13">
        <f>SUM('1.9.2 Männlich'!K46+'1.9.3 Weiblich'!K46)</f>
        <v>28717</v>
      </c>
      <c r="L46" s="13">
        <f>SUM('1.9.2 Männlich'!L46+'1.9.3 Weiblich'!L46)</f>
        <v>18459</v>
      </c>
      <c r="M46" s="13">
        <f>SUM('1.9.2 Männlich'!M46+'1.9.3 Weiblich'!M46)</f>
        <v>13107</v>
      </c>
      <c r="N46" s="13">
        <f>SUM('1.9.2 Männlich'!N46+'1.9.3 Weiblich'!N46)</f>
        <v>7630</v>
      </c>
      <c r="O46" s="13">
        <f>SUM('1.9.2 Männlich'!O46+'1.9.3 Weiblich'!O46)</f>
        <v>23415</v>
      </c>
      <c r="P46" s="12">
        <v>29</v>
      </c>
    </row>
    <row r="47" spans="1:16" ht="11.1" customHeight="1" x14ac:dyDescent="0.15">
      <c r="A47" s="8">
        <v>30</v>
      </c>
      <c r="B47" s="29"/>
      <c r="C47" s="5"/>
      <c r="D47" s="5"/>
      <c r="F47" s="50"/>
      <c r="G47" s="546" t="s">
        <v>224</v>
      </c>
      <c r="H47" s="547"/>
      <c r="I47" s="150">
        <f>SUM(J47:O47)</f>
        <v>349045</v>
      </c>
      <c r="J47" s="150">
        <f>SUM('1.9.2 Männlich'!J47+'1.9.3 Weiblich'!J47)</f>
        <v>147650</v>
      </c>
      <c r="K47" s="150">
        <f>SUM('1.9.2 Männlich'!K47+'1.9.3 Weiblich'!K47)</f>
        <v>58784</v>
      </c>
      <c r="L47" s="150">
        <f>SUM('1.9.2 Männlich'!L47+'1.9.3 Weiblich'!L47)</f>
        <v>33933</v>
      </c>
      <c r="M47" s="150">
        <f>SUM('1.9.2 Männlich'!M47+'1.9.3 Weiblich'!M47)</f>
        <v>36126</v>
      </c>
      <c r="N47" s="150">
        <f>SUM('1.9.2 Männlich'!N47+'1.9.3 Weiblich'!N47)</f>
        <v>13246</v>
      </c>
      <c r="O47" s="150">
        <f>SUM('1.9.2 Männlich'!O47+'1.9.3 Weiblich'!O47)</f>
        <v>59306</v>
      </c>
      <c r="P47" s="12">
        <v>30</v>
      </c>
    </row>
    <row r="48" spans="1:16" ht="11.1" customHeight="1" x14ac:dyDescent="0.15">
      <c r="A48" s="8"/>
      <c r="B48" s="29"/>
      <c r="C48" s="5"/>
      <c r="D48" s="5"/>
      <c r="I48" s="7"/>
      <c r="J48" s="15"/>
      <c r="K48" s="15"/>
      <c r="L48" s="15"/>
      <c r="M48" s="15"/>
      <c r="N48" s="15"/>
      <c r="O48" s="15"/>
      <c r="P48" s="12"/>
    </row>
    <row r="49" spans="1:16" ht="11.1" customHeight="1" x14ac:dyDescent="0.15">
      <c r="A49" s="8">
        <v>31</v>
      </c>
      <c r="B49" s="12">
        <v>62</v>
      </c>
      <c r="C49" s="20" t="s">
        <v>130</v>
      </c>
      <c r="D49" s="20">
        <v>65</v>
      </c>
      <c r="E49" s="50" t="s">
        <v>131</v>
      </c>
      <c r="F49" s="545" t="s">
        <v>273</v>
      </c>
      <c r="G49" s="545"/>
      <c r="H49" s="486"/>
      <c r="I49" s="13">
        <f>SUM(J49:O49)</f>
        <v>319990</v>
      </c>
      <c r="J49" s="13">
        <f>SUM('1.9.2 Männlich'!J49+'1.9.3 Weiblich'!J49)</f>
        <v>150684</v>
      </c>
      <c r="K49" s="13">
        <f>SUM('1.9.2 Männlich'!K49+'1.9.3 Weiblich'!K49)</f>
        <v>47964</v>
      </c>
      <c r="L49" s="13">
        <f>SUM('1.9.2 Männlich'!L49+'1.9.3 Weiblich'!L49)</f>
        <v>24487</v>
      </c>
      <c r="M49" s="13">
        <f>SUM('1.9.2 Männlich'!M49+'1.9.3 Weiblich'!M49)</f>
        <v>35194</v>
      </c>
      <c r="N49" s="13">
        <f>SUM('1.9.2 Männlich'!N49+'1.9.3 Weiblich'!N49)</f>
        <v>8873</v>
      </c>
      <c r="O49" s="13">
        <f>SUM('1.9.2 Männlich'!O49+'1.9.3 Weiblich'!O49)</f>
        <v>52788</v>
      </c>
      <c r="P49" s="12">
        <v>31</v>
      </c>
    </row>
    <row r="50" spans="1:16" ht="11.1" customHeight="1" x14ac:dyDescent="0.15">
      <c r="A50" s="8">
        <v>32</v>
      </c>
      <c r="B50" s="29"/>
      <c r="C50" s="5"/>
      <c r="D50" s="5"/>
      <c r="F50" s="545" t="s">
        <v>274</v>
      </c>
      <c r="G50" s="545"/>
      <c r="H50" s="486"/>
      <c r="I50" s="13">
        <f>SUM(J50:O50)</f>
        <v>252138</v>
      </c>
      <c r="J50" s="13">
        <f>SUM('1.9.2 Männlich'!J50+'1.9.3 Weiblich'!J50)</f>
        <v>95931</v>
      </c>
      <c r="K50" s="13">
        <f>SUM('1.9.2 Männlich'!K50+'1.9.3 Weiblich'!K50)</f>
        <v>49172</v>
      </c>
      <c r="L50" s="13">
        <f>SUM('1.9.2 Männlich'!L50+'1.9.3 Weiblich'!L50)</f>
        <v>31174</v>
      </c>
      <c r="M50" s="13">
        <f>SUM('1.9.2 Männlich'!M50+'1.9.3 Weiblich'!M50)</f>
        <v>22363</v>
      </c>
      <c r="N50" s="13">
        <f>SUM('1.9.2 Männlich'!N50+'1.9.3 Weiblich'!N50)</f>
        <v>13084</v>
      </c>
      <c r="O50" s="13">
        <f>SUM('1.9.2 Männlich'!O50+'1.9.3 Weiblich'!O50)</f>
        <v>40414</v>
      </c>
      <c r="P50" s="12">
        <v>32</v>
      </c>
    </row>
    <row r="51" spans="1:16" ht="11.1" customHeight="1" x14ac:dyDescent="0.15">
      <c r="A51" s="8">
        <v>33</v>
      </c>
      <c r="B51" s="29"/>
      <c r="C51" s="5"/>
      <c r="D51" s="5"/>
      <c r="F51" s="50"/>
      <c r="G51" s="546" t="s">
        <v>224</v>
      </c>
      <c r="H51" s="547"/>
      <c r="I51" s="150">
        <f>SUM(J51:O51)</f>
        <v>572128</v>
      </c>
      <c r="J51" s="150">
        <f>SUM('1.9.2 Männlich'!J51+'1.9.3 Weiblich'!J51)</f>
        <v>246615</v>
      </c>
      <c r="K51" s="150">
        <f>SUM('1.9.2 Männlich'!K51+'1.9.3 Weiblich'!K51)</f>
        <v>97136</v>
      </c>
      <c r="L51" s="150">
        <f>SUM('1.9.2 Männlich'!L51+'1.9.3 Weiblich'!L51)</f>
        <v>55661</v>
      </c>
      <c r="M51" s="150">
        <f>SUM('1.9.2 Männlich'!M51+'1.9.3 Weiblich'!M51)</f>
        <v>57557</v>
      </c>
      <c r="N51" s="150">
        <f>SUM('1.9.2 Männlich'!N51+'1.9.3 Weiblich'!N51)</f>
        <v>21957</v>
      </c>
      <c r="O51" s="150">
        <f>SUM('1.9.2 Männlich'!O51+'1.9.3 Weiblich'!O51)</f>
        <v>93202</v>
      </c>
      <c r="P51" s="12">
        <v>33</v>
      </c>
    </row>
    <row r="52" spans="1:16" ht="11.1" customHeight="1" x14ac:dyDescent="0.15">
      <c r="A52" s="8"/>
      <c r="B52" s="29"/>
      <c r="C52" s="5"/>
      <c r="D52" s="5"/>
      <c r="I52" s="7"/>
      <c r="J52" s="15"/>
      <c r="K52" s="15"/>
      <c r="L52" s="15"/>
      <c r="M52" s="15"/>
      <c r="N52" s="15"/>
      <c r="O52" s="15"/>
      <c r="P52" s="12"/>
    </row>
    <row r="53" spans="1:16" ht="11.1" customHeight="1" x14ac:dyDescent="0.15">
      <c r="A53" s="8">
        <v>34</v>
      </c>
      <c r="B53" s="520" t="s">
        <v>397</v>
      </c>
      <c r="C53" s="521"/>
      <c r="D53" s="521"/>
      <c r="E53" s="50" t="s">
        <v>131</v>
      </c>
      <c r="F53" s="545" t="s">
        <v>273</v>
      </c>
      <c r="G53" s="545"/>
      <c r="H53" s="486"/>
      <c r="I53" s="13">
        <f>SUM(J53:O53)</f>
        <v>2080092</v>
      </c>
      <c r="J53" s="13">
        <f>SUM('1.9.2 Männlich'!J53+'1.9.3 Weiblich'!J53)</f>
        <v>805646</v>
      </c>
      <c r="K53" s="13">
        <f>SUM('1.9.2 Männlich'!K53+'1.9.3 Weiblich'!K53)</f>
        <v>334304</v>
      </c>
      <c r="L53" s="13">
        <f>SUM('1.9.2 Männlich'!L53+'1.9.3 Weiblich'!L53)</f>
        <v>204773</v>
      </c>
      <c r="M53" s="13">
        <f>SUM('1.9.2 Männlich'!M53+'1.9.3 Weiblich'!M53)</f>
        <v>248926</v>
      </c>
      <c r="N53" s="13">
        <f>SUM('1.9.2 Männlich'!N53+'1.9.3 Weiblich'!N53)</f>
        <v>84802</v>
      </c>
      <c r="O53" s="13">
        <f>SUM('1.9.2 Männlich'!O53+'1.9.3 Weiblich'!O53)</f>
        <v>401641</v>
      </c>
      <c r="P53" s="12">
        <v>34</v>
      </c>
    </row>
    <row r="54" spans="1:16" ht="11.1" customHeight="1" x14ac:dyDescent="0.15">
      <c r="A54" s="8">
        <v>35</v>
      </c>
      <c r="B54" s="29"/>
      <c r="C54" s="5"/>
      <c r="D54" s="5"/>
      <c r="F54" s="545" t="s">
        <v>274</v>
      </c>
      <c r="G54" s="545"/>
      <c r="H54" s="486"/>
      <c r="I54" s="13">
        <f>SUM(J54:O54)</f>
        <v>2437580</v>
      </c>
      <c r="J54" s="13">
        <f>SUM('1.9.2 Männlich'!J54+'1.9.3 Weiblich'!J54)</f>
        <v>497419</v>
      </c>
      <c r="K54" s="13">
        <f>SUM('1.9.2 Männlich'!K54+'1.9.3 Weiblich'!K54)</f>
        <v>377200</v>
      </c>
      <c r="L54" s="13">
        <f>SUM('1.9.2 Männlich'!L54+'1.9.3 Weiblich'!L54)</f>
        <v>332600</v>
      </c>
      <c r="M54" s="13">
        <f>SUM('1.9.2 Männlich'!M54+'1.9.3 Weiblich'!M54)</f>
        <v>314509</v>
      </c>
      <c r="N54" s="13">
        <f>SUM('1.9.2 Männlich'!N54+'1.9.3 Weiblich'!N54)</f>
        <v>196277</v>
      </c>
      <c r="O54" s="13">
        <f>SUM('1.9.2 Männlich'!O54+'1.9.3 Weiblich'!O54)</f>
        <v>719575</v>
      </c>
      <c r="P54" s="12">
        <v>35</v>
      </c>
    </row>
    <row r="55" spans="1:16" ht="11.1" customHeight="1" x14ac:dyDescent="0.15">
      <c r="A55" s="8">
        <v>36</v>
      </c>
      <c r="B55" s="29"/>
      <c r="C55" s="5"/>
      <c r="D55" s="5"/>
      <c r="F55" s="50"/>
      <c r="G55" s="546" t="s">
        <v>224</v>
      </c>
      <c r="H55" s="547"/>
      <c r="I55" s="150">
        <f>SUM(J55:O55)</f>
        <v>4517672</v>
      </c>
      <c r="J55" s="150">
        <f>SUM('1.9.2 Männlich'!J55+'1.9.3 Weiblich'!J55)</f>
        <v>1303065</v>
      </c>
      <c r="K55" s="150">
        <f>SUM('1.9.2 Männlich'!K55+'1.9.3 Weiblich'!K55)</f>
        <v>711504</v>
      </c>
      <c r="L55" s="150">
        <f>SUM('1.9.2 Männlich'!L55+'1.9.3 Weiblich'!L55)</f>
        <v>537373</v>
      </c>
      <c r="M55" s="150">
        <f>SUM('1.9.2 Männlich'!M55+'1.9.3 Weiblich'!M55)</f>
        <v>563435</v>
      </c>
      <c r="N55" s="150">
        <f>SUM('1.9.2 Männlich'!N55+'1.9.3 Weiblich'!N55)</f>
        <v>281079</v>
      </c>
      <c r="O55" s="150">
        <f>SUM('1.9.2 Männlich'!O55+'1.9.3 Weiblich'!O55)</f>
        <v>1121216</v>
      </c>
      <c r="P55" s="12">
        <v>36</v>
      </c>
    </row>
    <row r="56" spans="1:16" ht="11.1" customHeight="1" x14ac:dyDescent="0.15">
      <c r="A56" s="8"/>
      <c r="B56" s="29"/>
      <c r="C56" s="5"/>
      <c r="D56" s="5"/>
      <c r="I56" s="7"/>
      <c r="J56" s="15"/>
      <c r="K56" s="15"/>
      <c r="L56" s="15"/>
      <c r="M56" s="15"/>
      <c r="N56" s="15"/>
      <c r="O56" s="15"/>
      <c r="P56" s="12"/>
    </row>
    <row r="57" spans="1:16" ht="11.1" customHeight="1" x14ac:dyDescent="0.15">
      <c r="A57" s="8">
        <v>37</v>
      </c>
      <c r="B57" s="520" t="s">
        <v>372</v>
      </c>
      <c r="C57" s="521"/>
      <c r="D57" s="521"/>
      <c r="E57" s="50" t="s">
        <v>131</v>
      </c>
      <c r="F57" s="545" t="s">
        <v>273</v>
      </c>
      <c r="G57" s="545"/>
      <c r="H57" s="486"/>
      <c r="I57" s="13">
        <f>SUM(J57:O57)</f>
        <v>4391677</v>
      </c>
      <c r="J57" s="13">
        <f>SUM('1.9.2 Männlich'!J57+'1.9.3 Weiblich'!J57)</f>
        <v>1769615</v>
      </c>
      <c r="K57" s="13">
        <f>SUM('1.9.2 Männlich'!K57+'1.9.3 Weiblich'!K57)</f>
        <v>632551</v>
      </c>
      <c r="L57" s="13">
        <f>SUM('1.9.2 Männlich'!L57+'1.9.3 Weiblich'!L57)</f>
        <v>390543</v>
      </c>
      <c r="M57" s="13">
        <f>SUM('1.9.2 Männlich'!M57+'1.9.3 Weiblich'!M57)</f>
        <v>545155</v>
      </c>
      <c r="N57" s="13">
        <f>SUM('1.9.2 Männlich'!N57+'1.9.3 Weiblich'!N57)</f>
        <v>141101</v>
      </c>
      <c r="O57" s="13">
        <f>SUM('1.9.2 Männlich'!O57+'1.9.3 Weiblich'!O57)</f>
        <v>912712</v>
      </c>
      <c r="P57" s="12">
        <v>37</v>
      </c>
    </row>
    <row r="58" spans="1:16" ht="11.1" customHeight="1" x14ac:dyDescent="0.15">
      <c r="A58" s="8">
        <v>38</v>
      </c>
      <c r="B58" s="29"/>
      <c r="C58" s="5"/>
      <c r="D58" s="5"/>
      <c r="F58" s="545" t="s">
        <v>274</v>
      </c>
      <c r="G58" s="545"/>
      <c r="H58" s="486"/>
      <c r="I58" s="13">
        <f>SUM(J58:O58)</f>
        <v>3511283</v>
      </c>
      <c r="J58" s="13">
        <f>SUM('1.9.2 Männlich'!J58+'1.9.3 Weiblich'!J58)</f>
        <v>862624</v>
      </c>
      <c r="K58" s="13">
        <f>SUM('1.9.2 Männlich'!K58+'1.9.3 Weiblich'!K58)</f>
        <v>584486</v>
      </c>
      <c r="L58" s="13">
        <f>SUM('1.9.2 Männlich'!L58+'1.9.3 Weiblich'!L58)</f>
        <v>467779</v>
      </c>
      <c r="M58" s="13">
        <f>SUM('1.9.2 Männlich'!M58+'1.9.3 Weiblich'!M58)</f>
        <v>417064</v>
      </c>
      <c r="N58" s="13">
        <f>SUM('1.9.2 Männlich'!N58+'1.9.3 Weiblich'!N58)</f>
        <v>255577</v>
      </c>
      <c r="O58" s="13">
        <f>SUM('1.9.2 Männlich'!O58+'1.9.3 Weiblich'!O58)</f>
        <v>923753</v>
      </c>
      <c r="P58" s="12">
        <v>38</v>
      </c>
    </row>
    <row r="59" spans="1:16" ht="11.1" customHeight="1" x14ac:dyDescent="0.15">
      <c r="A59" s="8">
        <v>39</v>
      </c>
      <c r="B59" s="29"/>
      <c r="C59" s="5"/>
      <c r="D59" s="5"/>
      <c r="F59" s="50"/>
      <c r="G59" s="546" t="s">
        <v>219</v>
      </c>
      <c r="H59" s="547"/>
      <c r="I59" s="150">
        <f>SUM(J59:O59)</f>
        <v>7902960</v>
      </c>
      <c r="J59" s="150">
        <f>SUM('1.9.2 Männlich'!J59+'1.9.3 Weiblich'!J59)</f>
        <v>2632239</v>
      </c>
      <c r="K59" s="150">
        <f>SUM('1.9.2 Männlich'!K59+'1.9.3 Weiblich'!K59)</f>
        <v>1217037</v>
      </c>
      <c r="L59" s="150">
        <f>SUM('1.9.2 Männlich'!L59+'1.9.3 Weiblich'!L59)</f>
        <v>858322</v>
      </c>
      <c r="M59" s="150">
        <f>SUM('1.9.2 Männlich'!M59+'1.9.3 Weiblich'!M59)</f>
        <v>962219</v>
      </c>
      <c r="N59" s="150">
        <f>SUM('1.9.2 Männlich'!N59+'1.9.3 Weiblich'!N59)</f>
        <v>396678</v>
      </c>
      <c r="O59" s="150">
        <f>SUM('1.9.2 Männlich'!O59+'1.9.3 Weiblich'!O59)</f>
        <v>1836465</v>
      </c>
      <c r="P59" s="12">
        <v>39</v>
      </c>
    </row>
    <row r="60" spans="1:16" x14ac:dyDescent="0.15">
      <c r="B60" s="50"/>
    </row>
    <row r="61" spans="1:16" x14ac:dyDescent="0.15">
      <c r="B61" s="50"/>
    </row>
    <row r="62" spans="1:16" x14ac:dyDescent="0.15">
      <c r="B62" s="50"/>
    </row>
    <row r="63" spans="1:16" x14ac:dyDescent="0.15">
      <c r="B63" s="50"/>
    </row>
    <row r="64" spans="1:16" x14ac:dyDescent="0.15">
      <c r="B64" s="50"/>
    </row>
    <row r="65" spans="2:2" x14ac:dyDescent="0.15">
      <c r="B65" s="50"/>
    </row>
    <row r="66" spans="2:2" x14ac:dyDescent="0.15">
      <c r="B66" s="50"/>
    </row>
    <row r="67" spans="2:2" x14ac:dyDescent="0.15">
      <c r="B67" s="50"/>
    </row>
    <row r="68" spans="2:2" x14ac:dyDescent="0.15">
      <c r="B68" s="50"/>
    </row>
    <row r="69" spans="2:2" x14ac:dyDescent="0.15">
      <c r="B69" s="50"/>
    </row>
    <row r="70" spans="2:2" x14ac:dyDescent="0.15">
      <c r="B70" s="50"/>
    </row>
  </sheetData>
  <mergeCells count="52">
    <mergeCell ref="B57:D57"/>
    <mergeCell ref="B53:D53"/>
    <mergeCell ref="F13:H13"/>
    <mergeCell ref="F14:H14"/>
    <mergeCell ref="G15:H15"/>
    <mergeCell ref="F17:H17"/>
    <mergeCell ref="F18:H18"/>
    <mergeCell ref="G19:H19"/>
    <mergeCell ref="G55:H55"/>
    <mergeCell ref="G47:H47"/>
    <mergeCell ref="G51:H51"/>
    <mergeCell ref="F54:H54"/>
    <mergeCell ref="F50:H50"/>
    <mergeCell ref="G31:H31"/>
    <mergeCell ref="F38:H38"/>
    <mergeCell ref="G35:H35"/>
    <mergeCell ref="G39:H39"/>
    <mergeCell ref="A1:P1"/>
    <mergeCell ref="F9:H9"/>
    <mergeCell ref="F10:H10"/>
    <mergeCell ref="F21:H21"/>
    <mergeCell ref="A5:A6"/>
    <mergeCell ref="I5:I6"/>
    <mergeCell ref="J5:O5"/>
    <mergeCell ref="G11:H11"/>
    <mergeCell ref="A3:I3"/>
    <mergeCell ref="J3:P3"/>
    <mergeCell ref="J8:P8"/>
    <mergeCell ref="P5:P6"/>
    <mergeCell ref="J2:P2"/>
    <mergeCell ref="F37:H37"/>
    <mergeCell ref="G27:H27"/>
    <mergeCell ref="G59:H59"/>
    <mergeCell ref="F41:H41"/>
    <mergeCell ref="F42:H42"/>
    <mergeCell ref="F45:H45"/>
    <mergeCell ref="G43:H43"/>
    <mergeCell ref="F57:H57"/>
    <mergeCell ref="F58:H58"/>
    <mergeCell ref="F46:H46"/>
    <mergeCell ref="F49:H49"/>
    <mergeCell ref="F53:H53"/>
    <mergeCell ref="G23:H23"/>
    <mergeCell ref="F25:H25"/>
    <mergeCell ref="A2:I2"/>
    <mergeCell ref="B9:C9"/>
    <mergeCell ref="F22:H22"/>
    <mergeCell ref="F26:H26"/>
    <mergeCell ref="F29:H29"/>
    <mergeCell ref="F30:H30"/>
    <mergeCell ref="F34:H34"/>
    <mergeCell ref="F33:H33"/>
  </mergeCells>
  <phoneticPr fontId="7" type="noConversion"/>
  <hyperlinks>
    <hyperlink ref="A1:E1" location="Inhaltsverzeichnis!A1" display="Inhaltsverzeichnis!A1"/>
    <hyperlink ref="A1:P1" location="Inhaltsverzeichnis!A1" display="Inhaltsverzeichnis!A1"/>
  </hyperlinks>
  <pageMargins left="0.78740157480314965" right="0.78740157480314965" top="0.98425196850393704" bottom="0.98425196850393704" header="0.51181102362204722" footer="0.15748031496062992"/>
  <pageSetup paperSize="9" orientation="portrait" r:id="rId1"/>
  <headerFooter alignWithMargins="0"/>
  <colBreaks count="1" manualBreakCount="1">
    <brk id="9" max="1048575"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P70"/>
  <sheetViews>
    <sheetView showGridLines="0" zoomScaleNormal="100" workbookViewId="0">
      <selection sqref="A1:P1"/>
    </sheetView>
  </sheetViews>
  <sheetFormatPr baseColWidth="10" defaultColWidth="11.42578125" defaultRowHeight="9" x14ac:dyDescent="0.15"/>
  <cols>
    <col min="1" max="1" width="3.42578125" style="2" customWidth="1"/>
    <col min="2" max="2" width="3.85546875" style="2" customWidth="1"/>
    <col min="3" max="3" width="2.85546875" style="2" customWidth="1"/>
    <col min="4" max="4" width="3.7109375" style="2" customWidth="1"/>
    <col min="5" max="5" width="5.85546875" style="2" customWidth="1"/>
    <col min="6" max="6" width="35" style="2" customWidth="1"/>
    <col min="7" max="7" width="8.42578125" style="2" customWidth="1"/>
    <col min="8" max="8" width="5.7109375" style="2" customWidth="1"/>
    <col min="9" max="9" width="13" style="2" customWidth="1"/>
    <col min="10" max="15" width="12.28515625" style="2" customWidth="1"/>
    <col min="16" max="16" width="4.140625" style="2" customWidth="1"/>
    <col min="17" max="16384" width="11.42578125" style="2"/>
  </cols>
  <sheetData>
    <row r="1" spans="1:16" ht="12.75" x14ac:dyDescent="0.2">
      <c r="A1" s="495" t="s">
        <v>67</v>
      </c>
      <c r="B1" s="495"/>
      <c r="C1" s="495"/>
      <c r="D1" s="495"/>
      <c r="E1" s="495"/>
      <c r="F1" s="495"/>
      <c r="G1" s="495"/>
      <c r="H1" s="495"/>
      <c r="I1" s="495"/>
      <c r="J1" s="495"/>
      <c r="K1" s="495"/>
      <c r="L1" s="495"/>
      <c r="M1" s="495"/>
      <c r="N1" s="495"/>
      <c r="O1" s="495"/>
      <c r="P1" s="495"/>
    </row>
    <row r="2" spans="1:16" ht="12.75" customHeight="1" x14ac:dyDescent="0.15">
      <c r="A2" s="533" t="s">
        <v>631</v>
      </c>
      <c r="B2" s="533"/>
      <c r="C2" s="533"/>
      <c r="D2" s="533"/>
      <c r="E2" s="533"/>
      <c r="F2" s="533"/>
      <c r="G2" s="533"/>
      <c r="H2" s="533"/>
      <c r="I2" s="533"/>
      <c r="J2" s="533" t="s">
        <v>631</v>
      </c>
      <c r="K2" s="533"/>
      <c r="L2" s="533"/>
      <c r="M2" s="533"/>
      <c r="N2" s="533"/>
      <c r="O2" s="533"/>
      <c r="P2" s="533"/>
    </row>
    <row r="3" spans="1:16" s="77" customFormat="1" ht="12" x14ac:dyDescent="0.2">
      <c r="A3" s="513" t="s">
        <v>581</v>
      </c>
      <c r="B3" s="513"/>
      <c r="C3" s="513"/>
      <c r="D3" s="513"/>
      <c r="E3" s="513"/>
      <c r="F3" s="513"/>
      <c r="G3" s="513"/>
      <c r="H3" s="513"/>
      <c r="I3" s="513"/>
      <c r="J3" s="513" t="s">
        <v>581</v>
      </c>
      <c r="K3" s="513"/>
      <c r="L3" s="513"/>
      <c r="M3" s="513"/>
      <c r="N3" s="513"/>
      <c r="O3" s="513"/>
      <c r="P3" s="513"/>
    </row>
    <row r="4" spans="1:16" ht="10.5" customHeight="1" x14ac:dyDescent="0.15"/>
    <row r="5" spans="1:16" ht="18" customHeight="1" x14ac:dyDescent="0.15">
      <c r="A5" s="497" t="s">
        <v>84</v>
      </c>
      <c r="B5" s="23"/>
      <c r="C5" s="24"/>
      <c r="D5" s="24"/>
      <c r="E5" s="24"/>
      <c r="F5" s="53" t="s">
        <v>396</v>
      </c>
      <c r="G5" s="24"/>
      <c r="H5" s="25"/>
      <c r="I5" s="489" t="s">
        <v>66</v>
      </c>
      <c r="J5" s="516" t="s">
        <v>95</v>
      </c>
      <c r="K5" s="516"/>
      <c r="L5" s="516"/>
      <c r="M5" s="516"/>
      <c r="N5" s="516"/>
      <c r="O5" s="517"/>
      <c r="P5" s="510" t="s">
        <v>84</v>
      </c>
    </row>
    <row r="6" spans="1:16" ht="27.75" customHeight="1" x14ac:dyDescent="0.15">
      <c r="A6" s="494"/>
      <c r="B6" s="130"/>
      <c r="C6" s="26"/>
      <c r="D6" s="26"/>
      <c r="E6" s="26"/>
      <c r="F6" s="26" t="s">
        <v>217</v>
      </c>
      <c r="G6" s="26"/>
      <c r="H6" s="27"/>
      <c r="I6" s="490"/>
      <c r="J6" s="33">
        <v>50</v>
      </c>
      <c r="K6" s="33">
        <v>60</v>
      </c>
      <c r="L6" s="33">
        <v>70</v>
      </c>
      <c r="M6" s="33">
        <v>80</v>
      </c>
      <c r="N6" s="33">
        <v>90</v>
      </c>
      <c r="O6" s="33">
        <v>100</v>
      </c>
      <c r="P6" s="530"/>
    </row>
    <row r="7" spans="1:16" s="5" customFormat="1" ht="6" customHeight="1" x14ac:dyDescent="0.15">
      <c r="A7" s="34"/>
      <c r="C7" s="79"/>
      <c r="D7" s="79"/>
      <c r="E7" s="79"/>
      <c r="F7" s="79"/>
      <c r="G7" s="79"/>
      <c r="H7" s="79"/>
      <c r="I7" s="34"/>
      <c r="J7" s="34"/>
      <c r="K7" s="34"/>
      <c r="L7" s="34"/>
      <c r="M7" s="34"/>
      <c r="N7" s="34"/>
      <c r="O7" s="34"/>
      <c r="P7" s="79"/>
    </row>
    <row r="8" spans="1:16" s="77" customFormat="1" ht="12" customHeight="1" x14ac:dyDescent="0.2">
      <c r="B8" s="263"/>
      <c r="C8" s="263"/>
      <c r="D8" s="263"/>
      <c r="E8" s="263"/>
      <c r="F8" s="263"/>
      <c r="G8" s="263"/>
      <c r="H8" s="263"/>
      <c r="I8" s="263" t="s">
        <v>618</v>
      </c>
      <c r="J8" s="519" t="s">
        <v>618</v>
      </c>
      <c r="K8" s="519"/>
      <c r="L8" s="519"/>
      <c r="M8" s="519"/>
      <c r="N8" s="519"/>
      <c r="O8" s="519"/>
      <c r="P8" s="519"/>
    </row>
    <row r="9" spans="1:16" ht="11.1" customHeight="1" x14ac:dyDescent="0.15">
      <c r="A9" s="8">
        <v>1</v>
      </c>
      <c r="B9" s="522" t="s">
        <v>200</v>
      </c>
      <c r="C9" s="523"/>
      <c r="D9" s="54" t="s">
        <v>272</v>
      </c>
      <c r="E9" s="50" t="s">
        <v>131</v>
      </c>
      <c r="F9" s="545" t="s">
        <v>273</v>
      </c>
      <c r="G9" s="545"/>
      <c r="H9" s="486"/>
      <c r="I9" s="41">
        <f>SUM(J9:O9)</f>
        <v>8417</v>
      </c>
      <c r="J9" s="13">
        <v>2075</v>
      </c>
      <c r="K9" s="13">
        <v>464</v>
      </c>
      <c r="L9" s="13">
        <v>688</v>
      </c>
      <c r="M9" s="13">
        <v>1804</v>
      </c>
      <c r="N9" s="13">
        <v>116</v>
      </c>
      <c r="O9" s="62">
        <v>3270</v>
      </c>
      <c r="P9" s="12">
        <v>1</v>
      </c>
    </row>
    <row r="10" spans="1:16" ht="11.1" customHeight="1" x14ac:dyDescent="0.15">
      <c r="A10" s="8">
        <v>2</v>
      </c>
      <c r="B10" s="29"/>
      <c r="C10" s="5"/>
      <c r="D10" s="5"/>
      <c r="F10" s="545" t="s">
        <v>274</v>
      </c>
      <c r="G10" s="545"/>
      <c r="H10" s="486"/>
      <c r="I10" s="41">
        <f>SUM(J10:O10)</f>
        <v>1082</v>
      </c>
      <c r="J10" s="13">
        <v>77</v>
      </c>
      <c r="K10" s="13">
        <v>105</v>
      </c>
      <c r="L10" s="13">
        <v>98</v>
      </c>
      <c r="M10" s="13">
        <v>142</v>
      </c>
      <c r="N10" s="13">
        <v>93</v>
      </c>
      <c r="O10" s="62">
        <v>567</v>
      </c>
      <c r="P10" s="12">
        <v>2</v>
      </c>
    </row>
    <row r="11" spans="1:16" ht="11.1" customHeight="1" x14ac:dyDescent="0.15">
      <c r="A11" s="8">
        <v>3</v>
      </c>
      <c r="B11" s="29"/>
      <c r="C11" s="5"/>
      <c r="D11" s="5"/>
      <c r="F11" s="50"/>
      <c r="G11" s="546" t="s">
        <v>224</v>
      </c>
      <c r="H11" s="547"/>
      <c r="I11" s="193">
        <f>SUM(I9:I10)</f>
        <v>9499</v>
      </c>
      <c r="J11" s="150">
        <f t="shared" ref="J11:O11" si="0">SUM(J9:J10)</f>
        <v>2152</v>
      </c>
      <c r="K11" s="150">
        <f t="shared" si="0"/>
        <v>569</v>
      </c>
      <c r="L11" s="150">
        <f t="shared" si="0"/>
        <v>786</v>
      </c>
      <c r="M11" s="150">
        <f t="shared" si="0"/>
        <v>1946</v>
      </c>
      <c r="N11" s="150">
        <f t="shared" si="0"/>
        <v>209</v>
      </c>
      <c r="O11" s="194">
        <f t="shared" si="0"/>
        <v>3837</v>
      </c>
      <c r="P11" s="12">
        <v>3</v>
      </c>
    </row>
    <row r="12" spans="1:16" ht="11.1" customHeight="1" x14ac:dyDescent="0.15">
      <c r="A12" s="8"/>
      <c r="B12" s="29"/>
      <c r="C12" s="5"/>
      <c r="D12" s="5"/>
      <c r="I12" s="41"/>
      <c r="J12" s="13"/>
      <c r="K12" s="13"/>
      <c r="L12" s="13"/>
      <c r="M12" s="13"/>
      <c r="N12" s="13"/>
      <c r="O12" s="62"/>
      <c r="P12" s="12"/>
    </row>
    <row r="13" spans="1:16" ht="11.1" customHeight="1" x14ac:dyDescent="0.15">
      <c r="A13" s="8">
        <v>4</v>
      </c>
      <c r="B13" s="12">
        <v>4</v>
      </c>
      <c r="C13" s="20" t="s">
        <v>130</v>
      </c>
      <c r="D13" s="20">
        <v>6</v>
      </c>
      <c r="E13" s="50" t="s">
        <v>131</v>
      </c>
      <c r="F13" s="545" t="s">
        <v>273</v>
      </c>
      <c r="G13" s="545"/>
      <c r="H13" s="486"/>
      <c r="I13" s="41">
        <f>SUM(J13:O13)</f>
        <v>9042</v>
      </c>
      <c r="J13" s="13">
        <v>2171</v>
      </c>
      <c r="K13" s="13">
        <v>546</v>
      </c>
      <c r="L13" s="13">
        <v>954</v>
      </c>
      <c r="M13" s="13">
        <v>2393</v>
      </c>
      <c r="N13" s="13">
        <v>187</v>
      </c>
      <c r="O13" s="62">
        <v>2791</v>
      </c>
      <c r="P13" s="12">
        <v>4</v>
      </c>
    </row>
    <row r="14" spans="1:16" ht="11.1" customHeight="1" x14ac:dyDescent="0.15">
      <c r="A14" s="8">
        <v>5</v>
      </c>
      <c r="B14" s="29"/>
      <c r="C14" s="5"/>
      <c r="D14" s="5"/>
      <c r="F14" s="545" t="s">
        <v>274</v>
      </c>
      <c r="G14" s="545"/>
      <c r="H14" s="486"/>
      <c r="I14" s="41">
        <f>SUM(J14:O14)</f>
        <v>1193</v>
      </c>
      <c r="J14" s="13">
        <v>103</v>
      </c>
      <c r="K14" s="13">
        <v>146</v>
      </c>
      <c r="L14" s="13">
        <v>112</v>
      </c>
      <c r="M14" s="13">
        <v>159</v>
      </c>
      <c r="N14" s="13">
        <v>83</v>
      </c>
      <c r="O14" s="62">
        <v>590</v>
      </c>
      <c r="P14" s="12">
        <v>5</v>
      </c>
    </row>
    <row r="15" spans="1:16" ht="11.1" customHeight="1" x14ac:dyDescent="0.15">
      <c r="A15" s="8">
        <v>6</v>
      </c>
      <c r="B15" s="29"/>
      <c r="C15" s="5"/>
      <c r="D15" s="5"/>
      <c r="F15" s="50"/>
      <c r="G15" s="546" t="s">
        <v>224</v>
      </c>
      <c r="H15" s="547"/>
      <c r="I15" s="193">
        <f>SUM(I13:I14)</f>
        <v>10235</v>
      </c>
      <c r="J15" s="150">
        <f t="shared" ref="J15:O15" si="1">SUM(J13:J14)</f>
        <v>2274</v>
      </c>
      <c r="K15" s="150">
        <f t="shared" si="1"/>
        <v>692</v>
      </c>
      <c r="L15" s="150">
        <f t="shared" si="1"/>
        <v>1066</v>
      </c>
      <c r="M15" s="150">
        <f t="shared" si="1"/>
        <v>2552</v>
      </c>
      <c r="N15" s="150">
        <f t="shared" si="1"/>
        <v>270</v>
      </c>
      <c r="O15" s="194">
        <f t="shared" si="1"/>
        <v>3381</v>
      </c>
      <c r="P15" s="12">
        <v>6</v>
      </c>
    </row>
    <row r="16" spans="1:16" ht="11.1" customHeight="1" x14ac:dyDescent="0.15">
      <c r="A16" s="8"/>
      <c r="B16" s="29"/>
      <c r="C16" s="5"/>
      <c r="D16" s="5"/>
      <c r="I16" s="41"/>
      <c r="J16" s="13"/>
      <c r="K16" s="13"/>
      <c r="L16" s="13"/>
      <c r="M16" s="13"/>
      <c r="N16" s="13"/>
      <c r="O16" s="62"/>
      <c r="P16" s="12"/>
    </row>
    <row r="17" spans="1:16" ht="11.1" customHeight="1" x14ac:dyDescent="0.15">
      <c r="A17" s="8">
        <v>7</v>
      </c>
      <c r="B17" s="12">
        <v>6</v>
      </c>
      <c r="C17" s="20" t="s">
        <v>130</v>
      </c>
      <c r="D17" s="20">
        <v>15</v>
      </c>
      <c r="E17" s="50" t="s">
        <v>131</v>
      </c>
      <c r="F17" s="545" t="s">
        <v>273</v>
      </c>
      <c r="G17" s="545"/>
      <c r="H17" s="486"/>
      <c r="I17" s="41">
        <f>SUM(J17:O17)</f>
        <v>62428</v>
      </c>
      <c r="J17" s="13">
        <v>16162</v>
      </c>
      <c r="K17" s="13">
        <v>4547</v>
      </c>
      <c r="L17" s="13">
        <v>8747</v>
      </c>
      <c r="M17" s="13">
        <v>16089</v>
      </c>
      <c r="N17" s="13">
        <v>1407</v>
      </c>
      <c r="O17" s="62">
        <v>15476</v>
      </c>
      <c r="P17" s="12">
        <v>7</v>
      </c>
    </row>
    <row r="18" spans="1:16" ht="11.1" customHeight="1" x14ac:dyDescent="0.15">
      <c r="A18" s="8">
        <v>8</v>
      </c>
      <c r="B18" s="29"/>
      <c r="C18" s="20"/>
      <c r="D18" s="5"/>
      <c r="F18" s="545" t="s">
        <v>274</v>
      </c>
      <c r="G18" s="545"/>
      <c r="H18" s="486"/>
      <c r="I18" s="41">
        <f>SUM(J18:O18)</f>
        <v>8509</v>
      </c>
      <c r="J18" s="13">
        <v>816</v>
      </c>
      <c r="K18" s="13">
        <v>912</v>
      </c>
      <c r="L18" s="13">
        <v>1013</v>
      </c>
      <c r="M18" s="13">
        <v>1288</v>
      </c>
      <c r="N18" s="13">
        <v>817</v>
      </c>
      <c r="O18" s="62">
        <v>3663</v>
      </c>
      <c r="P18" s="12">
        <v>8</v>
      </c>
    </row>
    <row r="19" spans="1:16" ht="11.1" customHeight="1" x14ac:dyDescent="0.15">
      <c r="A19" s="8">
        <v>9</v>
      </c>
      <c r="B19" s="29"/>
      <c r="C19" s="5"/>
      <c r="D19" s="5"/>
      <c r="F19" s="50"/>
      <c r="G19" s="546" t="s">
        <v>224</v>
      </c>
      <c r="H19" s="547"/>
      <c r="I19" s="193">
        <f t="shared" ref="I19:O19" si="2">SUM(I17:I18)</f>
        <v>70937</v>
      </c>
      <c r="J19" s="150">
        <f t="shared" si="2"/>
        <v>16978</v>
      </c>
      <c r="K19" s="150">
        <f t="shared" si="2"/>
        <v>5459</v>
      </c>
      <c r="L19" s="150">
        <f t="shared" si="2"/>
        <v>9760</v>
      </c>
      <c r="M19" s="150">
        <f t="shared" si="2"/>
        <v>17377</v>
      </c>
      <c r="N19" s="150">
        <f t="shared" si="2"/>
        <v>2224</v>
      </c>
      <c r="O19" s="150">
        <f t="shared" si="2"/>
        <v>19139</v>
      </c>
      <c r="P19" s="12">
        <v>9</v>
      </c>
    </row>
    <row r="20" spans="1:16" ht="11.1" customHeight="1" x14ac:dyDescent="0.15">
      <c r="A20" s="8"/>
      <c r="B20" s="29"/>
      <c r="C20" s="5"/>
      <c r="D20" s="5"/>
      <c r="I20" s="41"/>
      <c r="J20" s="13"/>
      <c r="K20" s="13"/>
      <c r="L20" s="13"/>
      <c r="M20" s="13"/>
      <c r="N20" s="13"/>
      <c r="O20" s="62"/>
      <c r="P20" s="12"/>
    </row>
    <row r="21" spans="1:16" ht="11.1" customHeight="1" x14ac:dyDescent="0.15">
      <c r="A21" s="8">
        <v>10</v>
      </c>
      <c r="B21" s="12">
        <v>15</v>
      </c>
      <c r="C21" s="20" t="s">
        <v>130</v>
      </c>
      <c r="D21" s="20">
        <v>18</v>
      </c>
      <c r="E21" s="50" t="s">
        <v>131</v>
      </c>
      <c r="F21" s="545" t="s">
        <v>273</v>
      </c>
      <c r="G21" s="545"/>
      <c r="H21" s="486"/>
      <c r="I21" s="41">
        <f>SUM(J21:O21)</f>
        <v>24443</v>
      </c>
      <c r="J21" s="13">
        <v>6982</v>
      </c>
      <c r="K21" s="13">
        <v>1939</v>
      </c>
      <c r="L21" s="13">
        <v>3053</v>
      </c>
      <c r="M21" s="13">
        <v>5529</v>
      </c>
      <c r="N21" s="13">
        <v>566</v>
      </c>
      <c r="O21" s="62">
        <v>6374</v>
      </c>
      <c r="P21" s="12">
        <v>10</v>
      </c>
    </row>
    <row r="22" spans="1:16" ht="11.1" customHeight="1" x14ac:dyDescent="0.15">
      <c r="A22" s="8">
        <v>11</v>
      </c>
      <c r="B22" s="29"/>
      <c r="C22" s="5"/>
      <c r="D22" s="5"/>
      <c r="F22" s="545" t="s">
        <v>274</v>
      </c>
      <c r="G22" s="545"/>
      <c r="H22" s="486"/>
      <c r="I22" s="41">
        <f>SUM(J22:O22)</f>
        <v>3803</v>
      </c>
      <c r="J22" s="13">
        <v>445</v>
      </c>
      <c r="K22" s="13">
        <v>505</v>
      </c>
      <c r="L22" s="13">
        <v>436</v>
      </c>
      <c r="M22" s="13">
        <v>539</v>
      </c>
      <c r="N22" s="13">
        <v>320</v>
      </c>
      <c r="O22" s="62">
        <v>1558</v>
      </c>
      <c r="P22" s="12">
        <v>11</v>
      </c>
    </row>
    <row r="23" spans="1:16" ht="11.1" customHeight="1" x14ac:dyDescent="0.15">
      <c r="A23" s="8">
        <v>12</v>
      </c>
      <c r="B23" s="29"/>
      <c r="C23" s="5"/>
      <c r="D23" s="5"/>
      <c r="F23" s="50"/>
      <c r="G23" s="546" t="s">
        <v>224</v>
      </c>
      <c r="H23" s="547"/>
      <c r="I23" s="193">
        <f>SUM(I21:I22)</f>
        <v>28246</v>
      </c>
      <c r="J23" s="150">
        <f t="shared" ref="J23:O23" si="3">SUM(J21:J22)</f>
        <v>7427</v>
      </c>
      <c r="K23" s="150">
        <f t="shared" si="3"/>
        <v>2444</v>
      </c>
      <c r="L23" s="150">
        <f t="shared" si="3"/>
        <v>3489</v>
      </c>
      <c r="M23" s="150">
        <f t="shared" si="3"/>
        <v>6068</v>
      </c>
      <c r="N23" s="150">
        <f t="shared" si="3"/>
        <v>886</v>
      </c>
      <c r="O23" s="194">
        <f t="shared" si="3"/>
        <v>7932</v>
      </c>
      <c r="P23" s="12">
        <v>12</v>
      </c>
    </row>
    <row r="24" spans="1:16" ht="11.1" customHeight="1" x14ac:dyDescent="0.15">
      <c r="A24" s="8"/>
      <c r="B24" s="29"/>
      <c r="C24" s="5"/>
      <c r="D24" s="5"/>
      <c r="I24" s="41"/>
      <c r="J24" s="13"/>
      <c r="K24" s="13"/>
      <c r="L24" s="13"/>
      <c r="M24" s="13"/>
      <c r="N24" s="13"/>
      <c r="O24" s="62"/>
      <c r="P24" s="12"/>
    </row>
    <row r="25" spans="1:16" ht="11.1" customHeight="1" x14ac:dyDescent="0.15">
      <c r="A25" s="8">
        <v>13</v>
      </c>
      <c r="B25" s="12">
        <v>18</v>
      </c>
      <c r="C25" s="20" t="s">
        <v>130</v>
      </c>
      <c r="D25" s="20">
        <v>25</v>
      </c>
      <c r="E25" s="50" t="s">
        <v>131</v>
      </c>
      <c r="F25" s="545" t="s">
        <v>273</v>
      </c>
      <c r="G25" s="545"/>
      <c r="H25" s="486"/>
      <c r="I25" s="41">
        <f>SUM(J25:O25)</f>
        <v>63887</v>
      </c>
      <c r="J25" s="13">
        <v>21315</v>
      </c>
      <c r="K25" s="13">
        <v>5649</v>
      </c>
      <c r="L25" s="13">
        <v>6397</v>
      </c>
      <c r="M25" s="13">
        <v>10587</v>
      </c>
      <c r="N25" s="13">
        <v>1246</v>
      </c>
      <c r="O25" s="62">
        <v>18693</v>
      </c>
      <c r="P25" s="12">
        <v>13</v>
      </c>
    </row>
    <row r="26" spans="1:16" ht="11.1" customHeight="1" x14ac:dyDescent="0.15">
      <c r="A26" s="8">
        <v>14</v>
      </c>
      <c r="B26" s="29"/>
      <c r="C26" s="5"/>
      <c r="D26" s="5"/>
      <c r="F26" s="545" t="s">
        <v>274</v>
      </c>
      <c r="G26" s="545"/>
      <c r="H26" s="486"/>
      <c r="I26" s="41">
        <f>SUM(J26:O26)</f>
        <v>10488</v>
      </c>
      <c r="J26" s="13">
        <v>1529</v>
      </c>
      <c r="K26" s="13">
        <v>1437</v>
      </c>
      <c r="L26" s="13">
        <v>1139</v>
      </c>
      <c r="M26" s="13">
        <v>1303</v>
      </c>
      <c r="N26" s="13">
        <v>771</v>
      </c>
      <c r="O26" s="62">
        <v>4309</v>
      </c>
      <c r="P26" s="12">
        <v>14</v>
      </c>
    </row>
    <row r="27" spans="1:16" ht="11.1" customHeight="1" x14ac:dyDescent="0.15">
      <c r="A27" s="8">
        <v>15</v>
      </c>
      <c r="B27" s="29"/>
      <c r="C27" s="5"/>
      <c r="D27" s="5"/>
      <c r="F27" s="50"/>
      <c r="G27" s="546" t="s">
        <v>224</v>
      </c>
      <c r="H27" s="547"/>
      <c r="I27" s="193">
        <f>SUM(I25:I26)</f>
        <v>74375</v>
      </c>
      <c r="J27" s="150">
        <f t="shared" ref="J27:O27" si="4">SUM(J25:J26)</f>
        <v>22844</v>
      </c>
      <c r="K27" s="150">
        <f t="shared" si="4"/>
        <v>7086</v>
      </c>
      <c r="L27" s="150">
        <f t="shared" si="4"/>
        <v>7536</v>
      </c>
      <c r="M27" s="150">
        <f t="shared" si="4"/>
        <v>11890</v>
      </c>
      <c r="N27" s="150">
        <f t="shared" si="4"/>
        <v>2017</v>
      </c>
      <c r="O27" s="194">
        <f t="shared" si="4"/>
        <v>23002</v>
      </c>
      <c r="P27" s="12">
        <v>15</v>
      </c>
    </row>
    <row r="28" spans="1:16" ht="11.1" customHeight="1" x14ac:dyDescent="0.15">
      <c r="A28" s="8"/>
      <c r="B28" s="29"/>
      <c r="C28" s="5"/>
      <c r="D28" s="5"/>
      <c r="I28" s="41"/>
      <c r="J28" s="13"/>
      <c r="K28" s="13"/>
      <c r="L28" s="13"/>
      <c r="M28" s="13"/>
      <c r="N28" s="13"/>
      <c r="O28" s="62"/>
      <c r="P28" s="12"/>
    </row>
    <row r="29" spans="1:16" ht="11.1" customHeight="1" x14ac:dyDescent="0.15">
      <c r="A29" s="8">
        <v>16</v>
      </c>
      <c r="B29" s="12">
        <v>25</v>
      </c>
      <c r="C29" s="20" t="s">
        <v>130</v>
      </c>
      <c r="D29" s="20">
        <v>35</v>
      </c>
      <c r="E29" s="50" t="s">
        <v>131</v>
      </c>
      <c r="F29" s="545" t="s">
        <v>273</v>
      </c>
      <c r="G29" s="545"/>
      <c r="H29" s="486"/>
      <c r="I29" s="41">
        <f>SUM(J29:O29)</f>
        <v>119644</v>
      </c>
      <c r="J29" s="13">
        <v>42441</v>
      </c>
      <c r="K29" s="13">
        <v>12098</v>
      </c>
      <c r="L29" s="13">
        <v>10217</v>
      </c>
      <c r="M29" s="13">
        <v>16630</v>
      </c>
      <c r="N29" s="13">
        <v>2493</v>
      </c>
      <c r="O29" s="62">
        <v>35765</v>
      </c>
      <c r="P29" s="12">
        <v>16</v>
      </c>
    </row>
    <row r="30" spans="1:16" ht="11.1" customHeight="1" x14ac:dyDescent="0.15">
      <c r="A30" s="8">
        <v>17</v>
      </c>
      <c r="B30" s="29"/>
      <c r="C30" s="5"/>
      <c r="D30" s="5"/>
      <c r="F30" s="545" t="s">
        <v>274</v>
      </c>
      <c r="G30" s="545"/>
      <c r="H30" s="486"/>
      <c r="I30" s="41">
        <f>SUM(J30:O30)</f>
        <v>22076</v>
      </c>
      <c r="J30" s="13">
        <v>4471</v>
      </c>
      <c r="K30" s="13">
        <v>3588</v>
      </c>
      <c r="L30" s="13">
        <v>2577</v>
      </c>
      <c r="M30" s="13">
        <v>2466</v>
      </c>
      <c r="N30" s="13">
        <v>1397</v>
      </c>
      <c r="O30" s="62">
        <v>7577</v>
      </c>
      <c r="P30" s="12">
        <v>17</v>
      </c>
    </row>
    <row r="31" spans="1:16" ht="11.1" customHeight="1" x14ac:dyDescent="0.15">
      <c r="A31" s="8">
        <v>18</v>
      </c>
      <c r="B31" s="29"/>
      <c r="C31" s="5"/>
      <c r="D31" s="5"/>
      <c r="F31" s="50"/>
      <c r="G31" s="546" t="s">
        <v>224</v>
      </c>
      <c r="H31" s="547"/>
      <c r="I31" s="193">
        <f>SUM(I29:I30)</f>
        <v>141720</v>
      </c>
      <c r="J31" s="150">
        <f t="shared" ref="J31:O31" si="5">SUM(J29:J30)</f>
        <v>46912</v>
      </c>
      <c r="K31" s="150">
        <f t="shared" si="5"/>
        <v>15686</v>
      </c>
      <c r="L31" s="150">
        <f t="shared" si="5"/>
        <v>12794</v>
      </c>
      <c r="M31" s="150">
        <f t="shared" si="5"/>
        <v>19096</v>
      </c>
      <c r="N31" s="150">
        <f t="shared" si="5"/>
        <v>3890</v>
      </c>
      <c r="O31" s="194">
        <f t="shared" si="5"/>
        <v>43342</v>
      </c>
      <c r="P31" s="12">
        <v>18</v>
      </c>
    </row>
    <row r="32" spans="1:16" ht="11.1" customHeight="1" x14ac:dyDescent="0.15">
      <c r="A32" s="8"/>
      <c r="B32" s="29"/>
      <c r="C32" s="5"/>
      <c r="D32" s="5"/>
      <c r="I32" s="41"/>
      <c r="J32" s="13"/>
      <c r="K32" s="13"/>
      <c r="L32" s="13"/>
      <c r="M32" s="13"/>
      <c r="N32" s="13"/>
      <c r="O32" s="62"/>
      <c r="P32" s="12"/>
    </row>
    <row r="33" spans="1:16" ht="11.1" customHeight="1" x14ac:dyDescent="0.15">
      <c r="A33" s="8">
        <v>19</v>
      </c>
      <c r="B33" s="12">
        <v>35</v>
      </c>
      <c r="C33" s="20" t="s">
        <v>130</v>
      </c>
      <c r="D33" s="20">
        <v>45</v>
      </c>
      <c r="E33" s="50" t="s">
        <v>131</v>
      </c>
      <c r="F33" s="545" t="s">
        <v>273</v>
      </c>
      <c r="G33" s="545"/>
      <c r="H33" s="486"/>
      <c r="I33" s="41">
        <f>SUM(J33:O33)</f>
        <v>145577</v>
      </c>
      <c r="J33" s="13">
        <v>54585</v>
      </c>
      <c r="K33" s="13">
        <v>16618</v>
      </c>
      <c r="L33" s="13">
        <v>12305</v>
      </c>
      <c r="M33" s="13">
        <v>18012</v>
      </c>
      <c r="N33" s="13">
        <v>3125</v>
      </c>
      <c r="O33" s="62">
        <v>40932</v>
      </c>
      <c r="P33" s="12">
        <v>19</v>
      </c>
    </row>
    <row r="34" spans="1:16" ht="11.1" customHeight="1" x14ac:dyDescent="0.15">
      <c r="A34" s="8">
        <v>20</v>
      </c>
      <c r="B34" s="29"/>
      <c r="C34" s="5"/>
      <c r="D34" s="5"/>
      <c r="F34" s="545" t="s">
        <v>274</v>
      </c>
      <c r="G34" s="545"/>
      <c r="H34" s="486"/>
      <c r="I34" s="41">
        <f>SUM(J34:O34)</f>
        <v>37063</v>
      </c>
      <c r="J34" s="13">
        <v>9896</v>
      </c>
      <c r="K34" s="13">
        <v>6798</v>
      </c>
      <c r="L34" s="13">
        <v>4680</v>
      </c>
      <c r="M34" s="13">
        <v>3872</v>
      </c>
      <c r="N34" s="13">
        <v>2288</v>
      </c>
      <c r="O34" s="62">
        <v>9529</v>
      </c>
      <c r="P34" s="12">
        <v>20</v>
      </c>
    </row>
    <row r="35" spans="1:16" ht="11.1" customHeight="1" x14ac:dyDescent="0.15">
      <c r="A35" s="8">
        <v>21</v>
      </c>
      <c r="B35" s="29"/>
      <c r="C35" s="5"/>
      <c r="D35" s="5"/>
      <c r="F35" s="50"/>
      <c r="G35" s="546" t="s">
        <v>224</v>
      </c>
      <c r="H35" s="547"/>
      <c r="I35" s="193">
        <f>SUM(I33:I34)</f>
        <v>182640</v>
      </c>
      <c r="J35" s="150">
        <f t="shared" ref="J35:O35" si="6">SUM(J33:J34)</f>
        <v>64481</v>
      </c>
      <c r="K35" s="150">
        <f t="shared" si="6"/>
        <v>23416</v>
      </c>
      <c r="L35" s="150">
        <f t="shared" si="6"/>
        <v>16985</v>
      </c>
      <c r="M35" s="150">
        <f t="shared" si="6"/>
        <v>21884</v>
      </c>
      <c r="N35" s="150">
        <f t="shared" si="6"/>
        <v>5413</v>
      </c>
      <c r="O35" s="194">
        <f t="shared" si="6"/>
        <v>50461</v>
      </c>
      <c r="P35" s="12">
        <v>21</v>
      </c>
    </row>
    <row r="36" spans="1:16" ht="11.1" customHeight="1" x14ac:dyDescent="0.15">
      <c r="A36" s="8"/>
      <c r="B36" s="29"/>
      <c r="C36" s="5"/>
      <c r="D36" s="5"/>
      <c r="I36" s="41"/>
      <c r="J36" s="13"/>
      <c r="K36" s="13"/>
      <c r="L36" s="13"/>
      <c r="M36" s="13"/>
      <c r="N36" s="13"/>
      <c r="O36" s="62"/>
      <c r="P36" s="12"/>
    </row>
    <row r="37" spans="1:16" ht="11.1" customHeight="1" x14ac:dyDescent="0.15">
      <c r="A37" s="8">
        <v>22</v>
      </c>
      <c r="B37" s="12">
        <v>45</v>
      </c>
      <c r="C37" s="20" t="s">
        <v>130</v>
      </c>
      <c r="D37" s="20">
        <v>55</v>
      </c>
      <c r="E37" s="50" t="s">
        <v>131</v>
      </c>
      <c r="F37" s="545" t="s">
        <v>273</v>
      </c>
      <c r="G37" s="545"/>
      <c r="H37" s="486"/>
      <c r="I37" s="41">
        <f>SUM(J37:O37)</f>
        <v>269639</v>
      </c>
      <c r="J37" s="13">
        <v>107906</v>
      </c>
      <c r="K37" s="13">
        <v>35115</v>
      </c>
      <c r="L37" s="13">
        <v>21621</v>
      </c>
      <c r="M37" s="13">
        <v>32293</v>
      </c>
      <c r="N37" s="13">
        <v>6901</v>
      </c>
      <c r="O37" s="62">
        <v>65803</v>
      </c>
      <c r="P37" s="12">
        <v>22</v>
      </c>
    </row>
    <row r="38" spans="1:16" ht="11.1" customHeight="1" x14ac:dyDescent="0.15">
      <c r="A38" s="8">
        <v>23</v>
      </c>
      <c r="B38" s="29"/>
      <c r="C38" s="5"/>
      <c r="D38" s="5"/>
      <c r="F38" s="545" t="s">
        <v>274</v>
      </c>
      <c r="G38" s="545"/>
      <c r="H38" s="486"/>
      <c r="I38" s="41">
        <f>SUM(J38:O38)</f>
        <v>119476</v>
      </c>
      <c r="J38" s="13">
        <v>39321</v>
      </c>
      <c r="K38" s="13">
        <v>23418</v>
      </c>
      <c r="L38" s="13">
        <v>15362</v>
      </c>
      <c r="M38" s="13">
        <v>11818</v>
      </c>
      <c r="N38" s="13">
        <v>6603</v>
      </c>
      <c r="O38" s="62">
        <v>22954</v>
      </c>
      <c r="P38" s="12">
        <v>23</v>
      </c>
    </row>
    <row r="39" spans="1:16" ht="11.1" customHeight="1" x14ac:dyDescent="0.15">
      <c r="A39" s="8">
        <v>24</v>
      </c>
      <c r="B39" s="29"/>
      <c r="C39" s="5"/>
      <c r="D39" s="5"/>
      <c r="F39" s="50"/>
      <c r="G39" s="546" t="s">
        <v>224</v>
      </c>
      <c r="H39" s="547"/>
      <c r="I39" s="193">
        <f>SUM(I37:I38)</f>
        <v>389115</v>
      </c>
      <c r="J39" s="150">
        <f t="shared" ref="J39:O39" si="7">SUM(J37:J38)</f>
        <v>147227</v>
      </c>
      <c r="K39" s="150">
        <f t="shared" si="7"/>
        <v>58533</v>
      </c>
      <c r="L39" s="150">
        <f t="shared" si="7"/>
        <v>36983</v>
      </c>
      <c r="M39" s="150">
        <f t="shared" si="7"/>
        <v>44111</v>
      </c>
      <c r="N39" s="150">
        <f t="shared" si="7"/>
        <v>13504</v>
      </c>
      <c r="O39" s="194">
        <f t="shared" si="7"/>
        <v>88757</v>
      </c>
      <c r="P39" s="12">
        <v>24</v>
      </c>
    </row>
    <row r="40" spans="1:16" ht="11.1" customHeight="1" x14ac:dyDescent="0.15">
      <c r="A40" s="8"/>
      <c r="B40" s="29"/>
      <c r="C40" s="5"/>
      <c r="D40" s="5"/>
      <c r="I40" s="41"/>
      <c r="J40" s="13"/>
      <c r="K40" s="13"/>
      <c r="L40" s="13"/>
      <c r="M40" s="13"/>
      <c r="N40" s="13"/>
      <c r="O40" s="62"/>
      <c r="P40" s="12"/>
    </row>
    <row r="41" spans="1:16" ht="11.1" customHeight="1" x14ac:dyDescent="0.15">
      <c r="A41" s="8">
        <v>25</v>
      </c>
      <c r="B41" s="12">
        <v>55</v>
      </c>
      <c r="C41" s="20" t="s">
        <v>130</v>
      </c>
      <c r="D41" s="20">
        <v>60</v>
      </c>
      <c r="E41" s="50" t="s">
        <v>131</v>
      </c>
      <c r="F41" s="545" t="s">
        <v>273</v>
      </c>
      <c r="G41" s="545"/>
      <c r="H41" s="486"/>
      <c r="I41" s="41">
        <f>SUM(J41:O41)</f>
        <v>238294</v>
      </c>
      <c r="J41" s="13">
        <v>100302</v>
      </c>
      <c r="K41" s="13">
        <v>33308</v>
      </c>
      <c r="L41" s="13">
        <v>19029</v>
      </c>
      <c r="M41" s="13">
        <v>29101</v>
      </c>
      <c r="N41" s="13">
        <v>6717</v>
      </c>
      <c r="O41" s="62">
        <v>49837</v>
      </c>
      <c r="P41" s="12">
        <v>25</v>
      </c>
    </row>
    <row r="42" spans="1:16" ht="11.1" customHeight="1" x14ac:dyDescent="0.15">
      <c r="A42" s="8">
        <v>26</v>
      </c>
      <c r="B42" s="29"/>
      <c r="C42" s="5"/>
      <c r="D42" s="5"/>
      <c r="F42" s="545" t="s">
        <v>274</v>
      </c>
      <c r="G42" s="545"/>
      <c r="H42" s="486"/>
      <c r="I42" s="41">
        <f>SUM(J42:O42)</f>
        <v>145560</v>
      </c>
      <c r="J42" s="13">
        <v>49602</v>
      </c>
      <c r="K42" s="13">
        <v>28548</v>
      </c>
      <c r="L42" s="13">
        <v>18953</v>
      </c>
      <c r="M42" s="13">
        <v>14219</v>
      </c>
      <c r="N42" s="13">
        <v>8171</v>
      </c>
      <c r="O42" s="62">
        <v>26067</v>
      </c>
      <c r="P42" s="12">
        <v>26</v>
      </c>
    </row>
    <row r="43" spans="1:16" ht="11.1" customHeight="1" x14ac:dyDescent="0.15">
      <c r="A43" s="8">
        <v>27</v>
      </c>
      <c r="B43" s="29"/>
      <c r="C43" s="5"/>
      <c r="D43" s="5"/>
      <c r="F43" s="50"/>
      <c r="G43" s="546" t="s">
        <v>224</v>
      </c>
      <c r="H43" s="547"/>
      <c r="I43" s="193">
        <f>SUM(I41:I42)</f>
        <v>383854</v>
      </c>
      <c r="J43" s="150">
        <f t="shared" ref="J43:O43" si="8">SUM(J41:J42)</f>
        <v>149904</v>
      </c>
      <c r="K43" s="150">
        <f t="shared" si="8"/>
        <v>61856</v>
      </c>
      <c r="L43" s="150">
        <f t="shared" si="8"/>
        <v>37982</v>
      </c>
      <c r="M43" s="150">
        <f t="shared" si="8"/>
        <v>43320</v>
      </c>
      <c r="N43" s="150">
        <f t="shared" si="8"/>
        <v>14888</v>
      </c>
      <c r="O43" s="194">
        <f t="shared" si="8"/>
        <v>75904</v>
      </c>
      <c r="P43" s="12">
        <v>27</v>
      </c>
    </row>
    <row r="44" spans="1:16" ht="11.1" customHeight="1" x14ac:dyDescent="0.15">
      <c r="A44" s="8"/>
      <c r="B44" s="29"/>
      <c r="C44" s="5"/>
      <c r="D44" s="5"/>
      <c r="I44" s="41"/>
      <c r="J44" s="13"/>
      <c r="K44" s="13"/>
      <c r="L44" s="13"/>
      <c r="M44" s="13"/>
      <c r="N44" s="13"/>
      <c r="O44" s="62"/>
      <c r="P44" s="12"/>
    </row>
    <row r="45" spans="1:16" ht="11.1" customHeight="1" x14ac:dyDescent="0.15">
      <c r="A45" s="8">
        <v>28</v>
      </c>
      <c r="B45" s="12">
        <v>60</v>
      </c>
      <c r="C45" s="20" t="s">
        <v>130</v>
      </c>
      <c r="D45" s="20">
        <v>62</v>
      </c>
      <c r="E45" s="50" t="s">
        <v>131</v>
      </c>
      <c r="F45" s="545" t="s">
        <v>273</v>
      </c>
      <c r="G45" s="545"/>
      <c r="H45" s="486"/>
      <c r="I45" s="41">
        <f>SUM(J45:O45)</f>
        <v>107854</v>
      </c>
      <c r="J45" s="13">
        <v>47717</v>
      </c>
      <c r="K45" s="13">
        <v>15395</v>
      </c>
      <c r="L45" s="13">
        <v>8616</v>
      </c>
      <c r="M45" s="13">
        <v>13012</v>
      </c>
      <c r="N45" s="13">
        <v>3190</v>
      </c>
      <c r="O45" s="62">
        <v>19924</v>
      </c>
      <c r="P45" s="12">
        <v>28</v>
      </c>
    </row>
    <row r="46" spans="1:16" ht="11.1" customHeight="1" x14ac:dyDescent="0.15">
      <c r="A46" s="8">
        <v>29</v>
      </c>
      <c r="B46" s="29"/>
      <c r="C46" s="5"/>
      <c r="D46" s="5"/>
      <c r="F46" s="545" t="s">
        <v>274</v>
      </c>
      <c r="G46" s="545"/>
      <c r="H46" s="486"/>
      <c r="I46" s="41">
        <f>SUM(J46:O46)</f>
        <v>77199</v>
      </c>
      <c r="J46" s="13">
        <v>27233</v>
      </c>
      <c r="K46" s="13">
        <v>15033</v>
      </c>
      <c r="L46" s="13">
        <v>9950</v>
      </c>
      <c r="M46" s="13">
        <v>7157</v>
      </c>
      <c r="N46" s="13">
        <v>4360</v>
      </c>
      <c r="O46" s="62">
        <v>13466</v>
      </c>
      <c r="P46" s="12">
        <v>29</v>
      </c>
    </row>
    <row r="47" spans="1:16" ht="11.1" customHeight="1" x14ac:dyDescent="0.15">
      <c r="A47" s="8">
        <v>30</v>
      </c>
      <c r="B47" s="29"/>
      <c r="C47" s="5"/>
      <c r="D47" s="5"/>
      <c r="F47" s="50"/>
      <c r="G47" s="546" t="s">
        <v>224</v>
      </c>
      <c r="H47" s="547"/>
      <c r="I47" s="193">
        <f>SUM(I45:I46)</f>
        <v>185053</v>
      </c>
      <c r="J47" s="150">
        <f t="shared" ref="J47:O47" si="9">SUM(J45:J46)</f>
        <v>74950</v>
      </c>
      <c r="K47" s="150">
        <f t="shared" si="9"/>
        <v>30428</v>
      </c>
      <c r="L47" s="150">
        <f t="shared" si="9"/>
        <v>18566</v>
      </c>
      <c r="M47" s="150">
        <f t="shared" si="9"/>
        <v>20169</v>
      </c>
      <c r="N47" s="150">
        <f t="shared" si="9"/>
        <v>7550</v>
      </c>
      <c r="O47" s="194">
        <f t="shared" si="9"/>
        <v>33390</v>
      </c>
      <c r="P47" s="12">
        <v>30</v>
      </c>
    </row>
    <row r="48" spans="1:16" ht="11.1" customHeight="1" x14ac:dyDescent="0.15">
      <c r="A48" s="8"/>
      <c r="B48" s="29"/>
      <c r="C48" s="5"/>
      <c r="D48" s="5"/>
      <c r="I48" s="41"/>
      <c r="J48" s="13"/>
      <c r="K48" s="13"/>
      <c r="L48" s="13"/>
      <c r="M48" s="13"/>
      <c r="N48" s="13"/>
      <c r="O48" s="62"/>
      <c r="P48" s="12"/>
    </row>
    <row r="49" spans="1:16" ht="11.1" customHeight="1" x14ac:dyDescent="0.15">
      <c r="A49" s="8">
        <v>31</v>
      </c>
      <c r="B49" s="12">
        <v>62</v>
      </c>
      <c r="C49" s="20" t="s">
        <v>130</v>
      </c>
      <c r="D49" s="20">
        <v>65</v>
      </c>
      <c r="E49" s="50" t="s">
        <v>131</v>
      </c>
      <c r="F49" s="545" t="s">
        <v>273</v>
      </c>
      <c r="G49" s="545"/>
      <c r="H49" s="486"/>
      <c r="I49" s="41">
        <f>SUM(J49:O49)</f>
        <v>169804</v>
      </c>
      <c r="J49" s="13">
        <v>76359</v>
      </c>
      <c r="K49" s="13">
        <v>24910</v>
      </c>
      <c r="L49" s="13">
        <v>13565</v>
      </c>
      <c r="M49" s="13">
        <v>20268</v>
      </c>
      <c r="N49" s="13">
        <v>4964</v>
      </c>
      <c r="O49" s="13">
        <v>29738</v>
      </c>
      <c r="P49" s="12">
        <v>31</v>
      </c>
    </row>
    <row r="50" spans="1:16" ht="11.1" customHeight="1" x14ac:dyDescent="0.15">
      <c r="A50" s="8">
        <v>32</v>
      </c>
      <c r="B50" s="29"/>
      <c r="C50" s="5"/>
      <c r="D50" s="5"/>
      <c r="F50" s="545" t="s">
        <v>274</v>
      </c>
      <c r="G50" s="545"/>
      <c r="H50" s="486"/>
      <c r="I50" s="41">
        <f>SUM(J50:O50)</f>
        <v>133820</v>
      </c>
      <c r="J50" s="13">
        <v>48321</v>
      </c>
      <c r="K50" s="13">
        <v>25822</v>
      </c>
      <c r="L50" s="13">
        <v>16668</v>
      </c>
      <c r="M50" s="13">
        <v>12348</v>
      </c>
      <c r="N50" s="13">
        <v>7370</v>
      </c>
      <c r="O50" s="13">
        <v>23291</v>
      </c>
      <c r="P50" s="12">
        <v>32</v>
      </c>
    </row>
    <row r="51" spans="1:16" ht="11.1" customHeight="1" x14ac:dyDescent="0.15">
      <c r="A51" s="8">
        <v>33</v>
      </c>
      <c r="B51" s="29"/>
      <c r="C51" s="5"/>
      <c r="D51" s="5"/>
      <c r="F51" s="50"/>
      <c r="G51" s="546" t="s">
        <v>224</v>
      </c>
      <c r="H51" s="547"/>
      <c r="I51" s="193">
        <f>SUM(I49:I50)</f>
        <v>303624</v>
      </c>
      <c r="J51" s="150">
        <f t="shared" ref="J51:O51" si="10">SUM(J49:J50)</f>
        <v>124680</v>
      </c>
      <c r="K51" s="150">
        <f t="shared" si="10"/>
        <v>50732</v>
      </c>
      <c r="L51" s="150">
        <f t="shared" si="10"/>
        <v>30233</v>
      </c>
      <c r="M51" s="150">
        <f t="shared" si="10"/>
        <v>32616</v>
      </c>
      <c r="N51" s="150">
        <f t="shared" si="10"/>
        <v>12334</v>
      </c>
      <c r="O51" s="194">
        <f t="shared" si="10"/>
        <v>53029</v>
      </c>
      <c r="P51" s="12">
        <v>33</v>
      </c>
    </row>
    <row r="52" spans="1:16" ht="11.1" customHeight="1" x14ac:dyDescent="0.15">
      <c r="A52" s="8"/>
      <c r="B52" s="29"/>
      <c r="C52" s="5"/>
      <c r="D52" s="5"/>
      <c r="I52" s="41"/>
      <c r="J52" s="13"/>
      <c r="K52" s="13"/>
      <c r="L52" s="13"/>
      <c r="M52" s="13"/>
      <c r="N52" s="13"/>
      <c r="O52" s="62"/>
      <c r="P52" s="12"/>
    </row>
    <row r="53" spans="1:16" ht="11.1" customHeight="1" x14ac:dyDescent="0.15">
      <c r="A53" s="8">
        <v>34</v>
      </c>
      <c r="B53" s="520" t="s">
        <v>397</v>
      </c>
      <c r="C53" s="521"/>
      <c r="D53" s="521"/>
      <c r="E53" s="50" t="s">
        <v>131</v>
      </c>
      <c r="F53" s="545" t="s">
        <v>273</v>
      </c>
      <c r="G53" s="545"/>
      <c r="H53" s="486"/>
      <c r="I53" s="41">
        <f>SUM(J53:O53)</f>
        <v>1044558</v>
      </c>
      <c r="J53" s="13">
        <v>413165</v>
      </c>
      <c r="K53" s="13">
        <v>163558</v>
      </c>
      <c r="L53" s="13">
        <v>98646</v>
      </c>
      <c r="M53" s="13">
        <v>128904</v>
      </c>
      <c r="N53" s="13">
        <v>42218</v>
      </c>
      <c r="O53" s="62">
        <v>198067</v>
      </c>
      <c r="P53" s="12">
        <v>34</v>
      </c>
    </row>
    <row r="54" spans="1:16" ht="11.1" customHeight="1" x14ac:dyDescent="0.15">
      <c r="A54" s="8">
        <v>35</v>
      </c>
      <c r="B54" s="29"/>
      <c r="C54" s="5"/>
      <c r="D54" s="5"/>
      <c r="F54" s="545" t="s">
        <v>274</v>
      </c>
      <c r="G54" s="545"/>
      <c r="H54" s="486"/>
      <c r="I54" s="41">
        <f>SUM(J54:O54)</f>
        <v>1159893</v>
      </c>
      <c r="J54" s="13">
        <v>251316</v>
      </c>
      <c r="K54" s="13">
        <v>177845</v>
      </c>
      <c r="L54" s="13">
        <v>150239</v>
      </c>
      <c r="M54" s="13">
        <v>141001</v>
      </c>
      <c r="N54" s="13">
        <v>91055</v>
      </c>
      <c r="O54" s="62">
        <v>348437</v>
      </c>
      <c r="P54" s="12">
        <v>35</v>
      </c>
    </row>
    <row r="55" spans="1:16" ht="11.1" customHeight="1" x14ac:dyDescent="0.15">
      <c r="A55" s="8">
        <v>36</v>
      </c>
      <c r="B55" s="29"/>
      <c r="C55" s="5"/>
      <c r="D55" s="5"/>
      <c r="F55" s="50"/>
      <c r="G55" s="546" t="s">
        <v>224</v>
      </c>
      <c r="H55" s="547"/>
      <c r="I55" s="193">
        <f>SUM(I53:I54)</f>
        <v>2204451</v>
      </c>
      <c r="J55" s="150">
        <f t="shared" ref="J55:O55" si="11">SUM(J53:J54)</f>
        <v>664481</v>
      </c>
      <c r="K55" s="150">
        <f t="shared" si="11"/>
        <v>341403</v>
      </c>
      <c r="L55" s="150">
        <f t="shared" si="11"/>
        <v>248885</v>
      </c>
      <c r="M55" s="150">
        <f t="shared" si="11"/>
        <v>269905</v>
      </c>
      <c r="N55" s="150">
        <f t="shared" si="11"/>
        <v>133273</v>
      </c>
      <c r="O55" s="194">
        <f t="shared" si="11"/>
        <v>546504</v>
      </c>
      <c r="P55" s="12">
        <v>36</v>
      </c>
    </row>
    <row r="56" spans="1:16" ht="11.1" customHeight="1" x14ac:dyDescent="0.15">
      <c r="A56" s="8"/>
      <c r="B56" s="29"/>
      <c r="C56" s="5"/>
      <c r="D56" s="5"/>
      <c r="I56" s="41"/>
      <c r="J56" s="13"/>
      <c r="K56" s="13"/>
      <c r="L56" s="13"/>
      <c r="M56" s="13"/>
      <c r="N56" s="13"/>
      <c r="O56" s="62"/>
      <c r="P56" s="12"/>
    </row>
    <row r="57" spans="1:16" ht="11.1" customHeight="1" x14ac:dyDescent="0.15">
      <c r="A57" s="8">
        <v>37</v>
      </c>
      <c r="B57" s="520" t="s">
        <v>372</v>
      </c>
      <c r="C57" s="521"/>
      <c r="D57" s="521"/>
      <c r="E57" s="50" t="s">
        <v>131</v>
      </c>
      <c r="F57" s="545" t="s">
        <v>273</v>
      </c>
      <c r="G57" s="545"/>
      <c r="H57" s="486"/>
      <c r="I57" s="41">
        <f>SUM(I9,I13,I17,I21,I25,I29,I33,I37,I41,I45,I49,I53)</f>
        <v>2263587</v>
      </c>
      <c r="J57" s="13">
        <f t="shared" ref="J57:O57" si="12">SUM(J9,J13,J17,J21,J25,J29,J33,J37,J41,J45,J49,J53)</f>
        <v>891180</v>
      </c>
      <c r="K57" s="13">
        <f t="shared" si="12"/>
        <v>314147</v>
      </c>
      <c r="L57" s="13">
        <f t="shared" si="12"/>
        <v>203838</v>
      </c>
      <c r="M57" s="13">
        <f t="shared" si="12"/>
        <v>294622</v>
      </c>
      <c r="N57" s="13">
        <f t="shared" si="12"/>
        <v>73130</v>
      </c>
      <c r="O57" s="62">
        <f t="shared" si="12"/>
        <v>486670</v>
      </c>
      <c r="P57" s="12">
        <v>37</v>
      </c>
    </row>
    <row r="58" spans="1:16" ht="11.1" customHeight="1" x14ac:dyDescent="0.15">
      <c r="A58" s="8">
        <v>38</v>
      </c>
      <c r="B58" s="29"/>
      <c r="C58" s="5"/>
      <c r="D58" s="5"/>
      <c r="F58" s="545" t="s">
        <v>274</v>
      </c>
      <c r="G58" s="545"/>
      <c r="H58" s="486"/>
      <c r="I58" s="41">
        <f>SUM(I10,I14,I18,I22,I26,I30,I34,I38,I42,I46,I50,I54)</f>
        <v>1720162</v>
      </c>
      <c r="J58" s="13">
        <f t="shared" ref="J58:O58" si="13">SUM(J10,J14,J18,J22,J26,J30,J34,J38,J42,J46,J50,J54)</f>
        <v>433130</v>
      </c>
      <c r="K58" s="13">
        <f t="shared" si="13"/>
        <v>284157</v>
      </c>
      <c r="L58" s="13">
        <f t="shared" si="13"/>
        <v>221227</v>
      </c>
      <c r="M58" s="13">
        <f t="shared" si="13"/>
        <v>196312</v>
      </c>
      <c r="N58" s="13">
        <f t="shared" si="13"/>
        <v>123328</v>
      </c>
      <c r="O58" s="62">
        <f t="shared" si="13"/>
        <v>462008</v>
      </c>
      <c r="P58" s="12">
        <v>38</v>
      </c>
    </row>
    <row r="59" spans="1:16" ht="11.1" customHeight="1" x14ac:dyDescent="0.15">
      <c r="A59" s="8">
        <v>39</v>
      </c>
      <c r="B59" s="29"/>
      <c r="C59" s="5"/>
      <c r="D59" s="5"/>
      <c r="F59" s="50"/>
      <c r="G59" s="546" t="s">
        <v>219</v>
      </c>
      <c r="H59" s="547"/>
      <c r="I59" s="193">
        <f>SUM(I11,I15,I19,I23,I27,I31,I35,I39,I43,I47,I51,I55)</f>
        <v>3983749</v>
      </c>
      <c r="J59" s="150">
        <f t="shared" ref="J59:O59" si="14">SUM(J11,J15,J19,J23,J27,J31,J35,J39,J43,J47,J51,J55)</f>
        <v>1324310</v>
      </c>
      <c r="K59" s="150">
        <f t="shared" si="14"/>
        <v>598304</v>
      </c>
      <c r="L59" s="150">
        <f t="shared" si="14"/>
        <v>425065</v>
      </c>
      <c r="M59" s="150">
        <f t="shared" si="14"/>
        <v>490934</v>
      </c>
      <c r="N59" s="150">
        <f t="shared" si="14"/>
        <v>196458</v>
      </c>
      <c r="O59" s="194">
        <f t="shared" si="14"/>
        <v>948678</v>
      </c>
      <c r="P59" s="12">
        <v>39</v>
      </c>
    </row>
    <row r="60" spans="1:16" x14ac:dyDescent="0.15">
      <c r="B60" s="50"/>
      <c r="J60" s="5"/>
    </row>
    <row r="61" spans="1:16" x14ac:dyDescent="0.15">
      <c r="B61" s="2" t="s">
        <v>632</v>
      </c>
      <c r="J61" s="2" t="s">
        <v>632</v>
      </c>
    </row>
    <row r="62" spans="1:16" x14ac:dyDescent="0.15">
      <c r="B62" s="50"/>
      <c r="J62" s="5"/>
    </row>
    <row r="63" spans="1:16" x14ac:dyDescent="0.15">
      <c r="B63" s="50"/>
      <c r="J63" s="5"/>
    </row>
    <row r="64" spans="1:16" x14ac:dyDescent="0.15">
      <c r="B64" s="50"/>
      <c r="J64" s="5"/>
    </row>
    <row r="65" spans="2:10" x14ac:dyDescent="0.15">
      <c r="B65" s="50"/>
      <c r="J65" s="5"/>
    </row>
    <row r="66" spans="2:10" x14ac:dyDescent="0.15">
      <c r="B66" s="50"/>
      <c r="J66" s="5"/>
    </row>
    <row r="67" spans="2:10" x14ac:dyDescent="0.15">
      <c r="B67" s="50"/>
      <c r="J67" s="5"/>
    </row>
    <row r="68" spans="2:10" x14ac:dyDescent="0.15">
      <c r="B68" s="50"/>
      <c r="J68" s="5"/>
    </row>
    <row r="69" spans="2:10" x14ac:dyDescent="0.15">
      <c r="B69" s="50"/>
      <c r="J69" s="5"/>
    </row>
    <row r="70" spans="2:10" x14ac:dyDescent="0.15">
      <c r="B70" s="50"/>
    </row>
  </sheetData>
  <mergeCells count="52">
    <mergeCell ref="F58:H58"/>
    <mergeCell ref="B53:D53"/>
    <mergeCell ref="F53:H53"/>
    <mergeCell ref="F54:H54"/>
    <mergeCell ref="G55:H55"/>
    <mergeCell ref="F57:H57"/>
    <mergeCell ref="B57:D57"/>
    <mergeCell ref="F49:H49"/>
    <mergeCell ref="F50:H50"/>
    <mergeCell ref="G47:H47"/>
    <mergeCell ref="G51:H51"/>
    <mergeCell ref="A1:P1"/>
    <mergeCell ref="F38:H38"/>
    <mergeCell ref="F41:H41"/>
    <mergeCell ref="A2:I2"/>
    <mergeCell ref="B9:C9"/>
    <mergeCell ref="A5:A6"/>
    <mergeCell ref="I5:I6"/>
    <mergeCell ref="F18:H18"/>
    <mergeCell ref="F21:H21"/>
    <mergeCell ref="F22:H22"/>
    <mergeCell ref="F25:H25"/>
    <mergeCell ref="F37:H37"/>
    <mergeCell ref="F46:H46"/>
    <mergeCell ref="F9:H9"/>
    <mergeCell ref="F10:H10"/>
    <mergeCell ref="F45:H45"/>
    <mergeCell ref="G39:H39"/>
    <mergeCell ref="G43:H43"/>
    <mergeCell ref="G31:H31"/>
    <mergeCell ref="G35:H35"/>
    <mergeCell ref="F42:H42"/>
    <mergeCell ref="F34:H34"/>
    <mergeCell ref="F26:H26"/>
    <mergeCell ref="F29:H29"/>
    <mergeCell ref="G27:H27"/>
    <mergeCell ref="J2:P2"/>
    <mergeCell ref="G59:H59"/>
    <mergeCell ref="P5:P6"/>
    <mergeCell ref="G15:H15"/>
    <mergeCell ref="G19:H19"/>
    <mergeCell ref="G23:H23"/>
    <mergeCell ref="F14:H14"/>
    <mergeCell ref="F17:H17"/>
    <mergeCell ref="F30:H30"/>
    <mergeCell ref="F33:H33"/>
    <mergeCell ref="J3:P3"/>
    <mergeCell ref="F13:H13"/>
    <mergeCell ref="J5:O5"/>
    <mergeCell ref="G11:H11"/>
    <mergeCell ref="A3:I3"/>
    <mergeCell ref="J8:P8"/>
  </mergeCells>
  <phoneticPr fontId="7" type="noConversion"/>
  <hyperlinks>
    <hyperlink ref="A1:E1" location="Inhaltsverzeichnis!A1" display="Inhaltsverzeichnis!A1"/>
    <hyperlink ref="A1:P1" location="Inhaltsverzeichnis!A1" display="Inhaltsverzeichnis!A1"/>
  </hyperlinks>
  <pageMargins left="0.78740157480314965" right="0.78740157480314965" top="0.98425196850393704" bottom="0.98425196850393704" header="0.51181102362204722" footer="0.15748031496062992"/>
  <pageSetup paperSize="9" orientation="portrait" r:id="rId1"/>
  <headerFooter alignWithMargins="0"/>
  <colBreaks count="1" manualBreakCount="1">
    <brk id="9" max="1048575"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
  <dimension ref="A1:P70"/>
  <sheetViews>
    <sheetView showGridLines="0" zoomScaleNormal="100" workbookViewId="0">
      <selection sqref="A1:P1"/>
    </sheetView>
  </sheetViews>
  <sheetFormatPr baseColWidth="10" defaultColWidth="11.42578125" defaultRowHeight="9" x14ac:dyDescent="0.15"/>
  <cols>
    <col min="1" max="1" width="3.42578125" style="2" customWidth="1"/>
    <col min="2" max="2" width="3.85546875" style="2" customWidth="1"/>
    <col min="3" max="3" width="2.85546875" style="2" customWidth="1"/>
    <col min="4" max="4" width="3.7109375" style="2" customWidth="1"/>
    <col min="5" max="5" width="5.85546875" style="2" customWidth="1"/>
    <col min="6" max="6" width="35" style="2" customWidth="1"/>
    <col min="7" max="7" width="8.42578125" style="2" customWidth="1"/>
    <col min="8" max="8" width="5.7109375" style="2" customWidth="1"/>
    <col min="9" max="9" width="13" style="2" customWidth="1"/>
    <col min="10" max="15" width="12.28515625" style="2" customWidth="1"/>
    <col min="16" max="16" width="4.140625" style="2" customWidth="1"/>
    <col min="17" max="16384" width="11.42578125" style="2"/>
  </cols>
  <sheetData>
    <row r="1" spans="1:16" ht="12.75" x14ac:dyDescent="0.2">
      <c r="A1" s="495" t="s">
        <v>67</v>
      </c>
      <c r="B1" s="495"/>
      <c r="C1" s="495"/>
      <c r="D1" s="495"/>
      <c r="E1" s="495"/>
      <c r="F1" s="495"/>
      <c r="G1" s="495"/>
      <c r="H1" s="495"/>
      <c r="I1" s="495"/>
      <c r="J1" s="495"/>
      <c r="K1" s="495"/>
      <c r="L1" s="495"/>
      <c r="M1" s="495"/>
      <c r="N1" s="495"/>
      <c r="O1" s="495"/>
      <c r="P1" s="495"/>
    </row>
    <row r="2" spans="1:16" ht="12.75" customHeight="1" x14ac:dyDescent="0.15">
      <c r="A2" s="533" t="s">
        <v>631</v>
      </c>
      <c r="B2" s="533"/>
      <c r="C2" s="533"/>
      <c r="D2" s="533"/>
      <c r="E2" s="533"/>
      <c r="F2" s="533"/>
      <c r="G2" s="533"/>
      <c r="H2" s="533"/>
      <c r="I2" s="533"/>
      <c r="J2" s="533" t="s">
        <v>631</v>
      </c>
      <c r="K2" s="533"/>
      <c r="L2" s="533"/>
      <c r="M2" s="533"/>
      <c r="N2" s="533"/>
      <c r="O2" s="533"/>
      <c r="P2" s="533"/>
    </row>
    <row r="3" spans="1:16" s="77" customFormat="1" ht="12" x14ac:dyDescent="0.2">
      <c r="A3" s="513" t="s">
        <v>581</v>
      </c>
      <c r="B3" s="513"/>
      <c r="C3" s="513"/>
      <c r="D3" s="513"/>
      <c r="E3" s="513"/>
      <c r="F3" s="513"/>
      <c r="G3" s="513"/>
      <c r="H3" s="513"/>
      <c r="I3" s="513"/>
      <c r="J3" s="513" t="s">
        <v>581</v>
      </c>
      <c r="K3" s="513"/>
      <c r="L3" s="513"/>
      <c r="M3" s="513"/>
      <c r="N3" s="513"/>
      <c r="O3" s="513"/>
      <c r="P3" s="513"/>
    </row>
    <row r="4" spans="1:16" ht="11.1" customHeight="1" x14ac:dyDescent="0.15"/>
    <row r="5" spans="1:16" ht="18" customHeight="1" x14ac:dyDescent="0.15">
      <c r="A5" s="497" t="s">
        <v>84</v>
      </c>
      <c r="B5" s="23"/>
      <c r="C5" s="24"/>
      <c r="D5" s="24"/>
      <c r="E5" s="24"/>
      <c r="F5" s="53" t="s">
        <v>396</v>
      </c>
      <c r="G5" s="24"/>
      <c r="H5" s="25"/>
      <c r="I5" s="489" t="s">
        <v>66</v>
      </c>
      <c r="J5" s="516" t="s">
        <v>95</v>
      </c>
      <c r="K5" s="516"/>
      <c r="L5" s="516"/>
      <c r="M5" s="516"/>
      <c r="N5" s="516"/>
      <c r="O5" s="517"/>
      <c r="P5" s="510" t="s">
        <v>84</v>
      </c>
    </row>
    <row r="6" spans="1:16" ht="27.75" customHeight="1" x14ac:dyDescent="0.15">
      <c r="A6" s="494"/>
      <c r="C6" s="26"/>
      <c r="D6" s="26"/>
      <c r="E6" s="26"/>
      <c r="F6" s="26" t="s">
        <v>217</v>
      </c>
      <c r="G6" s="26"/>
      <c r="H6" s="27"/>
      <c r="I6" s="490"/>
      <c r="J6" s="33">
        <v>50</v>
      </c>
      <c r="K6" s="33">
        <v>60</v>
      </c>
      <c r="L6" s="33">
        <v>70</v>
      </c>
      <c r="M6" s="33">
        <v>80</v>
      </c>
      <c r="N6" s="33">
        <v>90</v>
      </c>
      <c r="O6" s="33">
        <v>100</v>
      </c>
      <c r="P6" s="530"/>
    </row>
    <row r="7" spans="1:16" s="5" customFormat="1" ht="6" customHeight="1" x14ac:dyDescent="0.15">
      <c r="A7" s="20"/>
      <c r="B7" s="128"/>
      <c r="C7" s="35"/>
      <c r="D7" s="35"/>
      <c r="I7" s="35"/>
      <c r="P7" s="129"/>
    </row>
    <row r="8" spans="1:16" s="77" customFormat="1" ht="12" customHeight="1" x14ac:dyDescent="0.2">
      <c r="B8" s="263"/>
      <c r="C8" s="263"/>
      <c r="D8" s="263"/>
      <c r="E8" s="263"/>
      <c r="F8" s="263"/>
      <c r="G8" s="263"/>
      <c r="H8" s="263"/>
      <c r="I8" s="263" t="s">
        <v>582</v>
      </c>
      <c r="J8" s="519" t="s">
        <v>582</v>
      </c>
      <c r="K8" s="519"/>
      <c r="L8" s="519"/>
      <c r="M8" s="519"/>
      <c r="N8" s="519"/>
      <c r="O8" s="519"/>
      <c r="P8" s="519"/>
    </row>
    <row r="9" spans="1:16" ht="11.1" customHeight="1" x14ac:dyDescent="0.15">
      <c r="A9" s="8">
        <v>1</v>
      </c>
      <c r="B9" s="522" t="s">
        <v>200</v>
      </c>
      <c r="C9" s="523"/>
      <c r="D9" s="54" t="s">
        <v>272</v>
      </c>
      <c r="E9" s="50" t="s">
        <v>131</v>
      </c>
      <c r="F9" s="545" t="s">
        <v>273</v>
      </c>
      <c r="G9" s="545"/>
      <c r="H9" s="486"/>
      <c r="I9" s="10">
        <f>SUM(J9:O9)</f>
        <v>6663</v>
      </c>
      <c r="J9" s="15">
        <v>1627</v>
      </c>
      <c r="K9" s="11">
        <v>371</v>
      </c>
      <c r="L9" s="11">
        <v>504</v>
      </c>
      <c r="M9" s="11">
        <v>1422</v>
      </c>
      <c r="N9" s="11">
        <v>77</v>
      </c>
      <c r="O9" s="11">
        <v>2662</v>
      </c>
      <c r="P9" s="12">
        <v>1</v>
      </c>
    </row>
    <row r="10" spans="1:16" ht="11.1" customHeight="1" x14ac:dyDescent="0.15">
      <c r="A10" s="8">
        <v>2</v>
      </c>
      <c r="B10" s="29"/>
      <c r="C10" s="5"/>
      <c r="D10" s="5"/>
      <c r="F10" s="545" t="s">
        <v>274</v>
      </c>
      <c r="G10" s="545"/>
      <c r="H10" s="486"/>
      <c r="I10" s="10">
        <f>SUM(J10:O10)</f>
        <v>846</v>
      </c>
      <c r="J10" s="15">
        <v>64</v>
      </c>
      <c r="K10" s="11">
        <v>94</v>
      </c>
      <c r="L10" s="11">
        <v>82</v>
      </c>
      <c r="M10" s="11">
        <v>111</v>
      </c>
      <c r="N10" s="11">
        <v>73</v>
      </c>
      <c r="O10" s="11">
        <v>422</v>
      </c>
      <c r="P10" s="12">
        <v>2</v>
      </c>
    </row>
    <row r="11" spans="1:16" ht="11.1" customHeight="1" x14ac:dyDescent="0.15">
      <c r="A11" s="8">
        <v>3</v>
      </c>
      <c r="B11" s="29"/>
      <c r="C11" s="5"/>
      <c r="D11" s="5"/>
      <c r="F11" s="50"/>
      <c r="G11" s="546" t="s">
        <v>224</v>
      </c>
      <c r="H11" s="547"/>
      <c r="I11" s="193">
        <f t="shared" ref="I11:O11" si="0">SUM(I9:I10)</f>
        <v>7509</v>
      </c>
      <c r="J11" s="150">
        <f t="shared" si="0"/>
        <v>1691</v>
      </c>
      <c r="K11" s="182">
        <f t="shared" si="0"/>
        <v>465</v>
      </c>
      <c r="L11" s="182">
        <f t="shared" si="0"/>
        <v>586</v>
      </c>
      <c r="M11" s="182">
        <f t="shared" si="0"/>
        <v>1533</v>
      </c>
      <c r="N11" s="182">
        <f t="shared" si="0"/>
        <v>150</v>
      </c>
      <c r="O11" s="182">
        <f t="shared" si="0"/>
        <v>3084</v>
      </c>
      <c r="P11" s="12">
        <v>3</v>
      </c>
    </row>
    <row r="12" spans="1:16" ht="11.1" customHeight="1" x14ac:dyDescent="0.15">
      <c r="A12" s="8"/>
      <c r="B12" s="29"/>
      <c r="C12" s="5"/>
      <c r="D12" s="5"/>
      <c r="I12" s="7"/>
      <c r="J12" s="5"/>
      <c r="P12" s="12"/>
    </row>
    <row r="13" spans="1:16" ht="11.1" customHeight="1" x14ac:dyDescent="0.15">
      <c r="A13" s="8">
        <v>4</v>
      </c>
      <c r="B13" s="12">
        <v>4</v>
      </c>
      <c r="C13" s="20" t="s">
        <v>130</v>
      </c>
      <c r="D13" s="20">
        <v>6</v>
      </c>
      <c r="E13" s="50" t="s">
        <v>131</v>
      </c>
      <c r="F13" s="545" t="s">
        <v>273</v>
      </c>
      <c r="G13" s="545"/>
      <c r="H13" s="486"/>
      <c r="I13" s="10">
        <f>SUM(J13:O13)</f>
        <v>6017</v>
      </c>
      <c r="J13" s="15">
        <v>1402</v>
      </c>
      <c r="K13" s="11">
        <v>363</v>
      </c>
      <c r="L13" s="11">
        <v>562</v>
      </c>
      <c r="M13" s="11">
        <v>1477</v>
      </c>
      <c r="N13" s="11">
        <v>132</v>
      </c>
      <c r="O13" s="11">
        <v>2081</v>
      </c>
      <c r="P13" s="12">
        <v>4</v>
      </c>
    </row>
    <row r="14" spans="1:16" ht="11.1" customHeight="1" x14ac:dyDescent="0.15">
      <c r="A14" s="8">
        <v>5</v>
      </c>
      <c r="B14" s="29"/>
      <c r="C14" s="5"/>
      <c r="D14" s="5"/>
      <c r="F14" s="545" t="s">
        <v>274</v>
      </c>
      <c r="G14" s="545"/>
      <c r="H14" s="486"/>
      <c r="I14" s="10">
        <f>SUM(J14:O14)</f>
        <v>830</v>
      </c>
      <c r="J14" s="15">
        <v>60</v>
      </c>
      <c r="K14" s="11">
        <v>51</v>
      </c>
      <c r="L14" s="11">
        <v>81</v>
      </c>
      <c r="M14" s="11">
        <v>134</v>
      </c>
      <c r="N14" s="11">
        <v>60</v>
      </c>
      <c r="O14" s="11">
        <v>444</v>
      </c>
      <c r="P14" s="12">
        <v>5</v>
      </c>
    </row>
    <row r="15" spans="1:16" ht="11.1" customHeight="1" x14ac:dyDescent="0.15">
      <c r="A15" s="8">
        <v>6</v>
      </c>
      <c r="B15" s="29"/>
      <c r="C15" s="5"/>
      <c r="D15" s="5"/>
      <c r="F15" s="50"/>
      <c r="G15" s="546" t="s">
        <v>224</v>
      </c>
      <c r="H15" s="547"/>
      <c r="I15" s="193">
        <f t="shared" ref="I15:O15" si="1">SUM(I13:I14)</f>
        <v>6847</v>
      </c>
      <c r="J15" s="150">
        <f t="shared" si="1"/>
        <v>1462</v>
      </c>
      <c r="K15" s="182">
        <f t="shared" si="1"/>
        <v>414</v>
      </c>
      <c r="L15" s="182">
        <f t="shared" si="1"/>
        <v>643</v>
      </c>
      <c r="M15" s="182">
        <f t="shared" si="1"/>
        <v>1611</v>
      </c>
      <c r="N15" s="182">
        <f t="shared" si="1"/>
        <v>192</v>
      </c>
      <c r="O15" s="182">
        <f t="shared" si="1"/>
        <v>2525</v>
      </c>
      <c r="P15" s="12">
        <v>6</v>
      </c>
    </row>
    <row r="16" spans="1:16" ht="11.1" customHeight="1" x14ac:dyDescent="0.15">
      <c r="A16" s="8"/>
      <c r="B16" s="29"/>
      <c r="C16" s="5"/>
      <c r="D16" s="5"/>
      <c r="I16" s="7"/>
      <c r="J16" s="5"/>
      <c r="P16" s="12"/>
    </row>
    <row r="17" spans="1:16" ht="11.1" customHeight="1" x14ac:dyDescent="0.15">
      <c r="A17" s="8">
        <v>7</v>
      </c>
      <c r="B17" s="12">
        <v>6</v>
      </c>
      <c r="C17" s="20" t="s">
        <v>130</v>
      </c>
      <c r="D17" s="20">
        <v>15</v>
      </c>
      <c r="E17" s="50" t="s">
        <v>131</v>
      </c>
      <c r="F17" s="545" t="s">
        <v>273</v>
      </c>
      <c r="G17" s="545"/>
      <c r="H17" s="486"/>
      <c r="I17" s="10">
        <f>SUM(J17:O17)</f>
        <v>37405</v>
      </c>
      <c r="J17" s="15">
        <v>10160</v>
      </c>
      <c r="K17" s="11">
        <v>2451</v>
      </c>
      <c r="L17" s="11">
        <v>4467</v>
      </c>
      <c r="M17" s="11">
        <v>8626</v>
      </c>
      <c r="N17" s="11">
        <v>901</v>
      </c>
      <c r="O17" s="11">
        <v>10800</v>
      </c>
      <c r="P17" s="12">
        <v>7</v>
      </c>
    </row>
    <row r="18" spans="1:16" ht="11.1" customHeight="1" x14ac:dyDescent="0.15">
      <c r="A18" s="8">
        <v>8</v>
      </c>
      <c r="B18" s="29"/>
      <c r="C18" s="20"/>
      <c r="D18" s="5"/>
      <c r="F18" s="545" t="s">
        <v>274</v>
      </c>
      <c r="G18" s="545"/>
      <c r="H18" s="486"/>
      <c r="I18" s="10">
        <f>SUM(J18:O18)</f>
        <v>5811</v>
      </c>
      <c r="J18" s="15">
        <v>524</v>
      </c>
      <c r="K18" s="11">
        <v>618</v>
      </c>
      <c r="L18" s="11">
        <v>584</v>
      </c>
      <c r="M18" s="11">
        <v>813</v>
      </c>
      <c r="N18" s="11">
        <v>509</v>
      </c>
      <c r="O18" s="11">
        <v>2763</v>
      </c>
      <c r="P18" s="12">
        <v>8</v>
      </c>
    </row>
    <row r="19" spans="1:16" ht="11.1" customHeight="1" x14ac:dyDescent="0.15">
      <c r="A19" s="8">
        <v>9</v>
      </c>
      <c r="B19" s="29"/>
      <c r="C19" s="5"/>
      <c r="D19" s="5"/>
      <c r="F19" s="50"/>
      <c r="G19" s="546" t="s">
        <v>224</v>
      </c>
      <c r="H19" s="547"/>
      <c r="I19" s="193">
        <f t="shared" ref="I19:O19" si="2">SUM(I17:I18)</f>
        <v>43216</v>
      </c>
      <c r="J19" s="150">
        <f t="shared" si="2"/>
        <v>10684</v>
      </c>
      <c r="K19" s="182">
        <f t="shared" si="2"/>
        <v>3069</v>
      </c>
      <c r="L19" s="182">
        <f t="shared" si="2"/>
        <v>5051</v>
      </c>
      <c r="M19" s="182">
        <f t="shared" si="2"/>
        <v>9439</v>
      </c>
      <c r="N19" s="182">
        <f t="shared" si="2"/>
        <v>1410</v>
      </c>
      <c r="O19" s="182">
        <f t="shared" si="2"/>
        <v>13563</v>
      </c>
      <c r="P19" s="12">
        <v>9</v>
      </c>
    </row>
    <row r="20" spans="1:16" ht="11.1" customHeight="1" x14ac:dyDescent="0.15">
      <c r="A20" s="8"/>
      <c r="B20" s="29"/>
      <c r="C20" s="5"/>
      <c r="D20" s="5"/>
      <c r="I20" s="7"/>
      <c r="J20" s="5"/>
      <c r="P20" s="12"/>
    </row>
    <row r="21" spans="1:16" ht="11.1" customHeight="1" x14ac:dyDescent="0.15">
      <c r="A21" s="8">
        <v>10</v>
      </c>
      <c r="B21" s="12">
        <v>15</v>
      </c>
      <c r="C21" s="20" t="s">
        <v>130</v>
      </c>
      <c r="D21" s="20">
        <v>18</v>
      </c>
      <c r="E21" s="50" t="s">
        <v>131</v>
      </c>
      <c r="F21" s="545" t="s">
        <v>273</v>
      </c>
      <c r="G21" s="545"/>
      <c r="H21" s="486"/>
      <c r="I21" s="10">
        <f>SUM(J21:O21)</f>
        <v>15103</v>
      </c>
      <c r="J21" s="15">
        <v>4537</v>
      </c>
      <c r="K21" s="11">
        <v>1071</v>
      </c>
      <c r="L21" s="11">
        <v>1657</v>
      </c>
      <c r="M21" s="11">
        <v>3090</v>
      </c>
      <c r="N21" s="11">
        <v>342</v>
      </c>
      <c r="O21" s="11">
        <v>4406</v>
      </c>
      <c r="P21" s="12">
        <v>10</v>
      </c>
    </row>
    <row r="22" spans="1:16" ht="11.1" customHeight="1" x14ac:dyDescent="0.15">
      <c r="A22" s="8">
        <v>11</v>
      </c>
      <c r="B22" s="29"/>
      <c r="C22" s="5"/>
      <c r="D22" s="5"/>
      <c r="F22" s="545" t="s">
        <v>274</v>
      </c>
      <c r="G22" s="545"/>
      <c r="H22" s="486"/>
      <c r="I22" s="10">
        <f>SUM(J22:O22)</f>
        <v>2621</v>
      </c>
      <c r="J22" s="15">
        <v>300</v>
      </c>
      <c r="K22" s="11">
        <v>295</v>
      </c>
      <c r="L22" s="11">
        <v>284</v>
      </c>
      <c r="M22" s="11">
        <v>361</v>
      </c>
      <c r="N22" s="11">
        <v>229</v>
      </c>
      <c r="O22" s="11">
        <v>1152</v>
      </c>
      <c r="P22" s="12">
        <v>11</v>
      </c>
    </row>
    <row r="23" spans="1:16" ht="11.1" customHeight="1" x14ac:dyDescent="0.15">
      <c r="A23" s="8">
        <v>12</v>
      </c>
      <c r="B23" s="29"/>
      <c r="C23" s="5"/>
      <c r="D23" s="5"/>
      <c r="F23" s="50"/>
      <c r="G23" s="546" t="s">
        <v>224</v>
      </c>
      <c r="H23" s="547"/>
      <c r="I23" s="193">
        <f t="shared" ref="I23:O23" si="3">SUM(I21:I22)</f>
        <v>17724</v>
      </c>
      <c r="J23" s="150">
        <f t="shared" si="3"/>
        <v>4837</v>
      </c>
      <c r="K23" s="182">
        <f t="shared" si="3"/>
        <v>1366</v>
      </c>
      <c r="L23" s="182">
        <f t="shared" si="3"/>
        <v>1941</v>
      </c>
      <c r="M23" s="182">
        <f t="shared" si="3"/>
        <v>3451</v>
      </c>
      <c r="N23" s="182">
        <f t="shared" si="3"/>
        <v>571</v>
      </c>
      <c r="O23" s="182">
        <f t="shared" si="3"/>
        <v>5558</v>
      </c>
      <c r="P23" s="12">
        <v>12</v>
      </c>
    </row>
    <row r="24" spans="1:16" ht="11.1" customHeight="1" x14ac:dyDescent="0.15">
      <c r="A24" s="8"/>
      <c r="B24" s="29"/>
      <c r="C24" s="5"/>
      <c r="D24" s="5"/>
      <c r="I24" s="7"/>
      <c r="J24" s="5"/>
      <c r="P24" s="12"/>
    </row>
    <row r="25" spans="1:16" ht="11.1" customHeight="1" x14ac:dyDescent="0.15">
      <c r="A25" s="8">
        <v>13</v>
      </c>
      <c r="B25" s="12">
        <v>18</v>
      </c>
      <c r="C25" s="20" t="s">
        <v>130</v>
      </c>
      <c r="D25" s="20">
        <v>25</v>
      </c>
      <c r="E25" s="50" t="s">
        <v>131</v>
      </c>
      <c r="F25" s="545" t="s">
        <v>273</v>
      </c>
      <c r="G25" s="545"/>
      <c r="H25" s="486"/>
      <c r="I25" s="10">
        <f>SUM(J25:O25)</f>
        <v>44467</v>
      </c>
      <c r="J25" s="15">
        <v>15541</v>
      </c>
      <c r="K25" s="11">
        <v>3803</v>
      </c>
      <c r="L25" s="11">
        <v>4013</v>
      </c>
      <c r="M25" s="11">
        <v>6955</v>
      </c>
      <c r="N25" s="11">
        <v>893</v>
      </c>
      <c r="O25" s="11">
        <v>13262</v>
      </c>
      <c r="P25" s="12">
        <v>13</v>
      </c>
    </row>
    <row r="26" spans="1:16" ht="11.1" customHeight="1" x14ac:dyDescent="0.15">
      <c r="A26" s="8">
        <v>14</v>
      </c>
      <c r="B26" s="29"/>
      <c r="C26" s="5"/>
      <c r="D26" s="5"/>
      <c r="F26" s="545" t="s">
        <v>274</v>
      </c>
      <c r="G26" s="545"/>
      <c r="H26" s="486"/>
      <c r="I26" s="10">
        <f>SUM(J26:O26)</f>
        <v>8345</v>
      </c>
      <c r="J26" s="15">
        <v>1282</v>
      </c>
      <c r="K26" s="11">
        <v>1237</v>
      </c>
      <c r="L26" s="11">
        <v>888</v>
      </c>
      <c r="M26" s="11">
        <v>935</v>
      </c>
      <c r="N26" s="11">
        <v>602</v>
      </c>
      <c r="O26" s="11">
        <v>3401</v>
      </c>
      <c r="P26" s="12">
        <v>14</v>
      </c>
    </row>
    <row r="27" spans="1:16" ht="11.1" customHeight="1" x14ac:dyDescent="0.15">
      <c r="A27" s="8">
        <v>15</v>
      </c>
      <c r="B27" s="29"/>
      <c r="C27" s="5"/>
      <c r="D27" s="5"/>
      <c r="F27" s="50"/>
      <c r="G27" s="546" t="s">
        <v>224</v>
      </c>
      <c r="H27" s="547"/>
      <c r="I27" s="193">
        <f t="shared" ref="I27:O27" si="4">SUM(I25:I26)</f>
        <v>52812</v>
      </c>
      <c r="J27" s="150">
        <f t="shared" si="4"/>
        <v>16823</v>
      </c>
      <c r="K27" s="182">
        <f t="shared" si="4"/>
        <v>5040</v>
      </c>
      <c r="L27" s="182">
        <f t="shared" si="4"/>
        <v>4901</v>
      </c>
      <c r="M27" s="182">
        <f t="shared" si="4"/>
        <v>7890</v>
      </c>
      <c r="N27" s="182">
        <f t="shared" si="4"/>
        <v>1495</v>
      </c>
      <c r="O27" s="182">
        <f t="shared" si="4"/>
        <v>16663</v>
      </c>
      <c r="P27" s="12">
        <v>15</v>
      </c>
    </row>
    <row r="28" spans="1:16" ht="11.1" customHeight="1" x14ac:dyDescent="0.15">
      <c r="A28" s="8"/>
      <c r="B28" s="29"/>
      <c r="C28" s="5"/>
      <c r="D28" s="5"/>
      <c r="I28" s="7"/>
      <c r="J28" s="5"/>
      <c r="P28" s="12"/>
    </row>
    <row r="29" spans="1:16" ht="11.1" customHeight="1" x14ac:dyDescent="0.15">
      <c r="A29" s="8">
        <v>16</v>
      </c>
      <c r="B29" s="12">
        <v>25</v>
      </c>
      <c r="C29" s="20" t="s">
        <v>130</v>
      </c>
      <c r="D29" s="20">
        <v>35</v>
      </c>
      <c r="E29" s="50" t="s">
        <v>131</v>
      </c>
      <c r="F29" s="545" t="s">
        <v>273</v>
      </c>
      <c r="G29" s="545"/>
      <c r="H29" s="486"/>
      <c r="I29" s="10">
        <f>SUM(J29:O29)</f>
        <v>93729</v>
      </c>
      <c r="J29" s="15">
        <v>36738</v>
      </c>
      <c r="K29" s="11">
        <v>9439</v>
      </c>
      <c r="L29" s="11">
        <v>7345</v>
      </c>
      <c r="M29" s="11">
        <v>12171</v>
      </c>
      <c r="N29" s="11">
        <v>1913</v>
      </c>
      <c r="O29" s="11">
        <v>26123</v>
      </c>
      <c r="P29" s="12">
        <v>16</v>
      </c>
    </row>
    <row r="30" spans="1:16" ht="11.1" customHeight="1" x14ac:dyDescent="0.15">
      <c r="A30" s="8">
        <v>17</v>
      </c>
      <c r="B30" s="29"/>
      <c r="C30" s="5"/>
      <c r="D30" s="5"/>
      <c r="F30" s="545" t="s">
        <v>274</v>
      </c>
      <c r="G30" s="545"/>
      <c r="H30" s="486"/>
      <c r="I30" s="10">
        <f>SUM(J30:O30)</f>
        <v>19907</v>
      </c>
      <c r="J30" s="15">
        <v>4647</v>
      </c>
      <c r="K30" s="11">
        <v>3375</v>
      </c>
      <c r="L30" s="11">
        <v>2331</v>
      </c>
      <c r="M30" s="11">
        <v>2075</v>
      </c>
      <c r="N30" s="11">
        <v>1267</v>
      </c>
      <c r="O30" s="11">
        <v>6212</v>
      </c>
      <c r="P30" s="12">
        <v>17</v>
      </c>
    </row>
    <row r="31" spans="1:16" ht="11.1" customHeight="1" x14ac:dyDescent="0.15">
      <c r="A31" s="8">
        <v>18</v>
      </c>
      <c r="B31" s="29"/>
      <c r="C31" s="5"/>
      <c r="D31" s="5"/>
      <c r="F31" s="50"/>
      <c r="G31" s="546" t="s">
        <v>224</v>
      </c>
      <c r="H31" s="547"/>
      <c r="I31" s="193">
        <f t="shared" ref="I31:O31" si="5">SUM(I29:I30)</f>
        <v>113636</v>
      </c>
      <c r="J31" s="150">
        <f t="shared" si="5"/>
        <v>41385</v>
      </c>
      <c r="K31" s="182">
        <f t="shared" si="5"/>
        <v>12814</v>
      </c>
      <c r="L31" s="182">
        <f t="shared" si="5"/>
        <v>9676</v>
      </c>
      <c r="M31" s="182">
        <f t="shared" si="5"/>
        <v>14246</v>
      </c>
      <c r="N31" s="182">
        <f t="shared" si="5"/>
        <v>3180</v>
      </c>
      <c r="O31" s="182">
        <f t="shared" si="5"/>
        <v>32335</v>
      </c>
      <c r="P31" s="12">
        <v>18</v>
      </c>
    </row>
    <row r="32" spans="1:16" ht="11.1" customHeight="1" x14ac:dyDescent="0.15">
      <c r="A32" s="8"/>
      <c r="B32" s="29"/>
      <c r="C32" s="5"/>
      <c r="D32" s="5"/>
      <c r="I32" s="7"/>
      <c r="J32" s="5"/>
      <c r="P32" s="12"/>
    </row>
    <row r="33" spans="1:16" ht="11.1" customHeight="1" x14ac:dyDescent="0.15">
      <c r="A33" s="8">
        <v>19</v>
      </c>
      <c r="B33" s="12">
        <v>35</v>
      </c>
      <c r="C33" s="20" t="s">
        <v>130</v>
      </c>
      <c r="D33" s="20">
        <v>45</v>
      </c>
      <c r="E33" s="50" t="s">
        <v>131</v>
      </c>
      <c r="F33" s="545" t="s">
        <v>273</v>
      </c>
      <c r="G33" s="545"/>
      <c r="H33" s="486"/>
      <c r="I33" s="10">
        <f>SUM(J33:O33)</f>
        <v>134454</v>
      </c>
      <c r="J33" s="15">
        <v>58395</v>
      </c>
      <c r="K33" s="11">
        <v>17424</v>
      </c>
      <c r="L33" s="11">
        <v>9499</v>
      </c>
      <c r="M33" s="11">
        <v>15283</v>
      </c>
      <c r="N33" s="11">
        <v>2740</v>
      </c>
      <c r="O33" s="11">
        <v>31113</v>
      </c>
      <c r="P33" s="12">
        <v>19</v>
      </c>
    </row>
    <row r="34" spans="1:16" ht="11.1" customHeight="1" x14ac:dyDescent="0.15">
      <c r="A34" s="8">
        <v>20</v>
      </c>
      <c r="B34" s="29"/>
      <c r="C34" s="5"/>
      <c r="D34" s="5"/>
      <c r="F34" s="545" t="s">
        <v>274</v>
      </c>
      <c r="G34" s="545"/>
      <c r="H34" s="486"/>
      <c r="I34" s="10">
        <f>SUM(J34:O34)</f>
        <v>36622</v>
      </c>
      <c r="J34" s="15">
        <v>11127</v>
      </c>
      <c r="K34" s="11">
        <v>7143</v>
      </c>
      <c r="L34" s="11">
        <v>4547</v>
      </c>
      <c r="M34" s="11">
        <v>3675</v>
      </c>
      <c r="N34" s="11">
        <v>2151</v>
      </c>
      <c r="O34" s="11">
        <v>7979</v>
      </c>
      <c r="P34" s="12">
        <v>20</v>
      </c>
    </row>
    <row r="35" spans="1:16" ht="11.1" customHeight="1" x14ac:dyDescent="0.15">
      <c r="A35" s="8">
        <v>21</v>
      </c>
      <c r="B35" s="29"/>
      <c r="C35" s="5"/>
      <c r="D35" s="5"/>
      <c r="F35" s="50"/>
      <c r="G35" s="546" t="s">
        <v>224</v>
      </c>
      <c r="H35" s="547"/>
      <c r="I35" s="193">
        <f t="shared" ref="I35:O35" si="6">SUM(I33:I34)</f>
        <v>171076</v>
      </c>
      <c r="J35" s="150">
        <f t="shared" si="6"/>
        <v>69522</v>
      </c>
      <c r="K35" s="182">
        <f t="shared" si="6"/>
        <v>24567</v>
      </c>
      <c r="L35" s="182">
        <f t="shared" si="6"/>
        <v>14046</v>
      </c>
      <c r="M35" s="182">
        <f t="shared" si="6"/>
        <v>18958</v>
      </c>
      <c r="N35" s="182">
        <f t="shared" si="6"/>
        <v>4891</v>
      </c>
      <c r="O35" s="182">
        <f t="shared" si="6"/>
        <v>39092</v>
      </c>
      <c r="P35" s="12">
        <v>21</v>
      </c>
    </row>
    <row r="36" spans="1:16" ht="11.1" customHeight="1" x14ac:dyDescent="0.15">
      <c r="A36" s="8"/>
      <c r="B36" s="29"/>
      <c r="C36" s="5"/>
      <c r="D36" s="5"/>
      <c r="I36" s="7"/>
      <c r="J36" s="5"/>
      <c r="P36" s="12"/>
    </row>
    <row r="37" spans="1:16" ht="11.1" customHeight="1" x14ac:dyDescent="0.15">
      <c r="A37" s="8">
        <v>22</v>
      </c>
      <c r="B37" s="12">
        <v>45</v>
      </c>
      <c r="C37" s="20" t="s">
        <v>130</v>
      </c>
      <c r="D37" s="20">
        <v>55</v>
      </c>
      <c r="E37" s="50" t="s">
        <v>131</v>
      </c>
      <c r="F37" s="545" t="s">
        <v>273</v>
      </c>
      <c r="G37" s="545"/>
      <c r="H37" s="486"/>
      <c r="I37" s="10">
        <f>SUM(J37:O37)</f>
        <v>282376</v>
      </c>
      <c r="J37" s="15">
        <v>130721</v>
      </c>
      <c r="K37" s="11">
        <v>41207</v>
      </c>
      <c r="L37" s="11">
        <v>18897</v>
      </c>
      <c r="M37" s="11">
        <v>31874</v>
      </c>
      <c r="N37" s="11">
        <v>6461</v>
      </c>
      <c r="O37" s="11">
        <v>53216</v>
      </c>
      <c r="P37" s="12">
        <v>22</v>
      </c>
    </row>
    <row r="38" spans="1:16" ht="11.1" customHeight="1" x14ac:dyDescent="0.15">
      <c r="A38" s="8">
        <v>23</v>
      </c>
      <c r="B38" s="29"/>
      <c r="C38" s="5"/>
      <c r="D38" s="5"/>
      <c r="F38" s="545" t="s">
        <v>274</v>
      </c>
      <c r="G38" s="545"/>
      <c r="H38" s="486"/>
      <c r="I38" s="10">
        <f>SUM(J38:O38)</f>
        <v>118880</v>
      </c>
      <c r="J38" s="15">
        <v>41583</v>
      </c>
      <c r="K38" s="11">
        <v>23953</v>
      </c>
      <c r="L38" s="11">
        <v>15521</v>
      </c>
      <c r="M38" s="11">
        <v>11218</v>
      </c>
      <c r="N38" s="11">
        <v>6352</v>
      </c>
      <c r="O38" s="11">
        <v>20253</v>
      </c>
      <c r="P38" s="12">
        <v>23</v>
      </c>
    </row>
    <row r="39" spans="1:16" ht="11.1" customHeight="1" x14ac:dyDescent="0.15">
      <c r="A39" s="8">
        <v>24</v>
      </c>
      <c r="B39" s="29"/>
      <c r="C39" s="5"/>
      <c r="D39" s="5"/>
      <c r="F39" s="50"/>
      <c r="G39" s="546" t="s">
        <v>224</v>
      </c>
      <c r="H39" s="547"/>
      <c r="I39" s="193">
        <f t="shared" ref="I39:O39" si="7">SUM(I37:I38)</f>
        <v>401256</v>
      </c>
      <c r="J39" s="150">
        <f t="shared" si="7"/>
        <v>172304</v>
      </c>
      <c r="K39" s="182">
        <f t="shared" si="7"/>
        <v>65160</v>
      </c>
      <c r="L39" s="182">
        <f t="shared" si="7"/>
        <v>34418</v>
      </c>
      <c r="M39" s="182">
        <f t="shared" si="7"/>
        <v>43092</v>
      </c>
      <c r="N39" s="182">
        <f t="shared" si="7"/>
        <v>12813</v>
      </c>
      <c r="O39" s="182">
        <f t="shared" si="7"/>
        <v>73469</v>
      </c>
      <c r="P39" s="12">
        <v>24</v>
      </c>
    </row>
    <row r="40" spans="1:16" ht="11.1" customHeight="1" x14ac:dyDescent="0.15">
      <c r="A40" s="8"/>
      <c r="B40" s="29"/>
      <c r="C40" s="5"/>
      <c r="D40" s="5"/>
      <c r="I40" s="7"/>
      <c r="J40" s="5"/>
      <c r="P40" s="12"/>
    </row>
    <row r="41" spans="1:16" ht="11.1" customHeight="1" x14ac:dyDescent="0.15">
      <c r="A41" s="8">
        <v>25</v>
      </c>
      <c r="B41" s="12">
        <v>55</v>
      </c>
      <c r="C41" s="20" t="s">
        <v>130</v>
      </c>
      <c r="D41" s="20">
        <v>60</v>
      </c>
      <c r="E41" s="50" t="s">
        <v>131</v>
      </c>
      <c r="F41" s="545" t="s">
        <v>273</v>
      </c>
      <c r="G41" s="545"/>
      <c r="H41" s="486"/>
      <c r="I41" s="10">
        <f>SUM(J41:O41)</f>
        <v>226208</v>
      </c>
      <c r="J41" s="15">
        <v>106490</v>
      </c>
      <c r="K41" s="11">
        <v>33803</v>
      </c>
      <c r="L41" s="11">
        <v>15854</v>
      </c>
      <c r="M41" s="11">
        <v>24680</v>
      </c>
      <c r="N41" s="11">
        <v>5593</v>
      </c>
      <c r="O41" s="11">
        <v>39788</v>
      </c>
      <c r="P41" s="12">
        <v>25</v>
      </c>
    </row>
    <row r="42" spans="1:16" ht="11.1" customHeight="1" x14ac:dyDescent="0.15">
      <c r="A42" s="8">
        <v>26</v>
      </c>
      <c r="B42" s="29"/>
      <c r="C42" s="5"/>
      <c r="D42" s="5"/>
      <c r="F42" s="545" t="s">
        <v>274</v>
      </c>
      <c r="G42" s="545"/>
      <c r="H42" s="486"/>
      <c r="I42" s="10">
        <f>SUM(J42:O42)</f>
        <v>133210</v>
      </c>
      <c r="J42" s="15">
        <v>49512</v>
      </c>
      <c r="K42" s="11">
        <v>27174</v>
      </c>
      <c r="L42" s="11">
        <v>16858</v>
      </c>
      <c r="M42" s="11">
        <v>11957</v>
      </c>
      <c r="N42" s="11">
        <v>6800</v>
      </c>
      <c r="O42" s="11">
        <v>20909</v>
      </c>
      <c r="P42" s="12">
        <v>26</v>
      </c>
    </row>
    <row r="43" spans="1:16" ht="11.1" customHeight="1" x14ac:dyDescent="0.15">
      <c r="A43" s="8">
        <v>27</v>
      </c>
      <c r="B43" s="29"/>
      <c r="C43" s="5"/>
      <c r="D43" s="5"/>
      <c r="F43" s="50"/>
      <c r="G43" s="546" t="s">
        <v>224</v>
      </c>
      <c r="H43" s="547"/>
      <c r="I43" s="193">
        <f t="shared" ref="I43:O43" si="8">SUM(I41:I42)</f>
        <v>359418</v>
      </c>
      <c r="J43" s="150">
        <f t="shared" si="8"/>
        <v>156002</v>
      </c>
      <c r="K43" s="182">
        <f t="shared" si="8"/>
        <v>60977</v>
      </c>
      <c r="L43" s="182">
        <f t="shared" si="8"/>
        <v>32712</v>
      </c>
      <c r="M43" s="182">
        <f t="shared" si="8"/>
        <v>36637</v>
      </c>
      <c r="N43" s="182">
        <f t="shared" si="8"/>
        <v>12393</v>
      </c>
      <c r="O43" s="182">
        <f t="shared" si="8"/>
        <v>60697</v>
      </c>
      <c r="P43" s="12">
        <v>27</v>
      </c>
    </row>
    <row r="44" spans="1:16" ht="11.1" customHeight="1" x14ac:dyDescent="0.15">
      <c r="A44" s="8"/>
      <c r="B44" s="29"/>
      <c r="C44" s="5"/>
      <c r="D44" s="5"/>
      <c r="I44" s="7"/>
      <c r="J44" s="5"/>
      <c r="P44" s="12"/>
    </row>
    <row r="45" spans="1:16" ht="11.1" customHeight="1" x14ac:dyDescent="0.15">
      <c r="A45" s="8">
        <v>28</v>
      </c>
      <c r="B45" s="12">
        <v>60</v>
      </c>
      <c r="C45" s="20" t="s">
        <v>130</v>
      </c>
      <c r="D45" s="20">
        <v>62</v>
      </c>
      <c r="E45" s="50" t="s">
        <v>131</v>
      </c>
      <c r="F45" s="545" t="s">
        <v>273</v>
      </c>
      <c r="G45" s="545"/>
      <c r="H45" s="486"/>
      <c r="I45" s="10">
        <f>SUM(J45:O45)</f>
        <v>95948</v>
      </c>
      <c r="J45" s="15">
        <v>46018</v>
      </c>
      <c r="K45" s="15">
        <v>14672</v>
      </c>
      <c r="L45" s="15">
        <v>6858</v>
      </c>
      <c r="M45" s="15">
        <v>10007</v>
      </c>
      <c r="N45" s="15">
        <v>2426</v>
      </c>
      <c r="O45" s="15">
        <v>15967</v>
      </c>
      <c r="P45" s="12">
        <v>28</v>
      </c>
    </row>
    <row r="46" spans="1:16" ht="11.1" customHeight="1" x14ac:dyDescent="0.15">
      <c r="A46" s="8">
        <v>29</v>
      </c>
      <c r="B46" s="29"/>
      <c r="C46" s="5"/>
      <c r="D46" s="5"/>
      <c r="F46" s="545" t="s">
        <v>274</v>
      </c>
      <c r="G46" s="545"/>
      <c r="H46" s="486"/>
      <c r="I46" s="10">
        <f>SUM(J46:O46)</f>
        <v>68044</v>
      </c>
      <c r="J46" s="15">
        <v>26682</v>
      </c>
      <c r="K46" s="15">
        <v>13684</v>
      </c>
      <c r="L46" s="15">
        <v>8509</v>
      </c>
      <c r="M46" s="15">
        <v>5950</v>
      </c>
      <c r="N46" s="15">
        <v>3270</v>
      </c>
      <c r="O46" s="15">
        <v>9949</v>
      </c>
      <c r="P46" s="12">
        <v>29</v>
      </c>
    </row>
    <row r="47" spans="1:16" ht="11.1" customHeight="1" x14ac:dyDescent="0.15">
      <c r="A47" s="8">
        <v>30</v>
      </c>
      <c r="B47" s="29"/>
      <c r="C47" s="5"/>
      <c r="D47" s="5"/>
      <c r="F47" s="50"/>
      <c r="G47" s="546" t="s">
        <v>224</v>
      </c>
      <c r="H47" s="547"/>
      <c r="I47" s="193">
        <f t="shared" ref="I47:O47" si="9">SUM(I45:I46)</f>
        <v>163992</v>
      </c>
      <c r="J47" s="150">
        <f t="shared" si="9"/>
        <v>72700</v>
      </c>
      <c r="K47" s="182">
        <f t="shared" si="9"/>
        <v>28356</v>
      </c>
      <c r="L47" s="182">
        <f t="shared" si="9"/>
        <v>15367</v>
      </c>
      <c r="M47" s="182">
        <f t="shared" si="9"/>
        <v>15957</v>
      </c>
      <c r="N47" s="182">
        <f t="shared" si="9"/>
        <v>5696</v>
      </c>
      <c r="O47" s="182">
        <f t="shared" si="9"/>
        <v>25916</v>
      </c>
      <c r="P47" s="12">
        <v>30</v>
      </c>
    </row>
    <row r="48" spans="1:16" ht="11.1" customHeight="1" x14ac:dyDescent="0.15">
      <c r="A48" s="8"/>
      <c r="B48" s="29"/>
      <c r="C48" s="5"/>
      <c r="D48" s="5"/>
      <c r="I48" s="7"/>
      <c r="J48" s="5"/>
      <c r="P48" s="12"/>
    </row>
    <row r="49" spans="1:16" ht="11.1" customHeight="1" x14ac:dyDescent="0.15">
      <c r="A49" s="8">
        <v>31</v>
      </c>
      <c r="B49" s="12">
        <v>62</v>
      </c>
      <c r="C49" s="20" t="s">
        <v>130</v>
      </c>
      <c r="D49" s="20">
        <v>65</v>
      </c>
      <c r="E49" s="50" t="s">
        <v>131</v>
      </c>
      <c r="F49" s="545" t="s">
        <v>273</v>
      </c>
      <c r="G49" s="545"/>
      <c r="H49" s="486"/>
      <c r="I49" s="10">
        <f>SUM(J49:O49)</f>
        <v>150186</v>
      </c>
      <c r="J49" s="15">
        <v>74325</v>
      </c>
      <c r="K49" s="11">
        <v>23054</v>
      </c>
      <c r="L49" s="11">
        <v>10922</v>
      </c>
      <c r="M49" s="11">
        <v>14926</v>
      </c>
      <c r="N49" s="11">
        <v>3909</v>
      </c>
      <c r="O49" s="11">
        <v>23050</v>
      </c>
      <c r="P49" s="12">
        <v>31</v>
      </c>
    </row>
    <row r="50" spans="1:16" ht="11.1" customHeight="1" x14ac:dyDescent="0.15">
      <c r="A50" s="8">
        <v>32</v>
      </c>
      <c r="B50" s="29"/>
      <c r="C50" s="5"/>
      <c r="D50" s="5"/>
      <c r="F50" s="545" t="s">
        <v>274</v>
      </c>
      <c r="G50" s="545"/>
      <c r="H50" s="486"/>
      <c r="I50" s="10">
        <f>SUM(J50:O50)</f>
        <v>118318</v>
      </c>
      <c r="J50" s="15">
        <v>47610</v>
      </c>
      <c r="K50" s="11">
        <v>23350</v>
      </c>
      <c r="L50" s="11">
        <v>14506</v>
      </c>
      <c r="M50" s="11">
        <v>10015</v>
      </c>
      <c r="N50" s="11">
        <v>5714</v>
      </c>
      <c r="O50" s="11">
        <v>17123</v>
      </c>
      <c r="P50" s="12">
        <v>32</v>
      </c>
    </row>
    <row r="51" spans="1:16" ht="11.1" customHeight="1" x14ac:dyDescent="0.15">
      <c r="A51" s="8">
        <v>33</v>
      </c>
      <c r="B51" s="29"/>
      <c r="C51" s="5"/>
      <c r="D51" s="5"/>
      <c r="F51" s="50"/>
      <c r="G51" s="546" t="s">
        <v>224</v>
      </c>
      <c r="H51" s="547"/>
      <c r="I51" s="193">
        <f t="shared" ref="I51:O51" si="10">SUM(I49:I50)</f>
        <v>268504</v>
      </c>
      <c r="J51" s="150">
        <f t="shared" si="10"/>
        <v>121935</v>
      </c>
      <c r="K51" s="182">
        <f t="shared" si="10"/>
        <v>46404</v>
      </c>
      <c r="L51" s="182">
        <f t="shared" si="10"/>
        <v>25428</v>
      </c>
      <c r="M51" s="182">
        <f t="shared" si="10"/>
        <v>24941</v>
      </c>
      <c r="N51" s="182">
        <f t="shared" si="10"/>
        <v>9623</v>
      </c>
      <c r="O51" s="182">
        <f t="shared" si="10"/>
        <v>40173</v>
      </c>
      <c r="P51" s="12">
        <v>33</v>
      </c>
    </row>
    <row r="52" spans="1:16" ht="11.1" customHeight="1" x14ac:dyDescent="0.15">
      <c r="A52" s="8"/>
      <c r="B52" s="29"/>
      <c r="C52" s="5"/>
      <c r="D52" s="5"/>
      <c r="I52" s="7"/>
      <c r="J52" s="5"/>
      <c r="P52" s="12"/>
    </row>
    <row r="53" spans="1:16" ht="11.1" customHeight="1" x14ac:dyDescent="0.15">
      <c r="A53" s="8">
        <v>34</v>
      </c>
      <c r="B53" s="520" t="s">
        <v>397</v>
      </c>
      <c r="C53" s="521"/>
      <c r="D53" s="521"/>
      <c r="E53" s="50" t="s">
        <v>131</v>
      </c>
      <c r="F53" s="545" t="s">
        <v>273</v>
      </c>
      <c r="G53" s="545"/>
      <c r="H53" s="486"/>
      <c r="I53" s="10">
        <f>SUM(J53:O53)</f>
        <v>1035534</v>
      </c>
      <c r="J53" s="15">
        <v>392481</v>
      </c>
      <c r="K53" s="11">
        <v>170746</v>
      </c>
      <c r="L53" s="11">
        <v>106127</v>
      </c>
      <c r="M53" s="11">
        <v>120022</v>
      </c>
      <c r="N53" s="11">
        <v>42584</v>
      </c>
      <c r="O53" s="11">
        <v>203574</v>
      </c>
      <c r="P53" s="12">
        <v>34</v>
      </c>
    </row>
    <row r="54" spans="1:16" ht="11.1" customHeight="1" x14ac:dyDescent="0.15">
      <c r="A54" s="8">
        <v>35</v>
      </c>
      <c r="B54" s="29"/>
      <c r="C54" s="5"/>
      <c r="D54" s="5"/>
      <c r="F54" s="545" t="s">
        <v>274</v>
      </c>
      <c r="G54" s="545"/>
      <c r="H54" s="486"/>
      <c r="I54" s="10">
        <f>SUM(J54:O54)</f>
        <v>1277687</v>
      </c>
      <c r="J54" s="15">
        <v>246103</v>
      </c>
      <c r="K54" s="11">
        <v>199355</v>
      </c>
      <c r="L54" s="11">
        <v>182361</v>
      </c>
      <c r="M54" s="11">
        <v>173508</v>
      </c>
      <c r="N54" s="11">
        <v>105222</v>
      </c>
      <c r="O54" s="11">
        <v>371138</v>
      </c>
      <c r="P54" s="12">
        <v>35</v>
      </c>
    </row>
    <row r="55" spans="1:16" ht="11.1" customHeight="1" x14ac:dyDescent="0.15">
      <c r="A55" s="8">
        <v>36</v>
      </c>
      <c r="B55" s="29"/>
      <c r="C55" s="5"/>
      <c r="D55" s="5"/>
      <c r="F55" s="50"/>
      <c r="G55" s="546" t="s">
        <v>224</v>
      </c>
      <c r="H55" s="547"/>
      <c r="I55" s="193">
        <f>SUM(I53:I54)</f>
        <v>2313221</v>
      </c>
      <c r="J55" s="150">
        <f t="shared" ref="J55:O55" si="11">SUM(J53:J54)</f>
        <v>638584</v>
      </c>
      <c r="K55" s="182">
        <f t="shared" si="11"/>
        <v>370101</v>
      </c>
      <c r="L55" s="182">
        <f t="shared" si="11"/>
        <v>288488</v>
      </c>
      <c r="M55" s="182">
        <f t="shared" si="11"/>
        <v>293530</v>
      </c>
      <c r="N55" s="182">
        <f t="shared" si="11"/>
        <v>147806</v>
      </c>
      <c r="O55" s="182">
        <f t="shared" si="11"/>
        <v>574712</v>
      </c>
      <c r="P55" s="12">
        <v>36</v>
      </c>
    </row>
    <row r="56" spans="1:16" ht="11.1" customHeight="1" x14ac:dyDescent="0.15">
      <c r="A56" s="8"/>
      <c r="B56" s="29"/>
      <c r="C56" s="5"/>
      <c r="D56" s="5"/>
      <c r="I56" s="7"/>
      <c r="J56" s="5"/>
      <c r="P56" s="12"/>
    </row>
    <row r="57" spans="1:16" ht="11.1" customHeight="1" x14ac:dyDescent="0.15">
      <c r="A57" s="8">
        <v>37</v>
      </c>
      <c r="B57" s="520" t="s">
        <v>372</v>
      </c>
      <c r="C57" s="521"/>
      <c r="D57" s="521"/>
      <c r="E57" s="50" t="s">
        <v>131</v>
      </c>
      <c r="F57" s="545" t="s">
        <v>273</v>
      </c>
      <c r="G57" s="545"/>
      <c r="H57" s="486"/>
      <c r="I57" s="10">
        <f>SUM(J57:O57)</f>
        <v>2128090</v>
      </c>
      <c r="J57" s="13">
        <f t="shared" ref="J57:O58" si="12">SUM(J53,J49,J45,J41,J37,J33,J29,J25,J21,J17,J13,J9)</f>
        <v>878435</v>
      </c>
      <c r="K57" s="46">
        <f t="shared" si="12"/>
        <v>318404</v>
      </c>
      <c r="L57" s="46">
        <f t="shared" si="12"/>
        <v>186705</v>
      </c>
      <c r="M57" s="46">
        <f t="shared" si="12"/>
        <v>250533</v>
      </c>
      <c r="N57" s="46">
        <f t="shared" si="12"/>
        <v>67971</v>
      </c>
      <c r="O57" s="46">
        <f t="shared" si="12"/>
        <v>426042</v>
      </c>
      <c r="P57" s="12">
        <v>37</v>
      </c>
    </row>
    <row r="58" spans="1:16" ht="11.1" customHeight="1" x14ac:dyDescent="0.15">
      <c r="A58" s="8">
        <v>38</v>
      </c>
      <c r="B58" s="29"/>
      <c r="C58" s="5"/>
      <c r="D58" s="5"/>
      <c r="F58" s="545" t="s">
        <v>274</v>
      </c>
      <c r="G58" s="545"/>
      <c r="H58" s="486"/>
      <c r="I58" s="10">
        <f>SUM(J58:O58)</f>
        <v>1791121</v>
      </c>
      <c r="J58" s="13">
        <f t="shared" si="12"/>
        <v>429494</v>
      </c>
      <c r="K58" s="46">
        <f t="shared" si="12"/>
        <v>300329</v>
      </c>
      <c r="L58" s="46">
        <f t="shared" si="12"/>
        <v>246552</v>
      </c>
      <c r="M58" s="46">
        <f t="shared" si="12"/>
        <v>220752</v>
      </c>
      <c r="N58" s="46">
        <f t="shared" si="12"/>
        <v>132249</v>
      </c>
      <c r="O58" s="46">
        <f t="shared" si="12"/>
        <v>461745</v>
      </c>
      <c r="P58" s="12">
        <v>38</v>
      </c>
    </row>
    <row r="59" spans="1:16" ht="11.1" customHeight="1" x14ac:dyDescent="0.15">
      <c r="A59" s="8">
        <v>39</v>
      </c>
      <c r="B59" s="29"/>
      <c r="C59" s="5"/>
      <c r="D59" s="5"/>
      <c r="F59" s="50"/>
      <c r="G59" s="546" t="s">
        <v>219</v>
      </c>
      <c r="H59" s="547"/>
      <c r="I59" s="193">
        <f>SUM(I55:I56,I51,I47,I43,I39,I35,I31,I27,I23,I19,I15,I11)</f>
        <v>3919211</v>
      </c>
      <c r="J59" s="150">
        <f>SUM(J55:J56,J51,J47,J43,J39,J35,J31,J27,J23,J19,J15,J11)</f>
        <v>1307929</v>
      </c>
      <c r="K59" s="182">
        <f>SUM(K57:K58)</f>
        <v>618733</v>
      </c>
      <c r="L59" s="182">
        <f>SUM(L57:L58)</f>
        <v>433257</v>
      </c>
      <c r="M59" s="182">
        <f>SUM(M57:M58)</f>
        <v>471285</v>
      </c>
      <c r="N59" s="182">
        <f>SUM(N57:N58)</f>
        <v>200220</v>
      </c>
      <c r="O59" s="182">
        <f>SUM(O57:O58)</f>
        <v>887787</v>
      </c>
      <c r="P59" s="12">
        <v>39</v>
      </c>
    </row>
    <row r="60" spans="1:16" x14ac:dyDescent="0.15">
      <c r="B60" s="50"/>
      <c r="J60" s="5"/>
    </row>
    <row r="61" spans="1:16" x14ac:dyDescent="0.15">
      <c r="B61" s="50"/>
      <c r="J61" s="5"/>
    </row>
    <row r="62" spans="1:16" x14ac:dyDescent="0.15">
      <c r="B62" s="50"/>
      <c r="J62" s="5"/>
    </row>
    <row r="63" spans="1:16" x14ac:dyDescent="0.15">
      <c r="B63" s="50"/>
      <c r="J63" s="5"/>
    </row>
    <row r="64" spans="1:16" x14ac:dyDescent="0.15">
      <c r="B64" s="50"/>
      <c r="J64" s="5"/>
    </row>
    <row r="65" spans="2:10" x14ac:dyDescent="0.15">
      <c r="B65" s="50"/>
      <c r="J65" s="5"/>
    </row>
    <row r="66" spans="2:10" x14ac:dyDescent="0.15">
      <c r="B66" s="50"/>
      <c r="J66" s="5"/>
    </row>
    <row r="67" spans="2:10" x14ac:dyDescent="0.15">
      <c r="B67" s="50"/>
      <c r="J67" s="5"/>
    </row>
    <row r="68" spans="2:10" x14ac:dyDescent="0.15">
      <c r="B68" s="50"/>
      <c r="J68" s="5"/>
    </row>
    <row r="69" spans="2:10" x14ac:dyDescent="0.15">
      <c r="B69" s="50"/>
      <c r="J69" s="5"/>
    </row>
    <row r="70" spans="2:10" x14ac:dyDescent="0.15">
      <c r="B70" s="50"/>
    </row>
  </sheetData>
  <mergeCells count="52">
    <mergeCell ref="G59:H59"/>
    <mergeCell ref="P5:P6"/>
    <mergeCell ref="G15:H15"/>
    <mergeCell ref="G19:H19"/>
    <mergeCell ref="G23:H23"/>
    <mergeCell ref="F14:H14"/>
    <mergeCell ref="F17:H17"/>
    <mergeCell ref="F30:H30"/>
    <mergeCell ref="F33:H33"/>
    <mergeCell ref="F58:H58"/>
    <mergeCell ref="B57:D57"/>
    <mergeCell ref="F26:H26"/>
    <mergeCell ref="F29:H29"/>
    <mergeCell ref="G27:H27"/>
    <mergeCell ref="G55:H55"/>
    <mergeCell ref="F57:H57"/>
    <mergeCell ref="F46:H46"/>
    <mergeCell ref="F49:H49"/>
    <mergeCell ref="F50:H50"/>
    <mergeCell ref="G47:H47"/>
    <mergeCell ref="G51:H51"/>
    <mergeCell ref="A1:P1"/>
    <mergeCell ref="F38:H38"/>
    <mergeCell ref="F41:H41"/>
    <mergeCell ref="A2:I2"/>
    <mergeCell ref="B9:C9"/>
    <mergeCell ref="F9:H9"/>
    <mergeCell ref="F10:H10"/>
    <mergeCell ref="F37:H37"/>
    <mergeCell ref="G31:H31"/>
    <mergeCell ref="G35:H35"/>
    <mergeCell ref="A5:A6"/>
    <mergeCell ref="I5:I6"/>
    <mergeCell ref="F18:H18"/>
    <mergeCell ref="F21:H21"/>
    <mergeCell ref="F22:H22"/>
    <mergeCell ref="F25:H25"/>
    <mergeCell ref="J2:P2"/>
    <mergeCell ref="B53:D53"/>
    <mergeCell ref="F53:H53"/>
    <mergeCell ref="F54:H54"/>
    <mergeCell ref="F45:H45"/>
    <mergeCell ref="G39:H39"/>
    <mergeCell ref="G43:H43"/>
    <mergeCell ref="F42:H42"/>
    <mergeCell ref="J3:P3"/>
    <mergeCell ref="J5:O5"/>
    <mergeCell ref="F13:H13"/>
    <mergeCell ref="J8:P8"/>
    <mergeCell ref="G11:H11"/>
    <mergeCell ref="F34:H34"/>
    <mergeCell ref="A3:I3"/>
  </mergeCells>
  <phoneticPr fontId="7" type="noConversion"/>
  <hyperlinks>
    <hyperlink ref="A1:E1" location="Inhaltsverzeichnis!A1" display="Inhaltsverzeichnis!A1"/>
    <hyperlink ref="A1:P1" location="Inhaltsverzeichnis!A1" display="Inhaltsverzeichnis!A1"/>
  </hyperlinks>
  <pageMargins left="0.78740157480314965" right="0.78740157480314965" top="0.98425196850393704" bottom="0.98425196850393704" header="0.51181102362204722" footer="0.15748031496062992"/>
  <pageSetup paperSize="9" orientation="portrait" r:id="rId1"/>
  <headerFooter alignWithMargins="0"/>
  <colBreaks count="1" manualBreakCount="1">
    <brk id="9" max="1048575" man="1"/>
  </col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W99"/>
  <sheetViews>
    <sheetView showGridLines="0" zoomScaleNormal="100" workbookViewId="0">
      <selection sqref="A1:W1"/>
    </sheetView>
  </sheetViews>
  <sheetFormatPr baseColWidth="10" defaultColWidth="11.42578125" defaultRowHeight="9" x14ac:dyDescent="0.15"/>
  <cols>
    <col min="1" max="1" width="3.42578125" style="2" customWidth="1"/>
    <col min="2" max="2" width="1.140625" style="2" customWidth="1"/>
    <col min="3" max="4" width="2.7109375" style="2" customWidth="1"/>
    <col min="5" max="5" width="12.140625" style="2" customWidth="1"/>
    <col min="6" max="6" width="10.5703125" style="2" customWidth="1"/>
    <col min="7" max="7" width="11.140625" style="2" customWidth="1"/>
    <col min="8" max="10" width="8.7109375" style="2" customWidth="1"/>
    <col min="11" max="11" width="9.28515625" style="2" customWidth="1"/>
    <col min="12" max="22" width="8.28515625" style="2" customWidth="1"/>
    <col min="23" max="23" width="4" style="2" customWidth="1"/>
    <col min="24" max="16384" width="11.42578125" style="2"/>
  </cols>
  <sheetData>
    <row r="1" spans="1:23" ht="12.75" x14ac:dyDescent="0.2">
      <c r="A1" s="550" t="s">
        <v>67</v>
      </c>
      <c r="B1" s="495"/>
      <c r="C1" s="495"/>
      <c r="D1" s="495"/>
      <c r="E1" s="495"/>
      <c r="F1" s="495"/>
      <c r="G1" s="495"/>
      <c r="H1" s="495"/>
      <c r="I1" s="495"/>
      <c r="J1" s="495"/>
      <c r="K1" s="495"/>
      <c r="L1" s="495"/>
      <c r="M1" s="495"/>
      <c r="N1" s="495"/>
      <c r="O1" s="495"/>
      <c r="P1" s="495"/>
      <c r="Q1" s="495"/>
      <c r="R1" s="495"/>
      <c r="S1" s="495"/>
      <c r="T1" s="495"/>
      <c r="U1" s="495"/>
      <c r="V1" s="495"/>
      <c r="W1" s="495"/>
    </row>
    <row r="2" spans="1:23" ht="12.75" customHeight="1" x14ac:dyDescent="0.15">
      <c r="A2" s="533" t="s">
        <v>631</v>
      </c>
      <c r="B2" s="533"/>
      <c r="C2" s="533"/>
      <c r="D2" s="533"/>
      <c r="E2" s="533"/>
      <c r="F2" s="533"/>
      <c r="G2" s="533"/>
      <c r="H2" s="533"/>
      <c r="I2" s="533"/>
      <c r="J2" s="533"/>
      <c r="K2" s="533"/>
      <c r="L2" s="533"/>
      <c r="M2" s="533" t="s">
        <v>631</v>
      </c>
      <c r="N2" s="533"/>
      <c r="O2" s="533"/>
      <c r="P2" s="533"/>
      <c r="Q2" s="533"/>
      <c r="R2" s="533"/>
      <c r="S2" s="533"/>
      <c r="T2" s="533"/>
      <c r="U2" s="533"/>
      <c r="V2" s="533"/>
      <c r="W2" s="533"/>
    </row>
    <row r="3" spans="1:23" s="77" customFormat="1" ht="12" x14ac:dyDescent="0.2">
      <c r="A3" s="513" t="s">
        <v>583</v>
      </c>
      <c r="B3" s="513"/>
      <c r="C3" s="513"/>
      <c r="D3" s="513"/>
      <c r="E3" s="513"/>
      <c r="F3" s="513"/>
      <c r="G3" s="513"/>
      <c r="H3" s="513"/>
      <c r="I3" s="513"/>
      <c r="J3" s="513"/>
      <c r="K3" s="513"/>
      <c r="L3" s="513"/>
      <c r="M3" s="513" t="s">
        <v>583</v>
      </c>
      <c r="N3" s="513"/>
      <c r="O3" s="513"/>
      <c r="P3" s="513"/>
      <c r="Q3" s="513"/>
      <c r="R3" s="513"/>
      <c r="S3" s="513"/>
      <c r="T3" s="513"/>
      <c r="U3" s="513"/>
      <c r="V3" s="513"/>
      <c r="W3" s="513"/>
    </row>
    <row r="4" spans="1:23" ht="6" customHeight="1" x14ac:dyDescent="0.15"/>
    <row r="5" spans="1:23" ht="25.5" customHeight="1" x14ac:dyDescent="0.15">
      <c r="A5" s="497" t="s">
        <v>84</v>
      </c>
      <c r="B5" s="489" t="s">
        <v>133</v>
      </c>
      <c r="C5" s="499"/>
      <c r="D5" s="499"/>
      <c r="E5" s="499"/>
      <c r="F5" s="499"/>
      <c r="G5" s="493"/>
      <c r="H5" s="487" t="s">
        <v>619</v>
      </c>
      <c r="I5" s="487" t="s">
        <v>132</v>
      </c>
      <c r="J5" s="489" t="s">
        <v>66</v>
      </c>
      <c r="K5" s="514" t="s">
        <v>589</v>
      </c>
      <c r="L5" s="516"/>
      <c r="M5" s="516" t="s">
        <v>79</v>
      </c>
      <c r="N5" s="516"/>
      <c r="O5" s="516"/>
      <c r="P5" s="516"/>
      <c r="Q5" s="516"/>
      <c r="R5" s="516"/>
      <c r="S5" s="516"/>
      <c r="T5" s="516"/>
      <c r="U5" s="516"/>
      <c r="V5" s="517"/>
      <c r="W5" s="510" t="s">
        <v>84</v>
      </c>
    </row>
    <row r="6" spans="1:23" x14ac:dyDescent="0.15">
      <c r="A6" s="494"/>
      <c r="B6" s="490"/>
      <c r="C6" s="502"/>
      <c r="D6" s="502"/>
      <c r="E6" s="502"/>
      <c r="F6" s="502"/>
      <c r="G6" s="494"/>
      <c r="H6" s="488"/>
      <c r="I6" s="488"/>
      <c r="J6" s="488"/>
      <c r="K6" s="22" t="s">
        <v>68</v>
      </c>
      <c r="L6" s="30" t="s">
        <v>80</v>
      </c>
      <c r="M6" s="28" t="s">
        <v>81</v>
      </c>
      <c r="N6" s="22" t="s">
        <v>69</v>
      </c>
      <c r="O6" s="22" t="s">
        <v>70</v>
      </c>
      <c r="P6" s="22" t="s">
        <v>71</v>
      </c>
      <c r="Q6" s="22" t="s">
        <v>72</v>
      </c>
      <c r="R6" s="22" t="s">
        <v>73</v>
      </c>
      <c r="S6" s="22" t="s">
        <v>74</v>
      </c>
      <c r="T6" s="22" t="s">
        <v>75</v>
      </c>
      <c r="U6" s="22" t="s">
        <v>76</v>
      </c>
      <c r="V6" s="22" t="s">
        <v>134</v>
      </c>
      <c r="W6" s="490"/>
    </row>
    <row r="7" spans="1:23" ht="6" customHeight="1" x14ac:dyDescent="0.15">
      <c r="A7" s="279"/>
      <c r="B7" s="280"/>
      <c r="C7" s="281"/>
      <c r="D7" s="279"/>
      <c r="E7" s="279"/>
      <c r="F7" s="279"/>
      <c r="G7" s="279"/>
      <c r="H7" s="280"/>
      <c r="I7" s="279"/>
      <c r="J7" s="281"/>
      <c r="K7" s="279"/>
      <c r="L7" s="279"/>
      <c r="M7" s="279"/>
      <c r="N7" s="279"/>
      <c r="O7" s="279"/>
      <c r="P7" s="279"/>
      <c r="Q7" s="279"/>
      <c r="R7" s="279"/>
      <c r="S7" s="279"/>
      <c r="T7" s="279"/>
      <c r="U7" s="279"/>
      <c r="V7" s="279"/>
      <c r="W7" s="6"/>
    </row>
    <row r="8" spans="1:23" x14ac:dyDescent="0.15">
      <c r="A8" s="282"/>
      <c r="B8" s="283"/>
      <c r="C8" s="284" t="s">
        <v>171</v>
      </c>
      <c r="D8" s="285"/>
      <c r="E8" s="279"/>
      <c r="F8" s="279"/>
      <c r="G8" s="279"/>
      <c r="H8" s="286"/>
      <c r="I8" s="279"/>
      <c r="J8" s="287"/>
      <c r="K8" s="279"/>
      <c r="L8" s="279"/>
      <c r="M8" s="279"/>
      <c r="N8" s="279"/>
      <c r="O8" s="279"/>
      <c r="P8" s="279"/>
      <c r="Q8" s="279"/>
      <c r="R8" s="279"/>
      <c r="S8" s="279"/>
      <c r="T8" s="279"/>
      <c r="U8" s="279"/>
      <c r="V8" s="279"/>
      <c r="W8" s="7"/>
    </row>
    <row r="9" spans="1:23" x14ac:dyDescent="0.15">
      <c r="A9" s="282">
        <v>1</v>
      </c>
      <c r="B9" s="283"/>
      <c r="C9" s="287"/>
      <c r="D9" s="548" t="s">
        <v>0</v>
      </c>
      <c r="E9" s="548"/>
      <c r="F9" s="548"/>
      <c r="G9" s="549"/>
      <c r="H9" s="328">
        <v>3714721</v>
      </c>
      <c r="I9" s="288">
        <v>3700994</v>
      </c>
      <c r="J9" s="329">
        <f>SUM(H9:I9)</f>
        <v>7415715</v>
      </c>
      <c r="K9" s="288">
        <v>15271</v>
      </c>
      <c r="L9" s="288">
        <v>15024</v>
      </c>
      <c r="M9" s="288">
        <v>103472</v>
      </c>
      <c r="N9" s="288">
        <v>42578</v>
      </c>
      <c r="O9" s="288">
        <v>115449</v>
      </c>
      <c r="P9" s="288">
        <v>232453</v>
      </c>
      <c r="Q9" s="288">
        <v>318680</v>
      </c>
      <c r="R9" s="288">
        <v>720712</v>
      </c>
      <c r="S9" s="288">
        <v>695135</v>
      </c>
      <c r="T9" s="288">
        <v>329137</v>
      </c>
      <c r="U9" s="288">
        <v>536249</v>
      </c>
      <c r="V9" s="288">
        <v>4291555</v>
      </c>
      <c r="W9" s="12">
        <v>1</v>
      </c>
    </row>
    <row r="10" spans="1:23" x14ac:dyDescent="0.15">
      <c r="A10" s="282">
        <v>2</v>
      </c>
      <c r="B10" s="283"/>
      <c r="C10" s="287"/>
      <c r="D10" s="548" t="s">
        <v>1</v>
      </c>
      <c r="E10" s="548"/>
      <c r="F10" s="548"/>
      <c r="G10" s="549"/>
      <c r="H10" s="328">
        <v>653</v>
      </c>
      <c r="I10" s="288">
        <v>544</v>
      </c>
      <c r="J10" s="329">
        <f t="shared" ref="J10:J36" si="0">SUM(H10:I10)</f>
        <v>1197</v>
      </c>
      <c r="K10" s="288">
        <v>2</v>
      </c>
      <c r="L10" s="288">
        <v>3</v>
      </c>
      <c r="M10" s="288">
        <v>11</v>
      </c>
      <c r="N10" s="288">
        <v>4</v>
      </c>
      <c r="O10" s="288">
        <v>14</v>
      </c>
      <c r="P10" s="288">
        <v>18</v>
      </c>
      <c r="Q10" s="288">
        <v>46</v>
      </c>
      <c r="R10" s="288">
        <v>129</v>
      </c>
      <c r="S10" s="288">
        <v>139</v>
      </c>
      <c r="T10" s="288">
        <v>57</v>
      </c>
      <c r="U10" s="288">
        <v>114</v>
      </c>
      <c r="V10" s="288">
        <v>660</v>
      </c>
      <c r="W10" s="12">
        <v>2</v>
      </c>
    </row>
    <row r="11" spans="1:23" x14ac:dyDescent="0.15">
      <c r="A11" s="282">
        <v>3</v>
      </c>
      <c r="B11" s="283"/>
      <c r="C11" s="287"/>
      <c r="D11" s="548" t="s">
        <v>14</v>
      </c>
      <c r="E11" s="548"/>
      <c r="F11" s="548"/>
      <c r="G11" s="549"/>
      <c r="H11" s="328">
        <v>1815</v>
      </c>
      <c r="I11" s="288">
        <v>1707</v>
      </c>
      <c r="J11" s="329">
        <f t="shared" si="0"/>
        <v>3522</v>
      </c>
      <c r="K11" s="288">
        <v>62</v>
      </c>
      <c r="L11" s="288">
        <v>85</v>
      </c>
      <c r="M11" s="288">
        <v>409</v>
      </c>
      <c r="N11" s="288">
        <v>120</v>
      </c>
      <c r="O11" s="288">
        <v>214</v>
      </c>
      <c r="P11" s="288">
        <v>337</v>
      </c>
      <c r="Q11" s="288">
        <v>500</v>
      </c>
      <c r="R11" s="288">
        <v>674</v>
      </c>
      <c r="S11" s="288">
        <v>328</v>
      </c>
      <c r="T11" s="288">
        <v>132</v>
      </c>
      <c r="U11" s="288">
        <v>188</v>
      </c>
      <c r="V11" s="288">
        <v>473</v>
      </c>
      <c r="W11" s="12">
        <v>3</v>
      </c>
    </row>
    <row r="12" spans="1:23" x14ac:dyDescent="0.15">
      <c r="A12" s="282">
        <v>4</v>
      </c>
      <c r="B12" s="283"/>
      <c r="C12" s="287"/>
      <c r="D12" s="548" t="s">
        <v>2</v>
      </c>
      <c r="E12" s="548"/>
      <c r="F12" s="548"/>
      <c r="G12" s="549"/>
      <c r="H12" s="328">
        <v>225</v>
      </c>
      <c r="I12" s="288">
        <v>418</v>
      </c>
      <c r="J12" s="329">
        <f t="shared" si="0"/>
        <v>643</v>
      </c>
      <c r="K12" s="288" t="s">
        <v>130</v>
      </c>
      <c r="L12" s="288">
        <v>1</v>
      </c>
      <c r="M12" s="288">
        <v>4</v>
      </c>
      <c r="N12" s="288">
        <v>4</v>
      </c>
      <c r="O12" s="288">
        <v>5</v>
      </c>
      <c r="P12" s="288">
        <v>14</v>
      </c>
      <c r="Q12" s="288">
        <v>14</v>
      </c>
      <c r="R12" s="288">
        <v>67</v>
      </c>
      <c r="S12" s="288">
        <v>52</v>
      </c>
      <c r="T12" s="288">
        <v>31</v>
      </c>
      <c r="U12" s="288">
        <v>43</v>
      </c>
      <c r="V12" s="288">
        <v>408</v>
      </c>
      <c r="W12" s="12">
        <v>4</v>
      </c>
    </row>
    <row r="13" spans="1:23" x14ac:dyDescent="0.15">
      <c r="A13" s="282">
        <v>5</v>
      </c>
      <c r="B13" s="283"/>
      <c r="C13" s="287"/>
      <c r="D13" s="548" t="s">
        <v>483</v>
      </c>
      <c r="E13" s="548"/>
      <c r="F13" s="548"/>
      <c r="G13" s="549"/>
      <c r="H13" s="328">
        <v>49</v>
      </c>
      <c r="I13" s="288">
        <v>74</v>
      </c>
      <c r="J13" s="329">
        <f t="shared" si="0"/>
        <v>123</v>
      </c>
      <c r="K13" s="288" t="s">
        <v>130</v>
      </c>
      <c r="L13" s="288" t="s">
        <v>130</v>
      </c>
      <c r="M13" s="288">
        <v>5</v>
      </c>
      <c r="N13" s="288">
        <v>4</v>
      </c>
      <c r="O13" s="288">
        <v>6</v>
      </c>
      <c r="P13" s="288">
        <v>12</v>
      </c>
      <c r="Q13" s="288">
        <v>20</v>
      </c>
      <c r="R13" s="288">
        <v>19</v>
      </c>
      <c r="S13" s="288">
        <v>8</v>
      </c>
      <c r="T13" s="288">
        <v>5</v>
      </c>
      <c r="U13" s="288">
        <v>1</v>
      </c>
      <c r="V13" s="288">
        <v>43</v>
      </c>
      <c r="W13" s="12">
        <v>5</v>
      </c>
    </row>
    <row r="14" spans="1:23" x14ac:dyDescent="0.15">
      <c r="A14" s="282">
        <v>6</v>
      </c>
      <c r="B14" s="283"/>
      <c r="C14" s="287"/>
      <c r="D14" s="548" t="s">
        <v>4</v>
      </c>
      <c r="E14" s="548"/>
      <c r="F14" s="548"/>
      <c r="G14" s="549"/>
      <c r="H14" s="328">
        <v>92</v>
      </c>
      <c r="I14" s="288">
        <v>497</v>
      </c>
      <c r="J14" s="329">
        <f t="shared" si="0"/>
        <v>589</v>
      </c>
      <c r="K14" s="288" t="s">
        <v>130</v>
      </c>
      <c r="L14" s="288">
        <v>1</v>
      </c>
      <c r="M14" s="288">
        <v>6</v>
      </c>
      <c r="N14" s="288">
        <v>1</v>
      </c>
      <c r="O14" s="288">
        <v>3</v>
      </c>
      <c r="P14" s="288">
        <v>8</v>
      </c>
      <c r="Q14" s="288">
        <v>24</v>
      </c>
      <c r="R14" s="288">
        <v>41</v>
      </c>
      <c r="S14" s="288">
        <v>22</v>
      </c>
      <c r="T14" s="288">
        <v>20</v>
      </c>
      <c r="U14" s="288">
        <v>32</v>
      </c>
      <c r="V14" s="288">
        <v>431</v>
      </c>
      <c r="W14" s="12">
        <v>6</v>
      </c>
    </row>
    <row r="15" spans="1:23" x14ac:dyDescent="0.15">
      <c r="A15" s="282">
        <v>7</v>
      </c>
      <c r="B15" s="283"/>
      <c r="C15" s="287"/>
      <c r="D15" s="548" t="s">
        <v>3</v>
      </c>
      <c r="E15" s="548"/>
      <c r="F15" s="548"/>
      <c r="G15" s="549"/>
      <c r="H15" s="328">
        <v>2418</v>
      </c>
      <c r="I15" s="288">
        <v>2184</v>
      </c>
      <c r="J15" s="329">
        <f t="shared" si="0"/>
        <v>4602</v>
      </c>
      <c r="K15" s="288">
        <v>7</v>
      </c>
      <c r="L15" s="288">
        <v>8</v>
      </c>
      <c r="M15" s="288">
        <v>57</v>
      </c>
      <c r="N15" s="288">
        <v>22</v>
      </c>
      <c r="O15" s="288">
        <v>48</v>
      </c>
      <c r="P15" s="288">
        <v>74</v>
      </c>
      <c r="Q15" s="288">
        <v>187</v>
      </c>
      <c r="R15" s="288">
        <v>544</v>
      </c>
      <c r="S15" s="288">
        <v>449</v>
      </c>
      <c r="T15" s="288">
        <v>254</v>
      </c>
      <c r="U15" s="288">
        <v>474</v>
      </c>
      <c r="V15" s="288">
        <v>2478</v>
      </c>
      <c r="W15" s="12">
        <v>7</v>
      </c>
    </row>
    <row r="16" spans="1:23" x14ac:dyDescent="0.15">
      <c r="A16" s="282">
        <v>8</v>
      </c>
      <c r="B16" s="283"/>
      <c r="C16" s="287"/>
      <c r="D16" s="548" t="s">
        <v>5</v>
      </c>
      <c r="E16" s="548"/>
      <c r="F16" s="548"/>
      <c r="G16" s="549"/>
      <c r="H16" s="328">
        <v>13670</v>
      </c>
      <c r="I16" s="288">
        <v>11945</v>
      </c>
      <c r="J16" s="329">
        <f t="shared" si="0"/>
        <v>25615</v>
      </c>
      <c r="K16" s="288">
        <v>27</v>
      </c>
      <c r="L16" s="288">
        <v>51</v>
      </c>
      <c r="M16" s="288">
        <v>250</v>
      </c>
      <c r="N16" s="288">
        <v>119</v>
      </c>
      <c r="O16" s="288">
        <v>384</v>
      </c>
      <c r="P16" s="288">
        <v>724</v>
      </c>
      <c r="Q16" s="288">
        <v>1346</v>
      </c>
      <c r="R16" s="288">
        <v>3059</v>
      </c>
      <c r="S16" s="288">
        <v>2426</v>
      </c>
      <c r="T16" s="288">
        <v>1274</v>
      </c>
      <c r="U16" s="288">
        <v>2188</v>
      </c>
      <c r="V16" s="288">
        <v>13767</v>
      </c>
      <c r="W16" s="12">
        <v>8</v>
      </c>
    </row>
    <row r="17" spans="1:23" x14ac:dyDescent="0.15">
      <c r="A17" s="282">
        <v>9</v>
      </c>
      <c r="B17" s="283"/>
      <c r="C17" s="287"/>
      <c r="D17" s="548" t="s">
        <v>6</v>
      </c>
      <c r="E17" s="548"/>
      <c r="F17" s="548"/>
      <c r="G17" s="549"/>
      <c r="H17" s="328">
        <v>188</v>
      </c>
      <c r="I17" s="288">
        <v>164</v>
      </c>
      <c r="J17" s="329">
        <f t="shared" si="0"/>
        <v>352</v>
      </c>
      <c r="K17" s="288" t="s">
        <v>130</v>
      </c>
      <c r="L17" s="288" t="s">
        <v>130</v>
      </c>
      <c r="M17" s="288">
        <v>4</v>
      </c>
      <c r="N17" s="288" t="s">
        <v>130</v>
      </c>
      <c r="O17" s="288">
        <v>4</v>
      </c>
      <c r="P17" s="288">
        <v>7</v>
      </c>
      <c r="Q17" s="288">
        <v>16</v>
      </c>
      <c r="R17" s="288">
        <v>51</v>
      </c>
      <c r="S17" s="288">
        <v>46</v>
      </c>
      <c r="T17" s="288">
        <v>29</v>
      </c>
      <c r="U17" s="288">
        <v>49</v>
      </c>
      <c r="V17" s="288">
        <v>146</v>
      </c>
      <c r="W17" s="12">
        <v>9</v>
      </c>
    </row>
    <row r="18" spans="1:23" x14ac:dyDescent="0.15">
      <c r="A18" s="282">
        <v>10</v>
      </c>
      <c r="B18" s="283"/>
      <c r="C18" s="287"/>
      <c r="D18" s="548" t="s">
        <v>7</v>
      </c>
      <c r="E18" s="548"/>
      <c r="F18" s="548"/>
      <c r="G18" s="549"/>
      <c r="H18" s="328">
        <v>29130</v>
      </c>
      <c r="I18" s="288">
        <v>15551</v>
      </c>
      <c r="J18" s="329">
        <f t="shared" si="0"/>
        <v>44681</v>
      </c>
      <c r="K18" s="288">
        <v>54</v>
      </c>
      <c r="L18" s="288">
        <v>71</v>
      </c>
      <c r="M18" s="288">
        <v>358</v>
      </c>
      <c r="N18" s="288">
        <v>205</v>
      </c>
      <c r="O18" s="288">
        <v>679</v>
      </c>
      <c r="P18" s="288">
        <v>1581</v>
      </c>
      <c r="Q18" s="288">
        <v>2343</v>
      </c>
      <c r="R18" s="288">
        <v>5040</v>
      </c>
      <c r="S18" s="288">
        <v>4356</v>
      </c>
      <c r="T18" s="288">
        <v>2424</v>
      </c>
      <c r="U18" s="288">
        <v>4426</v>
      </c>
      <c r="V18" s="288">
        <v>23144</v>
      </c>
      <c r="W18" s="12">
        <v>10</v>
      </c>
    </row>
    <row r="19" spans="1:23" x14ac:dyDescent="0.15">
      <c r="A19" s="282">
        <v>11</v>
      </c>
      <c r="B19" s="283"/>
      <c r="C19" s="287"/>
      <c r="D19" s="548" t="s">
        <v>16</v>
      </c>
      <c r="E19" s="548"/>
      <c r="F19" s="548"/>
      <c r="G19" s="549"/>
      <c r="H19" s="328">
        <v>14700</v>
      </c>
      <c r="I19" s="288">
        <v>15290</v>
      </c>
      <c r="J19" s="329">
        <f t="shared" si="0"/>
        <v>29990</v>
      </c>
      <c r="K19" s="288">
        <v>41</v>
      </c>
      <c r="L19" s="288">
        <v>57</v>
      </c>
      <c r="M19" s="288">
        <v>275</v>
      </c>
      <c r="N19" s="288">
        <v>78</v>
      </c>
      <c r="O19" s="288">
        <v>302</v>
      </c>
      <c r="P19" s="288">
        <v>671</v>
      </c>
      <c r="Q19" s="288">
        <v>1344</v>
      </c>
      <c r="R19" s="288">
        <v>2585</v>
      </c>
      <c r="S19" s="288">
        <v>1613</v>
      </c>
      <c r="T19" s="288">
        <v>893</v>
      </c>
      <c r="U19" s="288">
        <v>2159</v>
      </c>
      <c r="V19" s="288">
        <v>19972</v>
      </c>
      <c r="W19" s="12">
        <v>11</v>
      </c>
    </row>
    <row r="20" spans="1:23" x14ac:dyDescent="0.15">
      <c r="A20" s="282">
        <v>12</v>
      </c>
      <c r="B20" s="283"/>
      <c r="C20" s="287"/>
      <c r="D20" s="548" t="s">
        <v>484</v>
      </c>
      <c r="E20" s="548"/>
      <c r="F20" s="548"/>
      <c r="G20" s="549"/>
      <c r="H20" s="328">
        <v>271</v>
      </c>
      <c r="I20" s="288">
        <v>370</v>
      </c>
      <c r="J20" s="329">
        <f t="shared" si="0"/>
        <v>641</v>
      </c>
      <c r="K20" s="288">
        <v>10</v>
      </c>
      <c r="L20" s="288">
        <v>6</v>
      </c>
      <c r="M20" s="288">
        <v>42</v>
      </c>
      <c r="N20" s="288">
        <v>10</v>
      </c>
      <c r="O20" s="288">
        <v>25</v>
      </c>
      <c r="P20" s="288">
        <v>55</v>
      </c>
      <c r="Q20" s="288">
        <v>68</v>
      </c>
      <c r="R20" s="288">
        <v>80</v>
      </c>
      <c r="S20" s="288">
        <v>45</v>
      </c>
      <c r="T20" s="288">
        <v>28</v>
      </c>
      <c r="U20" s="288">
        <v>35</v>
      </c>
      <c r="V20" s="288">
        <v>237</v>
      </c>
      <c r="W20" s="12">
        <v>12</v>
      </c>
    </row>
    <row r="21" spans="1:23" x14ac:dyDescent="0.15">
      <c r="A21" s="282">
        <v>13</v>
      </c>
      <c r="B21" s="283"/>
      <c r="C21" s="287"/>
      <c r="D21" s="548" t="s">
        <v>485</v>
      </c>
      <c r="E21" s="548"/>
      <c r="F21" s="548"/>
      <c r="G21" s="549"/>
      <c r="H21" s="328">
        <v>269</v>
      </c>
      <c r="I21" s="288">
        <v>452</v>
      </c>
      <c r="J21" s="329">
        <f t="shared" si="0"/>
        <v>721</v>
      </c>
      <c r="K21" s="288">
        <v>5</v>
      </c>
      <c r="L21" s="288">
        <v>13</v>
      </c>
      <c r="M21" s="288">
        <v>35</v>
      </c>
      <c r="N21" s="288">
        <v>12</v>
      </c>
      <c r="O21" s="288">
        <v>29</v>
      </c>
      <c r="P21" s="288">
        <v>45</v>
      </c>
      <c r="Q21" s="288">
        <v>132</v>
      </c>
      <c r="R21" s="288">
        <v>153</v>
      </c>
      <c r="S21" s="288">
        <v>66</v>
      </c>
      <c r="T21" s="288">
        <v>30</v>
      </c>
      <c r="U21" s="288">
        <v>44</v>
      </c>
      <c r="V21" s="288">
        <v>157</v>
      </c>
      <c r="W21" s="12">
        <v>13</v>
      </c>
    </row>
    <row r="22" spans="1:23" x14ac:dyDescent="0.15">
      <c r="A22" s="282">
        <v>14</v>
      </c>
      <c r="B22" s="283"/>
      <c r="C22" s="287"/>
      <c r="D22" s="548" t="s">
        <v>8</v>
      </c>
      <c r="E22" s="548"/>
      <c r="F22" s="548"/>
      <c r="G22" s="549"/>
      <c r="H22" s="328">
        <v>164</v>
      </c>
      <c r="I22" s="288">
        <v>141</v>
      </c>
      <c r="J22" s="329">
        <f t="shared" si="0"/>
        <v>305</v>
      </c>
      <c r="K22" s="288" t="s">
        <v>130</v>
      </c>
      <c r="L22" s="288" t="s">
        <v>130</v>
      </c>
      <c r="M22" s="288">
        <v>5</v>
      </c>
      <c r="N22" s="288">
        <v>5</v>
      </c>
      <c r="O22" s="288">
        <v>8</v>
      </c>
      <c r="P22" s="288">
        <v>17</v>
      </c>
      <c r="Q22" s="288">
        <v>14</v>
      </c>
      <c r="R22" s="288">
        <v>29</v>
      </c>
      <c r="S22" s="288">
        <v>30</v>
      </c>
      <c r="T22" s="288">
        <v>11</v>
      </c>
      <c r="U22" s="288">
        <v>21</v>
      </c>
      <c r="V22" s="288">
        <v>165</v>
      </c>
      <c r="W22" s="12">
        <v>14</v>
      </c>
    </row>
    <row r="23" spans="1:23" x14ac:dyDescent="0.15">
      <c r="A23" s="282">
        <v>15</v>
      </c>
      <c r="B23" s="283"/>
      <c r="C23" s="287"/>
      <c r="D23" s="551" t="s">
        <v>486</v>
      </c>
      <c r="E23" s="551"/>
      <c r="F23" s="551"/>
      <c r="G23" s="552"/>
      <c r="H23" s="328">
        <v>19</v>
      </c>
      <c r="I23" s="288">
        <v>12</v>
      </c>
      <c r="J23" s="329">
        <f t="shared" si="0"/>
        <v>31</v>
      </c>
      <c r="K23" s="288" t="s">
        <v>130</v>
      </c>
      <c r="L23" s="288" t="s">
        <v>130</v>
      </c>
      <c r="M23" s="288" t="s">
        <v>130</v>
      </c>
      <c r="N23" s="288" t="s">
        <v>130</v>
      </c>
      <c r="O23" s="288">
        <v>1</v>
      </c>
      <c r="P23" s="288">
        <v>1</v>
      </c>
      <c r="Q23" s="288" t="s">
        <v>130</v>
      </c>
      <c r="R23" s="288">
        <v>4</v>
      </c>
      <c r="S23" s="288">
        <v>4</v>
      </c>
      <c r="T23" s="288">
        <v>1</v>
      </c>
      <c r="U23" s="288">
        <v>1</v>
      </c>
      <c r="V23" s="288">
        <v>19</v>
      </c>
      <c r="W23" s="12">
        <v>15</v>
      </c>
    </row>
    <row r="24" spans="1:23" x14ac:dyDescent="0.15">
      <c r="A24" s="282">
        <v>16</v>
      </c>
      <c r="B24" s="283"/>
      <c r="C24" s="287"/>
      <c r="D24" s="548" t="s">
        <v>9</v>
      </c>
      <c r="E24" s="548"/>
      <c r="F24" s="548"/>
      <c r="G24" s="549"/>
      <c r="H24" s="328">
        <v>3383</v>
      </c>
      <c r="I24" s="288">
        <v>2768</v>
      </c>
      <c r="J24" s="329">
        <f t="shared" si="0"/>
        <v>6151</v>
      </c>
      <c r="K24" s="288">
        <v>10</v>
      </c>
      <c r="L24" s="288">
        <v>5</v>
      </c>
      <c r="M24" s="288">
        <v>87</v>
      </c>
      <c r="N24" s="288">
        <v>41</v>
      </c>
      <c r="O24" s="288">
        <v>80</v>
      </c>
      <c r="P24" s="288">
        <v>81</v>
      </c>
      <c r="Q24" s="288">
        <v>142</v>
      </c>
      <c r="R24" s="288">
        <v>622</v>
      </c>
      <c r="S24" s="288">
        <v>508</v>
      </c>
      <c r="T24" s="288">
        <v>291</v>
      </c>
      <c r="U24" s="288">
        <v>481</v>
      </c>
      <c r="V24" s="288">
        <v>3803</v>
      </c>
      <c r="W24" s="12">
        <v>16</v>
      </c>
    </row>
    <row r="25" spans="1:23" x14ac:dyDescent="0.15">
      <c r="A25" s="282">
        <v>17</v>
      </c>
      <c r="B25" s="283"/>
      <c r="C25" s="287"/>
      <c r="D25" s="548" t="s">
        <v>10</v>
      </c>
      <c r="E25" s="548"/>
      <c r="F25" s="548"/>
      <c r="G25" s="549"/>
      <c r="H25" s="328">
        <v>5704</v>
      </c>
      <c r="I25" s="288">
        <v>4648</v>
      </c>
      <c r="J25" s="329">
        <f t="shared" si="0"/>
        <v>10352</v>
      </c>
      <c r="K25" s="288">
        <v>9</v>
      </c>
      <c r="L25" s="288">
        <v>6</v>
      </c>
      <c r="M25" s="288">
        <v>45</v>
      </c>
      <c r="N25" s="288">
        <v>26</v>
      </c>
      <c r="O25" s="288">
        <v>71</v>
      </c>
      <c r="P25" s="288">
        <v>149</v>
      </c>
      <c r="Q25" s="288">
        <v>313</v>
      </c>
      <c r="R25" s="288">
        <v>1024</v>
      </c>
      <c r="S25" s="288">
        <v>800</v>
      </c>
      <c r="T25" s="288">
        <v>405</v>
      </c>
      <c r="U25" s="288">
        <v>736</v>
      </c>
      <c r="V25" s="288">
        <v>6768</v>
      </c>
      <c r="W25" s="12">
        <v>17</v>
      </c>
    </row>
    <row r="26" spans="1:23" x14ac:dyDescent="0.15">
      <c r="A26" s="282">
        <v>18</v>
      </c>
      <c r="B26" s="283"/>
      <c r="C26" s="287"/>
      <c r="D26" s="548" t="s">
        <v>17</v>
      </c>
      <c r="E26" s="548"/>
      <c r="F26" s="548"/>
      <c r="G26" s="549"/>
      <c r="H26" s="328">
        <v>6019</v>
      </c>
      <c r="I26" s="288">
        <v>7370</v>
      </c>
      <c r="J26" s="329">
        <f t="shared" si="0"/>
        <v>13389</v>
      </c>
      <c r="K26" s="288">
        <v>93</v>
      </c>
      <c r="L26" s="288">
        <v>111</v>
      </c>
      <c r="M26" s="288">
        <v>567</v>
      </c>
      <c r="N26" s="288">
        <v>135</v>
      </c>
      <c r="O26" s="288">
        <v>369</v>
      </c>
      <c r="P26" s="288">
        <v>718</v>
      </c>
      <c r="Q26" s="288">
        <v>1553</v>
      </c>
      <c r="R26" s="288">
        <v>2214</v>
      </c>
      <c r="S26" s="288">
        <v>1557</v>
      </c>
      <c r="T26" s="288">
        <v>866</v>
      </c>
      <c r="U26" s="288">
        <v>1423</v>
      </c>
      <c r="V26" s="288">
        <v>3783</v>
      </c>
      <c r="W26" s="12">
        <v>18</v>
      </c>
    </row>
    <row r="27" spans="1:23" x14ac:dyDescent="0.15">
      <c r="A27" s="282">
        <v>19</v>
      </c>
      <c r="B27" s="283"/>
      <c r="C27" s="287"/>
      <c r="D27" s="548" t="s">
        <v>11</v>
      </c>
      <c r="E27" s="548"/>
      <c r="F27" s="548"/>
      <c r="G27" s="549"/>
      <c r="H27" s="328">
        <v>3820</v>
      </c>
      <c r="I27" s="288">
        <v>2959</v>
      </c>
      <c r="J27" s="329">
        <f t="shared" si="0"/>
        <v>6779</v>
      </c>
      <c r="K27" s="288">
        <v>7</v>
      </c>
      <c r="L27" s="288">
        <v>7</v>
      </c>
      <c r="M27" s="288">
        <v>108</v>
      </c>
      <c r="N27" s="288">
        <v>37</v>
      </c>
      <c r="O27" s="288">
        <v>145</v>
      </c>
      <c r="P27" s="288">
        <v>246</v>
      </c>
      <c r="Q27" s="288">
        <v>435</v>
      </c>
      <c r="R27" s="288">
        <v>1049</v>
      </c>
      <c r="S27" s="288">
        <v>843</v>
      </c>
      <c r="T27" s="288">
        <v>305</v>
      </c>
      <c r="U27" s="288">
        <v>488</v>
      </c>
      <c r="V27" s="288">
        <v>3109</v>
      </c>
      <c r="W27" s="12">
        <v>19</v>
      </c>
    </row>
    <row r="28" spans="1:23" x14ac:dyDescent="0.15">
      <c r="A28" s="282">
        <v>20</v>
      </c>
      <c r="B28" s="283"/>
      <c r="C28" s="287"/>
      <c r="D28" s="548" t="s">
        <v>18</v>
      </c>
      <c r="E28" s="548"/>
      <c r="F28" s="548"/>
      <c r="G28" s="549"/>
      <c r="H28" s="328">
        <v>2509</v>
      </c>
      <c r="I28" s="288">
        <v>2918</v>
      </c>
      <c r="J28" s="329">
        <f t="shared" si="0"/>
        <v>5427</v>
      </c>
      <c r="K28" s="288">
        <v>160</v>
      </c>
      <c r="L28" s="288">
        <v>146</v>
      </c>
      <c r="M28" s="288">
        <v>587</v>
      </c>
      <c r="N28" s="288">
        <v>163</v>
      </c>
      <c r="O28" s="288">
        <v>260</v>
      </c>
      <c r="P28" s="288">
        <v>530</v>
      </c>
      <c r="Q28" s="288">
        <v>777</v>
      </c>
      <c r="R28" s="288">
        <v>1115</v>
      </c>
      <c r="S28" s="288">
        <v>387</v>
      </c>
      <c r="T28" s="288">
        <v>150</v>
      </c>
      <c r="U28" s="288">
        <v>257</v>
      </c>
      <c r="V28" s="288">
        <v>895</v>
      </c>
      <c r="W28" s="12">
        <v>20</v>
      </c>
    </row>
    <row r="29" spans="1:23" x14ac:dyDescent="0.15">
      <c r="A29" s="282">
        <v>21</v>
      </c>
      <c r="B29" s="283"/>
      <c r="C29" s="287"/>
      <c r="D29" s="548" t="s">
        <v>12</v>
      </c>
      <c r="E29" s="548"/>
      <c r="F29" s="548"/>
      <c r="G29" s="549"/>
      <c r="H29" s="328">
        <v>197</v>
      </c>
      <c r="I29" s="288">
        <v>310</v>
      </c>
      <c r="J29" s="329">
        <f t="shared" si="0"/>
        <v>507</v>
      </c>
      <c r="K29" s="288">
        <v>5</v>
      </c>
      <c r="L29" s="288">
        <v>2</v>
      </c>
      <c r="M29" s="288">
        <v>16</v>
      </c>
      <c r="N29" s="288">
        <v>6</v>
      </c>
      <c r="O29" s="288">
        <v>4</v>
      </c>
      <c r="P29" s="288">
        <v>9</v>
      </c>
      <c r="Q29" s="288">
        <v>20</v>
      </c>
      <c r="R29" s="288">
        <v>57</v>
      </c>
      <c r="S29" s="288">
        <v>36</v>
      </c>
      <c r="T29" s="288">
        <v>16</v>
      </c>
      <c r="U29" s="288">
        <v>27</v>
      </c>
      <c r="V29" s="288">
        <v>309</v>
      </c>
      <c r="W29" s="12">
        <v>21</v>
      </c>
    </row>
    <row r="30" spans="1:23" x14ac:dyDescent="0.15">
      <c r="A30" s="282">
        <v>22</v>
      </c>
      <c r="B30" s="283"/>
      <c r="C30" s="287"/>
      <c r="D30" s="548" t="s">
        <v>487</v>
      </c>
      <c r="E30" s="548"/>
      <c r="F30" s="548"/>
      <c r="G30" s="549"/>
      <c r="H30" s="328">
        <v>328</v>
      </c>
      <c r="I30" s="288">
        <v>404</v>
      </c>
      <c r="J30" s="329">
        <f t="shared" si="0"/>
        <v>732</v>
      </c>
      <c r="K30" s="288">
        <v>13</v>
      </c>
      <c r="L30" s="288">
        <v>10</v>
      </c>
      <c r="M30" s="288">
        <v>46</v>
      </c>
      <c r="N30" s="288">
        <v>8</v>
      </c>
      <c r="O30" s="288">
        <v>27</v>
      </c>
      <c r="P30" s="288">
        <v>51</v>
      </c>
      <c r="Q30" s="288">
        <v>113</v>
      </c>
      <c r="R30" s="288">
        <v>120</v>
      </c>
      <c r="S30" s="288">
        <v>50</v>
      </c>
      <c r="T30" s="288">
        <v>22</v>
      </c>
      <c r="U30" s="288">
        <v>36</v>
      </c>
      <c r="V30" s="288">
        <v>236</v>
      </c>
      <c r="W30" s="12">
        <v>22</v>
      </c>
    </row>
    <row r="31" spans="1:23" x14ac:dyDescent="0.15">
      <c r="A31" s="282">
        <v>23</v>
      </c>
      <c r="B31" s="283"/>
      <c r="C31" s="287"/>
      <c r="D31" s="548" t="s">
        <v>488</v>
      </c>
      <c r="E31" s="548"/>
      <c r="F31" s="548"/>
      <c r="G31" s="549"/>
      <c r="H31" s="328">
        <v>1087</v>
      </c>
      <c r="I31" s="288">
        <v>1161</v>
      </c>
      <c r="J31" s="329">
        <f t="shared" si="0"/>
        <v>2248</v>
      </c>
      <c r="K31" s="288">
        <v>3</v>
      </c>
      <c r="L31" s="288">
        <v>1</v>
      </c>
      <c r="M31" s="288">
        <v>16</v>
      </c>
      <c r="N31" s="288">
        <v>7</v>
      </c>
      <c r="O31" s="288">
        <v>18</v>
      </c>
      <c r="P31" s="288">
        <v>36</v>
      </c>
      <c r="Q31" s="288">
        <v>96</v>
      </c>
      <c r="R31" s="288">
        <v>177</v>
      </c>
      <c r="S31" s="288">
        <v>118</v>
      </c>
      <c r="T31" s="288">
        <v>44</v>
      </c>
      <c r="U31" s="288">
        <v>126</v>
      </c>
      <c r="V31" s="288">
        <v>1606</v>
      </c>
      <c r="W31" s="12">
        <v>23</v>
      </c>
    </row>
    <row r="32" spans="1:23" x14ac:dyDescent="0.15">
      <c r="A32" s="282">
        <v>24</v>
      </c>
      <c r="B32" s="283"/>
      <c r="C32" s="287"/>
      <c r="D32" s="548" t="s">
        <v>13</v>
      </c>
      <c r="E32" s="548"/>
      <c r="F32" s="548"/>
      <c r="G32" s="549"/>
      <c r="H32" s="328">
        <v>4334</v>
      </c>
      <c r="I32" s="288">
        <v>3308</v>
      </c>
      <c r="J32" s="329">
        <f t="shared" si="0"/>
        <v>7642</v>
      </c>
      <c r="K32" s="288">
        <v>22</v>
      </c>
      <c r="L32" s="288">
        <v>36</v>
      </c>
      <c r="M32" s="288">
        <v>163</v>
      </c>
      <c r="N32" s="288">
        <v>39</v>
      </c>
      <c r="O32" s="288">
        <v>76</v>
      </c>
      <c r="P32" s="288">
        <v>189</v>
      </c>
      <c r="Q32" s="288">
        <v>406</v>
      </c>
      <c r="R32" s="288">
        <v>1023</v>
      </c>
      <c r="S32" s="288">
        <v>740</v>
      </c>
      <c r="T32" s="288">
        <v>343</v>
      </c>
      <c r="U32" s="288">
        <v>514</v>
      </c>
      <c r="V32" s="288">
        <v>4091</v>
      </c>
      <c r="W32" s="12">
        <v>24</v>
      </c>
    </row>
    <row r="33" spans="1:23" x14ac:dyDescent="0.15">
      <c r="A33" s="282">
        <v>25</v>
      </c>
      <c r="B33" s="283"/>
      <c r="C33" s="287"/>
      <c r="D33" s="548" t="s">
        <v>625</v>
      </c>
      <c r="E33" s="548"/>
      <c r="F33" s="548"/>
      <c r="G33" s="549"/>
      <c r="H33" s="288">
        <v>543</v>
      </c>
      <c r="I33" s="288">
        <v>793</v>
      </c>
      <c r="J33" s="329">
        <f t="shared" si="0"/>
        <v>1336</v>
      </c>
      <c r="K33" s="288">
        <v>5</v>
      </c>
      <c r="L33" s="288">
        <v>11</v>
      </c>
      <c r="M33" s="288">
        <v>40</v>
      </c>
      <c r="N33" s="288">
        <v>18</v>
      </c>
      <c r="O33" s="288">
        <v>33</v>
      </c>
      <c r="P33" s="288">
        <v>54</v>
      </c>
      <c r="Q33" s="288">
        <v>174</v>
      </c>
      <c r="R33" s="288">
        <v>254</v>
      </c>
      <c r="S33" s="288">
        <v>121</v>
      </c>
      <c r="T33" s="288">
        <v>50</v>
      </c>
      <c r="U33" s="288">
        <v>104</v>
      </c>
      <c r="V33" s="288">
        <v>472</v>
      </c>
      <c r="W33" s="12">
        <v>25</v>
      </c>
    </row>
    <row r="34" spans="1:23" x14ac:dyDescent="0.15">
      <c r="A34" s="282">
        <v>26</v>
      </c>
      <c r="B34" s="283"/>
      <c r="C34" s="287"/>
      <c r="D34" s="548" t="s">
        <v>22</v>
      </c>
      <c r="E34" s="548"/>
      <c r="F34" s="548"/>
      <c r="G34" s="549"/>
      <c r="H34" s="288">
        <v>1550</v>
      </c>
      <c r="I34" s="288">
        <v>1163</v>
      </c>
      <c r="J34" s="329">
        <f t="shared" si="0"/>
        <v>2713</v>
      </c>
      <c r="K34" s="288">
        <v>24</v>
      </c>
      <c r="L34" s="288">
        <v>32</v>
      </c>
      <c r="M34" s="288">
        <v>145</v>
      </c>
      <c r="N34" s="288">
        <v>40</v>
      </c>
      <c r="O34" s="288">
        <v>67</v>
      </c>
      <c r="P34" s="288">
        <v>145</v>
      </c>
      <c r="Q34" s="288">
        <v>257</v>
      </c>
      <c r="R34" s="288">
        <v>360</v>
      </c>
      <c r="S34" s="288">
        <v>214</v>
      </c>
      <c r="T34" s="288">
        <v>116</v>
      </c>
      <c r="U34" s="288">
        <v>291</v>
      </c>
      <c r="V34" s="288">
        <v>1022</v>
      </c>
      <c r="W34" s="12">
        <v>26</v>
      </c>
    </row>
    <row r="35" spans="1:23" x14ac:dyDescent="0.15">
      <c r="A35" s="282">
        <v>27</v>
      </c>
      <c r="B35" s="283"/>
      <c r="C35" s="287"/>
      <c r="D35" s="548" t="s">
        <v>462</v>
      </c>
      <c r="E35" s="548"/>
      <c r="F35" s="548"/>
      <c r="G35" s="549"/>
      <c r="H35" s="288">
        <v>2965</v>
      </c>
      <c r="I35" s="288">
        <v>1414</v>
      </c>
      <c r="J35" s="329">
        <f t="shared" si="0"/>
        <v>4379</v>
      </c>
      <c r="K35" s="288">
        <v>5</v>
      </c>
      <c r="L35" s="288">
        <v>8</v>
      </c>
      <c r="M35" s="288">
        <v>41</v>
      </c>
      <c r="N35" s="288">
        <v>8</v>
      </c>
      <c r="O35" s="288">
        <v>38</v>
      </c>
      <c r="P35" s="288">
        <v>113</v>
      </c>
      <c r="Q35" s="288">
        <v>124</v>
      </c>
      <c r="R35" s="288">
        <v>473</v>
      </c>
      <c r="S35" s="288">
        <v>512</v>
      </c>
      <c r="T35" s="288">
        <v>280</v>
      </c>
      <c r="U35" s="288">
        <v>483</v>
      </c>
      <c r="V35" s="288">
        <v>2294</v>
      </c>
      <c r="W35" s="12">
        <v>27</v>
      </c>
    </row>
    <row r="36" spans="1:23" x14ac:dyDescent="0.15">
      <c r="A36" s="282">
        <v>28</v>
      </c>
      <c r="B36" s="283"/>
      <c r="C36" s="287"/>
      <c r="D36" s="548" t="s">
        <v>489</v>
      </c>
      <c r="E36" s="548"/>
      <c r="F36" s="548"/>
      <c r="G36" s="549"/>
      <c r="H36" s="288">
        <v>22</v>
      </c>
      <c r="I36" s="288">
        <v>8</v>
      </c>
      <c r="J36" s="329">
        <f t="shared" si="0"/>
        <v>30</v>
      </c>
      <c r="K36" s="288" t="s">
        <v>130</v>
      </c>
      <c r="L36" s="288">
        <v>1</v>
      </c>
      <c r="M36" s="288">
        <v>2</v>
      </c>
      <c r="N36" s="288" t="s">
        <v>130</v>
      </c>
      <c r="O36" s="288">
        <v>1</v>
      </c>
      <c r="P36" s="288">
        <v>1</v>
      </c>
      <c r="Q36" s="288">
        <v>5</v>
      </c>
      <c r="R36" s="288">
        <v>1</v>
      </c>
      <c r="S36" s="288">
        <v>5</v>
      </c>
      <c r="T36" s="288">
        <v>1</v>
      </c>
      <c r="U36" s="288">
        <v>1</v>
      </c>
      <c r="V36" s="288">
        <v>12</v>
      </c>
      <c r="W36" s="12">
        <v>28</v>
      </c>
    </row>
    <row r="37" spans="1:23" x14ac:dyDescent="0.15">
      <c r="A37" s="282">
        <v>29</v>
      </c>
      <c r="B37" s="283"/>
      <c r="C37" s="284"/>
      <c r="D37" s="285"/>
      <c r="E37" s="279" t="s">
        <v>374</v>
      </c>
      <c r="F37" s="285"/>
      <c r="G37" s="289" t="s">
        <v>224</v>
      </c>
      <c r="H37" s="329">
        <f>SUM(H9:H36)</f>
        <v>3810845</v>
      </c>
      <c r="I37" s="329">
        <f>SUM(I9:I36)</f>
        <v>3779567</v>
      </c>
      <c r="J37" s="329">
        <f>SUM(J9:J36)</f>
        <v>7590412</v>
      </c>
      <c r="K37" s="329">
        <f>SUM(K9:K36)</f>
        <v>15835</v>
      </c>
      <c r="L37" s="329">
        <f t="shared" ref="L37:V37" si="1">SUM(L9:L36)</f>
        <v>15696</v>
      </c>
      <c r="M37" s="329">
        <f t="shared" si="1"/>
        <v>106796</v>
      </c>
      <c r="N37" s="329">
        <f t="shared" si="1"/>
        <v>43690</v>
      </c>
      <c r="O37" s="329">
        <f t="shared" si="1"/>
        <v>118360</v>
      </c>
      <c r="P37" s="329">
        <f t="shared" si="1"/>
        <v>238339</v>
      </c>
      <c r="Q37" s="329">
        <f t="shared" si="1"/>
        <v>329149</v>
      </c>
      <c r="R37" s="329">
        <f t="shared" si="1"/>
        <v>741676</v>
      </c>
      <c r="S37" s="329">
        <f t="shared" si="1"/>
        <v>710610</v>
      </c>
      <c r="T37" s="329">
        <f t="shared" si="1"/>
        <v>337215</v>
      </c>
      <c r="U37" s="329">
        <f t="shared" si="1"/>
        <v>550991</v>
      </c>
      <c r="V37" s="329">
        <f t="shared" si="1"/>
        <v>4382055</v>
      </c>
      <c r="W37" s="12">
        <v>29</v>
      </c>
    </row>
    <row r="38" spans="1:23" ht="6" customHeight="1" x14ac:dyDescent="0.15">
      <c r="A38" s="282"/>
      <c r="B38" s="283"/>
      <c r="C38" s="287"/>
      <c r="D38" s="279"/>
      <c r="E38" s="279"/>
      <c r="F38" s="279"/>
      <c r="G38" s="279"/>
      <c r="H38" s="328"/>
      <c r="I38" s="330"/>
      <c r="J38" s="288"/>
      <c r="K38" s="330"/>
      <c r="L38" s="330"/>
      <c r="M38" s="330"/>
      <c r="N38" s="330"/>
      <c r="O38" s="330"/>
      <c r="P38" s="330"/>
      <c r="Q38" s="330"/>
      <c r="R38" s="330"/>
      <c r="S38" s="330"/>
      <c r="T38" s="330"/>
      <c r="U38" s="330"/>
      <c r="V38" s="330"/>
      <c r="W38" s="12"/>
    </row>
    <row r="39" spans="1:23" x14ac:dyDescent="0.15">
      <c r="A39" s="282">
        <v>30</v>
      </c>
      <c r="B39" s="283"/>
      <c r="C39" s="287"/>
      <c r="D39" s="548" t="s">
        <v>375</v>
      </c>
      <c r="E39" s="548"/>
      <c r="F39" s="548"/>
      <c r="G39" s="549"/>
      <c r="H39" s="328">
        <v>8527</v>
      </c>
      <c r="I39" s="288">
        <v>8380</v>
      </c>
      <c r="J39" s="329">
        <f>SUM(H39:I39)</f>
        <v>16907</v>
      </c>
      <c r="K39" s="288">
        <v>14</v>
      </c>
      <c r="L39" s="288">
        <v>18</v>
      </c>
      <c r="M39" s="288">
        <v>124</v>
      </c>
      <c r="N39" s="288">
        <v>48</v>
      </c>
      <c r="O39" s="288">
        <v>258</v>
      </c>
      <c r="P39" s="288">
        <v>544</v>
      </c>
      <c r="Q39" s="288">
        <v>952</v>
      </c>
      <c r="R39" s="288">
        <v>1944</v>
      </c>
      <c r="S39" s="288">
        <v>1438</v>
      </c>
      <c r="T39" s="288">
        <v>709</v>
      </c>
      <c r="U39" s="288">
        <v>1374</v>
      </c>
      <c r="V39" s="288">
        <v>9484</v>
      </c>
      <c r="W39" s="12">
        <v>30</v>
      </c>
    </row>
    <row r="40" spans="1:23" x14ac:dyDescent="0.15">
      <c r="A40" s="282">
        <v>31</v>
      </c>
      <c r="B40" s="283"/>
      <c r="C40" s="287"/>
      <c r="D40" s="548" t="s">
        <v>15</v>
      </c>
      <c r="E40" s="548"/>
      <c r="F40" s="548"/>
      <c r="G40" s="549"/>
      <c r="H40" s="328">
        <v>66</v>
      </c>
      <c r="I40" s="288">
        <v>60</v>
      </c>
      <c r="J40" s="329">
        <f t="shared" ref="J40:J47" si="2">SUM(H40:I40)</f>
        <v>126</v>
      </c>
      <c r="K40" s="288" t="s">
        <v>130</v>
      </c>
      <c r="L40" s="288" t="s">
        <v>130</v>
      </c>
      <c r="M40" s="288" t="s">
        <v>130</v>
      </c>
      <c r="N40" s="288" t="s">
        <v>130</v>
      </c>
      <c r="O40" s="288">
        <v>2</v>
      </c>
      <c r="P40" s="288">
        <v>7</v>
      </c>
      <c r="Q40" s="288">
        <v>9</v>
      </c>
      <c r="R40" s="288">
        <v>12</v>
      </c>
      <c r="S40" s="288">
        <v>11</v>
      </c>
      <c r="T40" s="288">
        <v>3</v>
      </c>
      <c r="U40" s="288">
        <v>8</v>
      </c>
      <c r="V40" s="288">
        <v>74</v>
      </c>
      <c r="W40" s="12">
        <v>31</v>
      </c>
    </row>
    <row r="41" spans="1:23" ht="9" customHeight="1" x14ac:dyDescent="0.15">
      <c r="A41" s="282">
        <v>32</v>
      </c>
      <c r="B41" s="283"/>
      <c r="C41" s="287"/>
      <c r="D41" s="548" t="s">
        <v>598</v>
      </c>
      <c r="E41" s="548"/>
      <c r="F41" s="548"/>
      <c r="G41" s="549"/>
      <c r="H41" s="328">
        <v>12857</v>
      </c>
      <c r="I41" s="288">
        <v>12523</v>
      </c>
      <c r="J41" s="329">
        <f t="shared" si="2"/>
        <v>25380</v>
      </c>
      <c r="K41" s="288">
        <v>56</v>
      </c>
      <c r="L41" s="288">
        <v>99</v>
      </c>
      <c r="M41" s="288">
        <v>560</v>
      </c>
      <c r="N41" s="288">
        <v>190</v>
      </c>
      <c r="O41" s="288">
        <v>674</v>
      </c>
      <c r="P41" s="288">
        <v>1109</v>
      </c>
      <c r="Q41" s="288">
        <v>1806</v>
      </c>
      <c r="R41" s="288">
        <v>3433</v>
      </c>
      <c r="S41" s="288">
        <v>2072</v>
      </c>
      <c r="T41" s="288">
        <v>906</v>
      </c>
      <c r="U41" s="288">
        <v>1658</v>
      </c>
      <c r="V41" s="288">
        <v>12817</v>
      </c>
      <c r="W41" s="12">
        <v>32</v>
      </c>
    </row>
    <row r="42" spans="1:23" ht="9" customHeight="1" x14ac:dyDescent="0.15">
      <c r="A42" s="282">
        <v>33</v>
      </c>
      <c r="B42" s="283"/>
      <c r="C42" s="287"/>
      <c r="D42" s="548" t="s">
        <v>658</v>
      </c>
      <c r="E42" s="548"/>
      <c r="F42" s="548"/>
      <c r="G42" s="549"/>
      <c r="H42" s="328">
        <v>2859</v>
      </c>
      <c r="I42" s="288">
        <v>2373</v>
      </c>
      <c r="J42" s="329">
        <f t="shared" si="2"/>
        <v>5232</v>
      </c>
      <c r="K42" s="288">
        <v>9</v>
      </c>
      <c r="L42" s="288">
        <v>22</v>
      </c>
      <c r="M42" s="288">
        <v>143</v>
      </c>
      <c r="N42" s="288">
        <v>53</v>
      </c>
      <c r="O42" s="288">
        <v>131</v>
      </c>
      <c r="P42" s="288">
        <v>193</v>
      </c>
      <c r="Q42" s="288">
        <v>433</v>
      </c>
      <c r="R42" s="288">
        <v>748</v>
      </c>
      <c r="S42" s="288">
        <v>353</v>
      </c>
      <c r="T42" s="288">
        <v>175</v>
      </c>
      <c r="U42" s="288">
        <v>337</v>
      </c>
      <c r="V42" s="288">
        <v>2635</v>
      </c>
      <c r="W42" s="12">
        <v>33</v>
      </c>
    </row>
    <row r="43" spans="1:23" x14ac:dyDescent="0.15">
      <c r="A43" s="282">
        <v>34</v>
      </c>
      <c r="B43" s="283"/>
      <c r="C43" s="287"/>
      <c r="D43" s="548" t="s">
        <v>463</v>
      </c>
      <c r="E43" s="548"/>
      <c r="F43" s="548"/>
      <c r="G43" s="549"/>
      <c r="H43" s="328">
        <v>72</v>
      </c>
      <c r="I43" s="288">
        <v>144</v>
      </c>
      <c r="J43" s="329">
        <f t="shared" si="2"/>
        <v>216</v>
      </c>
      <c r="K43" s="288" t="s">
        <v>130</v>
      </c>
      <c r="L43" s="288">
        <v>1</v>
      </c>
      <c r="M43" s="288">
        <v>1</v>
      </c>
      <c r="N43" s="288" t="s">
        <v>130</v>
      </c>
      <c r="O43" s="288">
        <v>3</v>
      </c>
      <c r="P43" s="288" t="s">
        <v>130</v>
      </c>
      <c r="Q43" s="288">
        <v>10</v>
      </c>
      <c r="R43" s="288">
        <v>24</v>
      </c>
      <c r="S43" s="288">
        <v>19</v>
      </c>
      <c r="T43" s="288">
        <v>7</v>
      </c>
      <c r="U43" s="288">
        <v>11</v>
      </c>
      <c r="V43" s="288">
        <v>140</v>
      </c>
      <c r="W43" s="12">
        <v>34</v>
      </c>
    </row>
    <row r="44" spans="1:23" x14ac:dyDescent="0.15">
      <c r="A44" s="282">
        <v>35</v>
      </c>
      <c r="B44" s="283"/>
      <c r="C44" s="287"/>
      <c r="D44" s="548" t="s">
        <v>19</v>
      </c>
      <c r="E44" s="548"/>
      <c r="F44" s="548"/>
      <c r="G44" s="549"/>
      <c r="H44" s="328">
        <v>5197</v>
      </c>
      <c r="I44" s="288">
        <v>6361</v>
      </c>
      <c r="J44" s="329">
        <f t="shared" si="2"/>
        <v>11558</v>
      </c>
      <c r="K44" s="288">
        <v>37</v>
      </c>
      <c r="L44" s="288">
        <v>72</v>
      </c>
      <c r="M44" s="288">
        <v>429</v>
      </c>
      <c r="N44" s="288">
        <v>124</v>
      </c>
      <c r="O44" s="288">
        <v>235</v>
      </c>
      <c r="P44" s="288">
        <v>422</v>
      </c>
      <c r="Q44" s="288">
        <v>888</v>
      </c>
      <c r="R44" s="288">
        <v>1410</v>
      </c>
      <c r="S44" s="288">
        <v>957</v>
      </c>
      <c r="T44" s="288">
        <v>399</v>
      </c>
      <c r="U44" s="288">
        <v>576</v>
      </c>
      <c r="V44" s="288">
        <v>6009</v>
      </c>
      <c r="W44" s="12">
        <v>35</v>
      </c>
    </row>
    <row r="45" spans="1:23" x14ac:dyDescent="0.15">
      <c r="A45" s="282">
        <v>36</v>
      </c>
      <c r="B45" s="283"/>
      <c r="C45" s="287"/>
      <c r="D45" s="548" t="s">
        <v>20</v>
      </c>
      <c r="E45" s="548"/>
      <c r="F45" s="548"/>
      <c r="G45" s="549"/>
      <c r="H45" s="328">
        <v>710</v>
      </c>
      <c r="I45" s="288">
        <v>827</v>
      </c>
      <c r="J45" s="329">
        <f t="shared" si="2"/>
        <v>1537</v>
      </c>
      <c r="K45" s="288">
        <v>1</v>
      </c>
      <c r="L45" s="288" t="s">
        <v>130</v>
      </c>
      <c r="M45" s="288">
        <v>5</v>
      </c>
      <c r="N45" s="288">
        <v>3</v>
      </c>
      <c r="O45" s="288">
        <v>11</v>
      </c>
      <c r="P45" s="288">
        <v>26</v>
      </c>
      <c r="Q45" s="288">
        <v>36</v>
      </c>
      <c r="R45" s="288">
        <v>161</v>
      </c>
      <c r="S45" s="288">
        <v>172</v>
      </c>
      <c r="T45" s="288">
        <v>61</v>
      </c>
      <c r="U45" s="288">
        <v>143</v>
      </c>
      <c r="V45" s="288">
        <v>918</v>
      </c>
      <c r="W45" s="12">
        <v>36</v>
      </c>
    </row>
    <row r="46" spans="1:23" x14ac:dyDescent="0.15">
      <c r="A46" s="282">
        <v>37</v>
      </c>
      <c r="B46" s="283"/>
      <c r="C46" s="287"/>
      <c r="D46" s="548" t="s">
        <v>21</v>
      </c>
      <c r="E46" s="548"/>
      <c r="F46" s="548"/>
      <c r="G46" s="549"/>
      <c r="H46" s="328">
        <v>84098</v>
      </c>
      <c r="I46" s="288">
        <v>65653</v>
      </c>
      <c r="J46" s="329">
        <f t="shared" si="2"/>
        <v>149751</v>
      </c>
      <c r="K46" s="288">
        <v>51</v>
      </c>
      <c r="L46" s="288">
        <v>64</v>
      </c>
      <c r="M46" s="288">
        <v>565</v>
      </c>
      <c r="N46" s="288">
        <v>328</v>
      </c>
      <c r="O46" s="288">
        <v>3351</v>
      </c>
      <c r="P46" s="288">
        <v>7629</v>
      </c>
      <c r="Q46" s="288">
        <v>11300</v>
      </c>
      <c r="R46" s="288">
        <v>26767</v>
      </c>
      <c r="S46" s="288">
        <v>18437</v>
      </c>
      <c r="T46" s="288">
        <v>5760</v>
      </c>
      <c r="U46" s="288">
        <v>10989</v>
      </c>
      <c r="V46" s="288">
        <v>64510</v>
      </c>
      <c r="W46" s="12">
        <v>37</v>
      </c>
    </row>
    <row r="47" spans="1:23" x14ac:dyDescent="0.15">
      <c r="A47" s="282">
        <v>38</v>
      </c>
      <c r="B47" s="283"/>
      <c r="C47" s="287"/>
      <c r="D47" s="548" t="s">
        <v>23</v>
      </c>
      <c r="E47" s="548"/>
      <c r="F47" s="548"/>
      <c r="G47" s="549"/>
      <c r="H47" s="328">
        <v>7344</v>
      </c>
      <c r="I47" s="288">
        <v>8552</v>
      </c>
      <c r="J47" s="329">
        <f t="shared" si="2"/>
        <v>15896</v>
      </c>
      <c r="K47" s="288">
        <v>28</v>
      </c>
      <c r="L47" s="288">
        <v>60</v>
      </c>
      <c r="M47" s="288">
        <v>312</v>
      </c>
      <c r="N47" s="288">
        <v>123</v>
      </c>
      <c r="O47" s="288">
        <v>335</v>
      </c>
      <c r="P47" s="288">
        <v>579</v>
      </c>
      <c r="Q47" s="288">
        <v>880</v>
      </c>
      <c r="R47" s="288">
        <v>1446</v>
      </c>
      <c r="S47" s="288">
        <v>969</v>
      </c>
      <c r="T47" s="288">
        <v>421</v>
      </c>
      <c r="U47" s="288">
        <v>762</v>
      </c>
      <c r="V47" s="288">
        <v>9981</v>
      </c>
      <c r="W47" s="12">
        <v>38</v>
      </c>
    </row>
    <row r="48" spans="1:23" x14ac:dyDescent="0.15">
      <c r="A48" s="282">
        <v>39</v>
      </c>
      <c r="B48" s="283"/>
      <c r="C48" s="287"/>
      <c r="D48" s="279"/>
      <c r="E48" s="279" t="s">
        <v>171</v>
      </c>
      <c r="F48" s="285"/>
      <c r="G48" s="289" t="s">
        <v>224</v>
      </c>
      <c r="H48" s="329">
        <f>SUM(H37:H47)</f>
        <v>3932575</v>
      </c>
      <c r="I48" s="329">
        <f t="shared" ref="I48:V48" si="3">SUM(I37:I47)</f>
        <v>3884440</v>
      </c>
      <c r="J48" s="329">
        <f t="shared" si="3"/>
        <v>7817015</v>
      </c>
      <c r="K48" s="329">
        <f t="shared" si="3"/>
        <v>16031</v>
      </c>
      <c r="L48" s="329">
        <f t="shared" si="3"/>
        <v>16032</v>
      </c>
      <c r="M48" s="329">
        <f t="shared" si="3"/>
        <v>108935</v>
      </c>
      <c r="N48" s="329">
        <f t="shared" si="3"/>
        <v>44559</v>
      </c>
      <c r="O48" s="329">
        <f t="shared" si="3"/>
        <v>123360</v>
      </c>
      <c r="P48" s="329">
        <f t="shared" si="3"/>
        <v>248848</v>
      </c>
      <c r="Q48" s="329">
        <f t="shared" si="3"/>
        <v>345463</v>
      </c>
      <c r="R48" s="329">
        <f t="shared" si="3"/>
        <v>777621</v>
      </c>
      <c r="S48" s="329">
        <f t="shared" si="3"/>
        <v>735038</v>
      </c>
      <c r="T48" s="329">
        <f t="shared" si="3"/>
        <v>345656</v>
      </c>
      <c r="U48" s="329">
        <f t="shared" si="3"/>
        <v>566849</v>
      </c>
      <c r="V48" s="329">
        <f t="shared" si="3"/>
        <v>4488623</v>
      </c>
      <c r="W48" s="12">
        <v>39</v>
      </c>
    </row>
    <row r="49" spans="1:23" ht="6" customHeight="1" x14ac:dyDescent="0.15">
      <c r="A49" s="8"/>
      <c r="B49" s="12"/>
      <c r="C49" s="5"/>
      <c r="H49" s="331"/>
      <c r="I49" s="45"/>
      <c r="J49" s="240"/>
      <c r="K49" s="45"/>
      <c r="L49" s="45"/>
      <c r="M49" s="45"/>
      <c r="N49" s="45"/>
      <c r="O49" s="45"/>
      <c r="P49" s="45"/>
      <c r="Q49" s="45"/>
      <c r="R49" s="45"/>
      <c r="S49" s="45"/>
      <c r="T49" s="45"/>
      <c r="U49" s="45"/>
      <c r="V49" s="45"/>
      <c r="W49" s="12"/>
    </row>
    <row r="50" spans="1:23" x14ac:dyDescent="0.15">
      <c r="A50" s="8"/>
      <c r="B50" s="12"/>
      <c r="C50" s="36" t="s">
        <v>172</v>
      </c>
      <c r="H50" s="331"/>
      <c r="I50" s="45"/>
      <c r="J50" s="240"/>
      <c r="K50" s="45"/>
      <c r="L50" s="45"/>
      <c r="M50" s="45"/>
      <c r="N50" s="45"/>
      <c r="O50" s="45"/>
      <c r="P50" s="45"/>
      <c r="Q50" s="45"/>
      <c r="R50" s="45"/>
      <c r="S50" s="45"/>
      <c r="T50" s="45"/>
      <c r="U50" s="45"/>
      <c r="V50" s="45"/>
      <c r="W50" s="12"/>
    </row>
    <row r="51" spans="1:23" ht="6" customHeight="1" x14ac:dyDescent="0.15">
      <c r="A51" s="8"/>
      <c r="B51" s="12"/>
      <c r="C51" s="5"/>
      <c r="H51" s="331"/>
      <c r="I51" s="45"/>
      <c r="J51" s="240"/>
      <c r="K51" s="45"/>
      <c r="L51" s="45"/>
      <c r="M51" s="45"/>
      <c r="N51" s="45"/>
      <c r="O51" s="45"/>
      <c r="P51" s="45"/>
      <c r="Q51" s="45"/>
      <c r="R51" s="45"/>
      <c r="S51" s="45"/>
      <c r="T51" s="45"/>
      <c r="U51" s="45"/>
      <c r="V51" s="45"/>
      <c r="W51" s="12"/>
    </row>
    <row r="52" spans="1:23" x14ac:dyDescent="0.15">
      <c r="A52" s="8">
        <v>40</v>
      </c>
      <c r="B52" s="12"/>
      <c r="C52" s="5"/>
      <c r="D52" s="545" t="s">
        <v>24</v>
      </c>
      <c r="E52" s="545"/>
      <c r="F52" s="545"/>
      <c r="G52" s="486"/>
      <c r="H52" s="331">
        <v>486</v>
      </c>
      <c r="I52" s="45">
        <v>180</v>
      </c>
      <c r="J52" s="183">
        <f>SUM(H52:I52)</f>
        <v>666</v>
      </c>
      <c r="K52" s="288">
        <v>7</v>
      </c>
      <c r="L52" s="288">
        <v>9</v>
      </c>
      <c r="M52" s="288">
        <v>37</v>
      </c>
      <c r="N52" s="288">
        <v>10</v>
      </c>
      <c r="O52" s="288">
        <v>19</v>
      </c>
      <c r="P52" s="288">
        <v>48</v>
      </c>
      <c r="Q52" s="288">
        <v>57</v>
      </c>
      <c r="R52" s="288">
        <v>118</v>
      </c>
      <c r="S52" s="288">
        <v>77</v>
      </c>
      <c r="T52" s="288">
        <v>32</v>
      </c>
      <c r="U52" s="288">
        <v>47</v>
      </c>
      <c r="V52" s="45">
        <v>205</v>
      </c>
      <c r="W52" s="12">
        <v>40</v>
      </c>
    </row>
    <row r="53" spans="1:23" x14ac:dyDescent="0.15">
      <c r="A53" s="8">
        <v>41</v>
      </c>
      <c r="B53" s="12"/>
      <c r="C53" s="5"/>
      <c r="D53" s="545" t="s">
        <v>25</v>
      </c>
      <c r="E53" s="545"/>
      <c r="F53" s="545"/>
      <c r="G53" s="486"/>
      <c r="H53" s="331">
        <v>343</v>
      </c>
      <c r="I53" s="45">
        <v>265</v>
      </c>
      <c r="J53" s="183">
        <f t="shared" ref="J53:J58" si="4">SUM(H53:I53)</f>
        <v>608</v>
      </c>
      <c r="K53" s="288">
        <v>12</v>
      </c>
      <c r="L53" s="288">
        <v>8</v>
      </c>
      <c r="M53" s="288">
        <v>14</v>
      </c>
      <c r="N53" s="288">
        <v>1</v>
      </c>
      <c r="O53" s="288">
        <v>12</v>
      </c>
      <c r="P53" s="288">
        <v>42</v>
      </c>
      <c r="Q53" s="288">
        <v>120</v>
      </c>
      <c r="R53" s="288">
        <v>171</v>
      </c>
      <c r="S53" s="288">
        <v>78</v>
      </c>
      <c r="T53" s="288">
        <v>20</v>
      </c>
      <c r="U53" s="288">
        <v>47</v>
      </c>
      <c r="V53" s="45">
        <v>83</v>
      </c>
      <c r="W53" s="12">
        <v>41</v>
      </c>
    </row>
    <row r="54" spans="1:23" x14ac:dyDescent="0.15">
      <c r="A54" s="8">
        <v>42</v>
      </c>
      <c r="B54" s="12"/>
      <c r="C54" s="5"/>
      <c r="D54" s="545" t="s">
        <v>26</v>
      </c>
      <c r="E54" s="545"/>
      <c r="F54" s="545"/>
      <c r="G54" s="486"/>
      <c r="H54" s="331">
        <v>552</v>
      </c>
      <c r="I54" s="45">
        <v>150</v>
      </c>
      <c r="J54" s="183">
        <f t="shared" si="4"/>
        <v>702</v>
      </c>
      <c r="K54" s="288">
        <v>4</v>
      </c>
      <c r="L54" s="288">
        <v>5</v>
      </c>
      <c r="M54" s="288">
        <v>18</v>
      </c>
      <c r="N54" s="288">
        <v>8</v>
      </c>
      <c r="O54" s="288">
        <v>11</v>
      </c>
      <c r="P54" s="288">
        <v>45</v>
      </c>
      <c r="Q54" s="288">
        <v>53</v>
      </c>
      <c r="R54" s="288">
        <v>179</v>
      </c>
      <c r="S54" s="288">
        <v>82</v>
      </c>
      <c r="T54" s="288">
        <v>23</v>
      </c>
      <c r="U54" s="288">
        <v>53</v>
      </c>
      <c r="V54" s="45">
        <v>221</v>
      </c>
      <c r="W54" s="12">
        <v>42</v>
      </c>
    </row>
    <row r="55" spans="1:23" x14ac:dyDescent="0.15">
      <c r="A55" s="8">
        <v>43</v>
      </c>
      <c r="B55" s="12"/>
      <c r="C55" s="5"/>
      <c r="D55" s="545" t="s">
        <v>27</v>
      </c>
      <c r="E55" s="545"/>
      <c r="F55" s="545"/>
      <c r="G55" s="486"/>
      <c r="H55" s="331">
        <v>558</v>
      </c>
      <c r="I55" s="45">
        <v>358</v>
      </c>
      <c r="J55" s="183">
        <f t="shared" si="4"/>
        <v>916</v>
      </c>
      <c r="K55" s="288">
        <v>7</v>
      </c>
      <c r="L55" s="288">
        <v>10</v>
      </c>
      <c r="M55" s="288">
        <v>38</v>
      </c>
      <c r="N55" s="288">
        <v>10</v>
      </c>
      <c r="O55" s="288">
        <v>36</v>
      </c>
      <c r="P55" s="288">
        <v>37</v>
      </c>
      <c r="Q55" s="288">
        <v>72</v>
      </c>
      <c r="R55" s="288">
        <v>170</v>
      </c>
      <c r="S55" s="288">
        <v>154</v>
      </c>
      <c r="T55" s="288">
        <v>68</v>
      </c>
      <c r="U55" s="288">
        <v>95</v>
      </c>
      <c r="V55" s="45">
        <v>219</v>
      </c>
      <c r="W55" s="12">
        <v>43</v>
      </c>
    </row>
    <row r="56" spans="1:23" x14ac:dyDescent="0.15">
      <c r="A56" s="8">
        <v>44</v>
      </c>
      <c r="B56" s="12"/>
      <c r="C56" s="5"/>
      <c r="D56" s="545" t="s">
        <v>28</v>
      </c>
      <c r="E56" s="545"/>
      <c r="F56" s="545"/>
      <c r="G56" s="486"/>
      <c r="H56" s="331">
        <v>3269</v>
      </c>
      <c r="I56" s="45">
        <v>1437</v>
      </c>
      <c r="J56" s="183">
        <f t="shared" si="4"/>
        <v>4706</v>
      </c>
      <c r="K56" s="288">
        <v>6</v>
      </c>
      <c r="L56" s="288">
        <v>7</v>
      </c>
      <c r="M56" s="288">
        <v>47</v>
      </c>
      <c r="N56" s="288">
        <v>22</v>
      </c>
      <c r="O56" s="288">
        <v>88</v>
      </c>
      <c r="P56" s="288">
        <v>274</v>
      </c>
      <c r="Q56" s="288">
        <v>512</v>
      </c>
      <c r="R56" s="288">
        <v>648</v>
      </c>
      <c r="S56" s="288">
        <v>289</v>
      </c>
      <c r="T56" s="288">
        <v>137</v>
      </c>
      <c r="U56" s="288">
        <v>216</v>
      </c>
      <c r="V56" s="45">
        <v>2460</v>
      </c>
      <c r="W56" s="12">
        <v>44</v>
      </c>
    </row>
    <row r="57" spans="1:23" x14ac:dyDescent="0.15">
      <c r="A57" s="8">
        <v>45</v>
      </c>
      <c r="B57" s="12"/>
      <c r="C57" s="5"/>
      <c r="D57" s="545" t="s">
        <v>29</v>
      </c>
      <c r="E57" s="545"/>
      <c r="F57" s="545"/>
      <c r="G57" s="486"/>
      <c r="H57" s="331">
        <v>1098</v>
      </c>
      <c r="I57" s="45">
        <v>410</v>
      </c>
      <c r="J57" s="183">
        <f t="shared" si="4"/>
        <v>1508</v>
      </c>
      <c r="K57" s="288">
        <v>4</v>
      </c>
      <c r="L57" s="288">
        <v>1</v>
      </c>
      <c r="M57" s="288">
        <v>15</v>
      </c>
      <c r="N57" s="288">
        <v>2</v>
      </c>
      <c r="O57" s="288">
        <v>11</v>
      </c>
      <c r="P57" s="288">
        <v>89</v>
      </c>
      <c r="Q57" s="288">
        <v>172</v>
      </c>
      <c r="R57" s="288">
        <v>181</v>
      </c>
      <c r="S57" s="288">
        <v>101</v>
      </c>
      <c r="T57" s="288">
        <v>41</v>
      </c>
      <c r="U57" s="288">
        <v>85</v>
      </c>
      <c r="V57" s="45">
        <v>806</v>
      </c>
      <c r="W57" s="12">
        <v>45</v>
      </c>
    </row>
    <row r="58" spans="1:23" x14ac:dyDescent="0.15">
      <c r="A58" s="8">
        <v>46</v>
      </c>
      <c r="B58" s="12"/>
      <c r="C58" s="5"/>
      <c r="D58" s="545" t="s">
        <v>30</v>
      </c>
      <c r="E58" s="545"/>
      <c r="F58" s="545"/>
      <c r="G58" s="486"/>
      <c r="H58" s="331">
        <v>3522</v>
      </c>
      <c r="I58" s="45">
        <v>2031</v>
      </c>
      <c r="J58" s="183">
        <f t="shared" si="4"/>
        <v>5553</v>
      </c>
      <c r="K58" s="288">
        <v>117</v>
      </c>
      <c r="L58" s="288">
        <v>114</v>
      </c>
      <c r="M58" s="288">
        <v>386</v>
      </c>
      <c r="N58" s="288">
        <v>95</v>
      </c>
      <c r="O58" s="288">
        <v>476</v>
      </c>
      <c r="P58" s="288">
        <v>688</v>
      </c>
      <c r="Q58" s="288">
        <v>801</v>
      </c>
      <c r="R58" s="288">
        <v>1156</v>
      </c>
      <c r="S58" s="288">
        <v>614</v>
      </c>
      <c r="T58" s="288">
        <v>188</v>
      </c>
      <c r="U58" s="288">
        <v>220</v>
      </c>
      <c r="V58" s="45">
        <v>698</v>
      </c>
      <c r="W58" s="12">
        <v>46</v>
      </c>
    </row>
    <row r="59" spans="1:23" x14ac:dyDescent="0.15">
      <c r="A59" s="8">
        <v>47</v>
      </c>
      <c r="B59" s="12"/>
      <c r="C59" s="5"/>
      <c r="E59" s="2" t="s">
        <v>172</v>
      </c>
      <c r="F59" s="52"/>
      <c r="G59" s="152" t="s">
        <v>224</v>
      </c>
      <c r="H59" s="183">
        <f t="shared" ref="H59:V59" si="5">SUM(H52:H58)</f>
        <v>9828</v>
      </c>
      <c r="I59" s="183">
        <f t="shared" si="5"/>
        <v>4831</v>
      </c>
      <c r="J59" s="183">
        <f t="shared" si="5"/>
        <v>14659</v>
      </c>
      <c r="K59" s="183">
        <f t="shared" si="5"/>
        <v>157</v>
      </c>
      <c r="L59" s="183">
        <f t="shared" si="5"/>
        <v>154</v>
      </c>
      <c r="M59" s="183">
        <f t="shared" si="5"/>
        <v>555</v>
      </c>
      <c r="N59" s="183">
        <f t="shared" si="5"/>
        <v>148</v>
      </c>
      <c r="O59" s="183">
        <f t="shared" si="5"/>
        <v>653</v>
      </c>
      <c r="P59" s="183">
        <f t="shared" si="5"/>
        <v>1223</v>
      </c>
      <c r="Q59" s="183">
        <f t="shared" si="5"/>
        <v>1787</v>
      </c>
      <c r="R59" s="183">
        <f t="shared" si="5"/>
        <v>2623</v>
      </c>
      <c r="S59" s="183">
        <f t="shared" si="5"/>
        <v>1395</v>
      </c>
      <c r="T59" s="183">
        <f t="shared" si="5"/>
        <v>509</v>
      </c>
      <c r="U59" s="183">
        <f t="shared" si="5"/>
        <v>763</v>
      </c>
      <c r="V59" s="183">
        <f t="shared" si="5"/>
        <v>4692</v>
      </c>
      <c r="W59" s="12">
        <v>47</v>
      </c>
    </row>
    <row r="60" spans="1:23" ht="6" customHeight="1" x14ac:dyDescent="0.15">
      <c r="A60" s="8"/>
      <c r="B60" s="12"/>
      <c r="C60" s="5"/>
      <c r="H60" s="331"/>
      <c r="I60" s="45"/>
      <c r="J60" s="240"/>
      <c r="K60" s="45"/>
      <c r="L60" s="45"/>
      <c r="M60" s="45"/>
      <c r="N60" s="45"/>
      <c r="O60" s="45"/>
      <c r="P60" s="45"/>
      <c r="Q60" s="45"/>
      <c r="R60" s="45"/>
      <c r="S60" s="45"/>
      <c r="T60" s="45"/>
      <c r="U60" s="45"/>
      <c r="V60" s="45"/>
      <c r="W60" s="12"/>
    </row>
    <row r="61" spans="1:23" x14ac:dyDescent="0.15">
      <c r="A61" s="8"/>
      <c r="B61" s="12"/>
      <c r="C61" s="36" t="s">
        <v>173</v>
      </c>
      <c r="D61" s="52"/>
      <c r="E61" s="52"/>
      <c r="H61" s="331"/>
      <c r="I61" s="45"/>
      <c r="J61" s="240"/>
      <c r="K61" s="45"/>
      <c r="L61" s="45"/>
      <c r="M61" s="45"/>
      <c r="N61" s="45"/>
      <c r="O61" s="45"/>
      <c r="P61" s="45"/>
      <c r="Q61" s="45"/>
      <c r="R61" s="45"/>
      <c r="S61" s="45"/>
      <c r="T61" s="45"/>
      <c r="U61" s="45"/>
      <c r="V61" s="45"/>
      <c r="W61" s="12"/>
    </row>
    <row r="62" spans="1:23" ht="6" customHeight="1" x14ac:dyDescent="0.15">
      <c r="A62" s="8"/>
      <c r="B62" s="12"/>
      <c r="C62" s="5"/>
      <c r="H62" s="331"/>
      <c r="I62" s="45"/>
      <c r="J62" s="240"/>
      <c r="K62" s="45"/>
      <c r="L62" s="45"/>
      <c r="M62" s="45"/>
      <c r="N62" s="45"/>
      <c r="O62" s="45"/>
      <c r="P62" s="45"/>
      <c r="Q62" s="45"/>
      <c r="R62" s="45"/>
      <c r="S62" s="45"/>
      <c r="T62" s="45"/>
      <c r="U62" s="45"/>
      <c r="V62" s="45"/>
      <c r="W62" s="12"/>
    </row>
    <row r="63" spans="1:23" x14ac:dyDescent="0.15">
      <c r="A63" s="8">
        <v>48</v>
      </c>
      <c r="B63" s="12"/>
      <c r="C63" s="5"/>
      <c r="D63" s="545" t="s">
        <v>599</v>
      </c>
      <c r="E63" s="545"/>
      <c r="F63" s="545"/>
      <c r="G63" s="486"/>
      <c r="H63" s="331">
        <v>2692</v>
      </c>
      <c r="I63" s="45">
        <v>1389</v>
      </c>
      <c r="J63" s="183">
        <f t="shared" ref="J63:J68" si="6">SUM(H63:I63)</f>
        <v>4081</v>
      </c>
      <c r="K63" s="288">
        <v>3</v>
      </c>
      <c r="L63" s="288">
        <v>5</v>
      </c>
      <c r="M63" s="288">
        <v>29</v>
      </c>
      <c r="N63" s="288">
        <v>5</v>
      </c>
      <c r="O63" s="288">
        <v>36</v>
      </c>
      <c r="P63" s="288">
        <v>65</v>
      </c>
      <c r="Q63" s="288">
        <v>102</v>
      </c>
      <c r="R63" s="288">
        <v>599</v>
      </c>
      <c r="S63" s="288">
        <v>580</v>
      </c>
      <c r="T63" s="288">
        <v>301</v>
      </c>
      <c r="U63" s="288">
        <v>458</v>
      </c>
      <c r="V63" s="45">
        <v>1898</v>
      </c>
      <c r="W63" s="12">
        <v>48</v>
      </c>
    </row>
    <row r="64" spans="1:23" x14ac:dyDescent="0.15">
      <c r="A64" s="8">
        <v>49</v>
      </c>
      <c r="B64" s="12"/>
      <c r="C64" s="5"/>
      <c r="D64" s="545" t="s">
        <v>31</v>
      </c>
      <c r="E64" s="545"/>
      <c r="F64" s="545"/>
      <c r="G64" s="486"/>
      <c r="H64" s="331">
        <v>37</v>
      </c>
      <c r="I64" s="45">
        <v>58</v>
      </c>
      <c r="J64" s="183">
        <f t="shared" si="6"/>
        <v>95</v>
      </c>
      <c r="K64" s="288" t="s">
        <v>130</v>
      </c>
      <c r="L64" s="288" t="s">
        <v>130</v>
      </c>
      <c r="M64" s="288">
        <v>3</v>
      </c>
      <c r="N64" s="288" t="s">
        <v>130</v>
      </c>
      <c r="O64" s="288">
        <v>1</v>
      </c>
      <c r="P64" s="288">
        <v>5</v>
      </c>
      <c r="Q64" s="288">
        <v>5</v>
      </c>
      <c r="R64" s="288">
        <v>17</v>
      </c>
      <c r="S64" s="288">
        <v>13</v>
      </c>
      <c r="T64" s="288">
        <v>7</v>
      </c>
      <c r="U64" s="288">
        <v>14</v>
      </c>
      <c r="V64" s="45">
        <v>30</v>
      </c>
      <c r="W64" s="12">
        <v>49</v>
      </c>
    </row>
    <row r="65" spans="1:23" x14ac:dyDescent="0.15">
      <c r="A65" s="8">
        <v>50</v>
      </c>
      <c r="B65" s="12"/>
      <c r="C65" s="5"/>
      <c r="D65" s="545" t="s">
        <v>32</v>
      </c>
      <c r="E65" s="545"/>
      <c r="F65" s="545"/>
      <c r="G65" s="486"/>
      <c r="H65" s="331">
        <v>160</v>
      </c>
      <c r="I65" s="45">
        <v>461</v>
      </c>
      <c r="J65" s="183">
        <f t="shared" si="6"/>
        <v>621</v>
      </c>
      <c r="K65" s="288">
        <v>5</v>
      </c>
      <c r="L65" s="288">
        <v>1</v>
      </c>
      <c r="M65" s="288">
        <v>14</v>
      </c>
      <c r="N65" s="288">
        <v>4</v>
      </c>
      <c r="O65" s="288">
        <v>19</v>
      </c>
      <c r="P65" s="288">
        <v>34</v>
      </c>
      <c r="Q65" s="288">
        <v>69</v>
      </c>
      <c r="R65" s="288">
        <v>160</v>
      </c>
      <c r="S65" s="288">
        <v>88</v>
      </c>
      <c r="T65" s="288">
        <v>35</v>
      </c>
      <c r="U65" s="288">
        <v>45</v>
      </c>
      <c r="V65" s="45">
        <v>147</v>
      </c>
      <c r="W65" s="12">
        <v>50</v>
      </c>
    </row>
    <row r="66" spans="1:23" x14ac:dyDescent="0.15">
      <c r="A66" s="8">
        <v>51</v>
      </c>
      <c r="B66" s="12"/>
      <c r="C66" s="5"/>
      <c r="D66" s="545" t="s">
        <v>33</v>
      </c>
      <c r="E66" s="545"/>
      <c r="F66" s="545"/>
      <c r="G66" s="486"/>
      <c r="H66" s="331">
        <v>99</v>
      </c>
      <c r="I66" s="45">
        <v>125</v>
      </c>
      <c r="J66" s="183">
        <f t="shared" si="6"/>
        <v>224</v>
      </c>
      <c r="K66" s="288" t="s">
        <v>130</v>
      </c>
      <c r="L66" s="288" t="s">
        <v>130</v>
      </c>
      <c r="M66" s="288">
        <v>2</v>
      </c>
      <c r="N66" s="288" t="s">
        <v>130</v>
      </c>
      <c r="O66" s="288">
        <v>2</v>
      </c>
      <c r="P66" s="288">
        <v>10</v>
      </c>
      <c r="Q66" s="288">
        <v>9</v>
      </c>
      <c r="R66" s="288">
        <v>26</v>
      </c>
      <c r="S66" s="288">
        <v>13</v>
      </c>
      <c r="T66" s="288">
        <v>8</v>
      </c>
      <c r="U66" s="288">
        <v>21</v>
      </c>
      <c r="V66" s="45">
        <v>133</v>
      </c>
      <c r="W66" s="12">
        <v>51</v>
      </c>
    </row>
    <row r="67" spans="1:23" x14ac:dyDescent="0.15">
      <c r="A67" s="8">
        <v>52</v>
      </c>
      <c r="B67" s="12"/>
      <c r="C67" s="5"/>
      <c r="D67" s="545" t="s">
        <v>34</v>
      </c>
      <c r="E67" s="545"/>
      <c r="F67" s="545"/>
      <c r="G67" s="486"/>
      <c r="H67" s="331">
        <v>208</v>
      </c>
      <c r="I67" s="45">
        <v>205</v>
      </c>
      <c r="J67" s="183">
        <f t="shared" si="6"/>
        <v>413</v>
      </c>
      <c r="K67" s="288" t="s">
        <v>130</v>
      </c>
      <c r="L67" s="288">
        <v>1</v>
      </c>
      <c r="M67" s="288">
        <v>6</v>
      </c>
      <c r="N67" s="288">
        <v>3</v>
      </c>
      <c r="O67" s="288">
        <v>4</v>
      </c>
      <c r="P67" s="288">
        <v>7</v>
      </c>
      <c r="Q67" s="288">
        <v>14</v>
      </c>
      <c r="R67" s="288">
        <v>60</v>
      </c>
      <c r="S67" s="288">
        <v>58</v>
      </c>
      <c r="T67" s="288">
        <v>17</v>
      </c>
      <c r="U67" s="288">
        <v>26</v>
      </c>
      <c r="V67" s="45">
        <v>217</v>
      </c>
      <c r="W67" s="12">
        <v>52</v>
      </c>
    </row>
    <row r="68" spans="1:23" x14ac:dyDescent="0.15">
      <c r="A68" s="8">
        <v>53</v>
      </c>
      <c r="B68" s="12"/>
      <c r="C68" s="5"/>
      <c r="D68" s="545" t="s">
        <v>35</v>
      </c>
      <c r="E68" s="545"/>
      <c r="F68" s="545"/>
      <c r="G68" s="486"/>
      <c r="H68" s="331">
        <v>501</v>
      </c>
      <c r="I68" s="45">
        <v>684</v>
      </c>
      <c r="J68" s="183">
        <f t="shared" si="6"/>
        <v>1185</v>
      </c>
      <c r="K68" s="288">
        <v>2</v>
      </c>
      <c r="L68" s="288">
        <v>5</v>
      </c>
      <c r="M68" s="288">
        <v>27</v>
      </c>
      <c r="N68" s="288">
        <v>11</v>
      </c>
      <c r="O68" s="288">
        <v>41</v>
      </c>
      <c r="P68" s="288">
        <v>81</v>
      </c>
      <c r="Q68" s="288">
        <v>140</v>
      </c>
      <c r="R68" s="288">
        <v>269</v>
      </c>
      <c r="S68" s="288">
        <v>187</v>
      </c>
      <c r="T68" s="288">
        <v>54</v>
      </c>
      <c r="U68" s="288">
        <v>78</v>
      </c>
      <c r="V68" s="45">
        <v>290</v>
      </c>
      <c r="W68" s="12">
        <v>53</v>
      </c>
    </row>
    <row r="69" spans="1:23" x14ac:dyDescent="0.15">
      <c r="A69" s="8">
        <v>54</v>
      </c>
      <c r="B69" s="12"/>
      <c r="C69" s="5"/>
      <c r="E69" s="2" t="s">
        <v>173</v>
      </c>
      <c r="G69" s="152" t="s">
        <v>224</v>
      </c>
      <c r="H69" s="183">
        <f>SUM(H63:H68)</f>
        <v>3697</v>
      </c>
      <c r="I69" s="183">
        <f t="shared" ref="I69:N69" si="7">SUM(I63:I68)</f>
        <v>2922</v>
      </c>
      <c r="J69" s="183">
        <f t="shared" si="7"/>
        <v>6619</v>
      </c>
      <c r="K69" s="183">
        <f t="shared" si="7"/>
        <v>10</v>
      </c>
      <c r="L69" s="183">
        <f t="shared" si="7"/>
        <v>12</v>
      </c>
      <c r="M69" s="183">
        <f t="shared" si="7"/>
        <v>81</v>
      </c>
      <c r="N69" s="183">
        <f t="shared" si="7"/>
        <v>23</v>
      </c>
      <c r="O69" s="183">
        <f t="shared" ref="O69:V69" si="8">SUM(O63:O68)</f>
        <v>103</v>
      </c>
      <c r="P69" s="183">
        <f t="shared" si="8"/>
        <v>202</v>
      </c>
      <c r="Q69" s="183">
        <f t="shared" si="8"/>
        <v>339</v>
      </c>
      <c r="R69" s="183">
        <f t="shared" si="8"/>
        <v>1131</v>
      </c>
      <c r="S69" s="183">
        <f t="shared" si="8"/>
        <v>939</v>
      </c>
      <c r="T69" s="183">
        <f t="shared" si="8"/>
        <v>422</v>
      </c>
      <c r="U69" s="183">
        <f t="shared" si="8"/>
        <v>642</v>
      </c>
      <c r="V69" s="183">
        <f t="shared" si="8"/>
        <v>2715</v>
      </c>
      <c r="W69" s="12">
        <v>54</v>
      </c>
    </row>
    <row r="70" spans="1:23" ht="6" customHeight="1" x14ac:dyDescent="0.15">
      <c r="A70" s="8"/>
      <c r="B70" s="12"/>
      <c r="C70" s="5"/>
      <c r="H70" s="331"/>
      <c r="I70" s="45"/>
      <c r="J70" s="240"/>
      <c r="K70" s="45"/>
      <c r="L70" s="45"/>
      <c r="M70" s="45"/>
      <c r="N70" s="45"/>
      <c r="O70" s="45"/>
      <c r="P70" s="45"/>
      <c r="Q70" s="45"/>
      <c r="R70" s="45"/>
      <c r="S70" s="45"/>
      <c r="T70" s="45"/>
      <c r="U70" s="45"/>
      <c r="V70" s="45"/>
      <c r="W70" s="12"/>
    </row>
    <row r="71" spans="1:23" x14ac:dyDescent="0.15">
      <c r="A71" s="8"/>
      <c r="B71" s="12"/>
      <c r="C71" s="36" t="s">
        <v>174</v>
      </c>
      <c r="H71" s="331"/>
      <c r="I71" s="45"/>
      <c r="J71" s="240"/>
      <c r="K71" s="45"/>
      <c r="L71" s="45"/>
      <c r="M71" s="45"/>
      <c r="N71" s="45"/>
      <c r="O71" s="45"/>
      <c r="P71" s="45"/>
      <c r="Q71" s="45"/>
      <c r="R71" s="45"/>
      <c r="S71" s="45"/>
      <c r="T71" s="45"/>
      <c r="U71" s="45"/>
      <c r="V71" s="45"/>
      <c r="W71" s="12"/>
    </row>
    <row r="72" spans="1:23" ht="6" customHeight="1" x14ac:dyDescent="0.15">
      <c r="A72" s="8"/>
      <c r="B72" s="12"/>
      <c r="C72" s="5"/>
      <c r="H72" s="331"/>
      <c r="I72" s="45"/>
      <c r="J72" s="240"/>
      <c r="K72" s="45"/>
      <c r="L72" s="45"/>
      <c r="M72" s="45"/>
      <c r="N72" s="45"/>
      <c r="O72" s="45"/>
      <c r="P72" s="45"/>
      <c r="Q72" s="45"/>
      <c r="R72" s="45"/>
      <c r="S72" s="45"/>
      <c r="T72" s="45"/>
      <c r="U72" s="45"/>
      <c r="V72" s="45"/>
      <c r="W72" s="12"/>
    </row>
    <row r="73" spans="1:23" x14ac:dyDescent="0.15">
      <c r="A73" s="8">
        <v>55</v>
      </c>
      <c r="B73" s="12"/>
      <c r="C73" s="5"/>
      <c r="D73" s="545" t="s">
        <v>36</v>
      </c>
      <c r="E73" s="545"/>
      <c r="F73" s="545"/>
      <c r="G73" s="486"/>
      <c r="H73" s="331">
        <v>3077</v>
      </c>
      <c r="I73" s="45">
        <v>1966</v>
      </c>
      <c r="J73" s="183">
        <f t="shared" ref="J73:J85" si="9">SUM(H73:I73)</f>
        <v>5043</v>
      </c>
      <c r="K73" s="288">
        <v>115</v>
      </c>
      <c r="L73" s="288">
        <v>82</v>
      </c>
      <c r="M73" s="288">
        <v>497</v>
      </c>
      <c r="N73" s="288">
        <v>134</v>
      </c>
      <c r="O73" s="288">
        <v>594</v>
      </c>
      <c r="P73" s="288">
        <v>636</v>
      </c>
      <c r="Q73" s="288">
        <v>525</v>
      </c>
      <c r="R73" s="288">
        <v>602</v>
      </c>
      <c r="S73" s="288">
        <v>345</v>
      </c>
      <c r="T73" s="288">
        <v>163</v>
      </c>
      <c r="U73" s="288">
        <v>240</v>
      </c>
      <c r="V73" s="45">
        <v>1110</v>
      </c>
      <c r="W73" s="12">
        <v>55</v>
      </c>
    </row>
    <row r="74" spans="1:23" x14ac:dyDescent="0.15">
      <c r="A74" s="8">
        <v>56</v>
      </c>
      <c r="B74" s="12"/>
      <c r="C74" s="5"/>
      <c r="D74" s="545" t="s">
        <v>37</v>
      </c>
      <c r="E74" s="545"/>
      <c r="F74" s="545"/>
      <c r="G74" s="486"/>
      <c r="H74" s="331">
        <v>184</v>
      </c>
      <c r="I74" s="45">
        <v>238</v>
      </c>
      <c r="J74" s="183">
        <f t="shared" si="9"/>
        <v>422</v>
      </c>
      <c r="K74" s="288">
        <v>3</v>
      </c>
      <c r="L74" s="288">
        <v>6</v>
      </c>
      <c r="M74" s="288">
        <v>34</v>
      </c>
      <c r="N74" s="288">
        <v>8</v>
      </c>
      <c r="O74" s="288">
        <v>9</v>
      </c>
      <c r="P74" s="288">
        <v>43</v>
      </c>
      <c r="Q74" s="288">
        <v>65</v>
      </c>
      <c r="R74" s="288">
        <v>96</v>
      </c>
      <c r="S74" s="288">
        <v>55</v>
      </c>
      <c r="T74" s="288">
        <v>16</v>
      </c>
      <c r="U74" s="288">
        <v>19</v>
      </c>
      <c r="V74" s="45">
        <v>68</v>
      </c>
      <c r="W74" s="12">
        <v>56</v>
      </c>
    </row>
    <row r="75" spans="1:23" x14ac:dyDescent="0.15">
      <c r="A75" s="8">
        <v>57</v>
      </c>
      <c r="B75" s="12"/>
      <c r="C75" s="5"/>
      <c r="D75" s="545" t="s">
        <v>38</v>
      </c>
      <c r="E75" s="545"/>
      <c r="F75" s="545"/>
      <c r="G75" s="486"/>
      <c r="H75" s="331">
        <v>742</v>
      </c>
      <c r="I75" s="45">
        <v>435</v>
      </c>
      <c r="J75" s="183">
        <f t="shared" si="9"/>
        <v>1177</v>
      </c>
      <c r="K75" s="288">
        <v>13</v>
      </c>
      <c r="L75" s="288">
        <v>20</v>
      </c>
      <c r="M75" s="288">
        <v>56</v>
      </c>
      <c r="N75" s="288">
        <v>8</v>
      </c>
      <c r="O75" s="288">
        <v>21</v>
      </c>
      <c r="P75" s="288">
        <v>49</v>
      </c>
      <c r="Q75" s="288">
        <v>121</v>
      </c>
      <c r="R75" s="288">
        <v>159</v>
      </c>
      <c r="S75" s="288">
        <v>75</v>
      </c>
      <c r="T75" s="288">
        <v>53</v>
      </c>
      <c r="U75" s="288">
        <v>90</v>
      </c>
      <c r="V75" s="45">
        <v>512</v>
      </c>
      <c r="W75" s="12">
        <v>57</v>
      </c>
    </row>
    <row r="76" spans="1:23" x14ac:dyDescent="0.15">
      <c r="A76" s="8">
        <v>58</v>
      </c>
      <c r="B76" s="12"/>
      <c r="C76" s="5"/>
      <c r="D76" s="545" t="s">
        <v>39</v>
      </c>
      <c r="E76" s="545"/>
      <c r="F76" s="545"/>
      <c r="G76" s="486"/>
      <c r="H76" s="331">
        <v>93</v>
      </c>
      <c r="I76" s="45">
        <v>140</v>
      </c>
      <c r="J76" s="183">
        <f t="shared" si="9"/>
        <v>233</v>
      </c>
      <c r="K76" s="288">
        <v>2</v>
      </c>
      <c r="L76" s="288" t="s">
        <v>130</v>
      </c>
      <c r="M76" s="288">
        <v>7</v>
      </c>
      <c r="N76" s="288" t="s">
        <v>130</v>
      </c>
      <c r="O76" s="288">
        <v>2</v>
      </c>
      <c r="P76" s="288">
        <v>11</v>
      </c>
      <c r="Q76" s="288">
        <v>24</v>
      </c>
      <c r="R76" s="288">
        <v>33</v>
      </c>
      <c r="S76" s="288">
        <v>12</v>
      </c>
      <c r="T76" s="288">
        <v>10</v>
      </c>
      <c r="U76" s="288">
        <v>15</v>
      </c>
      <c r="V76" s="45">
        <v>117</v>
      </c>
      <c r="W76" s="12">
        <v>58</v>
      </c>
    </row>
    <row r="77" spans="1:23" x14ac:dyDescent="0.15">
      <c r="A77" s="8">
        <v>59</v>
      </c>
      <c r="B77" s="12"/>
      <c r="C77" s="5"/>
      <c r="D77" s="545" t="s">
        <v>626</v>
      </c>
      <c r="E77" s="545"/>
      <c r="F77" s="545"/>
      <c r="G77" s="486"/>
      <c r="H77" s="331">
        <v>2673</v>
      </c>
      <c r="I77" s="45">
        <v>1788</v>
      </c>
      <c r="J77" s="183">
        <f t="shared" si="9"/>
        <v>4461</v>
      </c>
      <c r="K77" s="288">
        <v>17</v>
      </c>
      <c r="L77" s="288">
        <v>12</v>
      </c>
      <c r="M77" s="288">
        <v>121</v>
      </c>
      <c r="N77" s="288">
        <v>38</v>
      </c>
      <c r="O77" s="288">
        <v>115</v>
      </c>
      <c r="P77" s="288">
        <v>287</v>
      </c>
      <c r="Q77" s="288">
        <v>457</v>
      </c>
      <c r="R77" s="288">
        <v>668</v>
      </c>
      <c r="S77" s="288">
        <v>574</v>
      </c>
      <c r="T77" s="288">
        <v>247</v>
      </c>
      <c r="U77" s="288">
        <v>349</v>
      </c>
      <c r="V77" s="45">
        <v>1576</v>
      </c>
      <c r="W77" s="12">
        <v>59</v>
      </c>
    </row>
    <row r="78" spans="1:23" x14ac:dyDescent="0.15">
      <c r="A78" s="8">
        <v>60</v>
      </c>
      <c r="B78" s="12"/>
      <c r="C78" s="5"/>
      <c r="D78" s="545" t="s">
        <v>40</v>
      </c>
      <c r="E78" s="545"/>
      <c r="F78" s="545"/>
      <c r="G78" s="486"/>
      <c r="H78" s="331">
        <v>249</v>
      </c>
      <c r="I78" s="45">
        <v>209</v>
      </c>
      <c r="J78" s="183">
        <f t="shared" si="9"/>
        <v>458</v>
      </c>
      <c r="K78" s="288">
        <v>1</v>
      </c>
      <c r="L78" s="288">
        <v>1</v>
      </c>
      <c r="M78" s="288">
        <v>11</v>
      </c>
      <c r="N78" s="288">
        <v>2</v>
      </c>
      <c r="O78" s="288">
        <v>6</v>
      </c>
      <c r="P78" s="288">
        <v>21</v>
      </c>
      <c r="Q78" s="288">
        <v>32</v>
      </c>
      <c r="R78" s="288">
        <v>64</v>
      </c>
      <c r="S78" s="288">
        <v>36</v>
      </c>
      <c r="T78" s="288">
        <v>22</v>
      </c>
      <c r="U78" s="288">
        <v>23</v>
      </c>
      <c r="V78" s="45">
        <v>239</v>
      </c>
      <c r="W78" s="12">
        <v>60</v>
      </c>
    </row>
    <row r="79" spans="1:23" x14ac:dyDescent="0.15">
      <c r="A79" s="8">
        <v>61</v>
      </c>
      <c r="B79" s="12"/>
      <c r="C79" s="5"/>
      <c r="D79" s="545" t="s">
        <v>41</v>
      </c>
      <c r="E79" s="545"/>
      <c r="F79" s="545"/>
      <c r="G79" s="486"/>
      <c r="H79" s="331">
        <v>96</v>
      </c>
      <c r="I79" s="45">
        <v>212</v>
      </c>
      <c r="J79" s="183">
        <f t="shared" si="9"/>
        <v>308</v>
      </c>
      <c r="K79" s="288">
        <v>3</v>
      </c>
      <c r="L79" s="288" t="s">
        <v>130</v>
      </c>
      <c r="M79" s="288">
        <v>9</v>
      </c>
      <c r="N79" s="288">
        <v>3</v>
      </c>
      <c r="O79" s="288">
        <v>1</v>
      </c>
      <c r="P79" s="288">
        <v>10</v>
      </c>
      <c r="Q79" s="288">
        <v>32</v>
      </c>
      <c r="R79" s="288">
        <v>48</v>
      </c>
      <c r="S79" s="288">
        <v>30</v>
      </c>
      <c r="T79" s="288">
        <v>16</v>
      </c>
      <c r="U79" s="288">
        <v>21</v>
      </c>
      <c r="V79" s="45">
        <v>135</v>
      </c>
      <c r="W79" s="12">
        <v>61</v>
      </c>
    </row>
    <row r="80" spans="1:23" x14ac:dyDescent="0.15">
      <c r="A80" s="8">
        <v>62</v>
      </c>
      <c r="B80" s="12"/>
      <c r="C80" s="5"/>
      <c r="D80" s="545" t="s">
        <v>42</v>
      </c>
      <c r="E80" s="545"/>
      <c r="F80" s="545"/>
      <c r="G80" s="486"/>
      <c r="H80" s="331">
        <v>337</v>
      </c>
      <c r="I80" s="45">
        <v>106</v>
      </c>
      <c r="J80" s="183">
        <f t="shared" si="9"/>
        <v>443</v>
      </c>
      <c r="K80" s="288">
        <v>1</v>
      </c>
      <c r="L80" s="288">
        <v>2</v>
      </c>
      <c r="M80" s="288">
        <v>9</v>
      </c>
      <c r="N80" s="288">
        <v>1</v>
      </c>
      <c r="O80" s="288">
        <v>15</v>
      </c>
      <c r="P80" s="288">
        <v>23</v>
      </c>
      <c r="Q80" s="288">
        <v>49</v>
      </c>
      <c r="R80" s="288">
        <v>71</v>
      </c>
      <c r="S80" s="288">
        <v>29</v>
      </c>
      <c r="T80" s="288">
        <v>9</v>
      </c>
      <c r="U80" s="288">
        <v>25</v>
      </c>
      <c r="V80" s="45">
        <v>209</v>
      </c>
      <c r="W80" s="12">
        <v>62</v>
      </c>
    </row>
    <row r="81" spans="1:23" x14ac:dyDescent="0.15">
      <c r="A81" s="8">
        <v>63</v>
      </c>
      <c r="B81" s="12"/>
      <c r="C81" s="5"/>
      <c r="D81" s="545" t="s">
        <v>627</v>
      </c>
      <c r="E81" s="545"/>
      <c r="F81" s="545"/>
      <c r="G81" s="486"/>
      <c r="H81" s="331">
        <v>180</v>
      </c>
      <c r="I81" s="45">
        <v>239</v>
      </c>
      <c r="J81" s="183">
        <f t="shared" si="9"/>
        <v>419</v>
      </c>
      <c r="K81" s="288">
        <v>1</v>
      </c>
      <c r="L81" s="288">
        <v>1</v>
      </c>
      <c r="M81" s="288">
        <v>8</v>
      </c>
      <c r="N81" s="288">
        <v>5</v>
      </c>
      <c r="O81" s="288">
        <v>13</v>
      </c>
      <c r="P81" s="288">
        <v>10</v>
      </c>
      <c r="Q81" s="288">
        <v>28</v>
      </c>
      <c r="R81" s="288">
        <v>40</v>
      </c>
      <c r="S81" s="288">
        <v>20</v>
      </c>
      <c r="T81" s="288">
        <v>10</v>
      </c>
      <c r="U81" s="288">
        <v>29</v>
      </c>
      <c r="V81" s="45">
        <v>254</v>
      </c>
      <c r="W81" s="12">
        <v>63</v>
      </c>
    </row>
    <row r="82" spans="1:23" x14ac:dyDescent="0.15">
      <c r="A82" s="8">
        <v>64</v>
      </c>
      <c r="B82" s="12"/>
      <c r="C82" s="5"/>
      <c r="D82" s="545" t="s">
        <v>43</v>
      </c>
      <c r="E82" s="545"/>
      <c r="F82" s="545"/>
      <c r="G82" s="486"/>
      <c r="H82" s="331">
        <v>1269</v>
      </c>
      <c r="I82" s="45">
        <v>796</v>
      </c>
      <c r="J82" s="183">
        <f t="shared" si="9"/>
        <v>2065</v>
      </c>
      <c r="K82" s="288">
        <v>7</v>
      </c>
      <c r="L82" s="288">
        <v>7</v>
      </c>
      <c r="M82" s="288">
        <v>79</v>
      </c>
      <c r="N82" s="288">
        <v>43</v>
      </c>
      <c r="O82" s="288">
        <v>92</v>
      </c>
      <c r="P82" s="288">
        <v>205</v>
      </c>
      <c r="Q82" s="288">
        <v>274</v>
      </c>
      <c r="R82" s="288">
        <v>470</v>
      </c>
      <c r="S82" s="288">
        <v>287</v>
      </c>
      <c r="T82" s="288">
        <v>86</v>
      </c>
      <c r="U82" s="288">
        <v>134</v>
      </c>
      <c r="V82" s="45">
        <v>381</v>
      </c>
      <c r="W82" s="12">
        <v>64</v>
      </c>
    </row>
    <row r="83" spans="1:23" x14ac:dyDescent="0.15">
      <c r="A83" s="8">
        <v>65</v>
      </c>
      <c r="B83" s="12"/>
      <c r="C83" s="5"/>
      <c r="D83" s="545" t="s">
        <v>44</v>
      </c>
      <c r="E83" s="545"/>
      <c r="F83" s="545"/>
      <c r="G83" s="486"/>
      <c r="H83" s="331">
        <v>1072</v>
      </c>
      <c r="I83" s="45">
        <v>528</v>
      </c>
      <c r="J83" s="183">
        <f t="shared" si="9"/>
        <v>1600</v>
      </c>
      <c r="K83" s="288">
        <v>15</v>
      </c>
      <c r="L83" s="288">
        <v>26</v>
      </c>
      <c r="M83" s="288">
        <v>84</v>
      </c>
      <c r="N83" s="288">
        <v>27</v>
      </c>
      <c r="O83" s="288">
        <v>71</v>
      </c>
      <c r="P83" s="288">
        <v>173</v>
      </c>
      <c r="Q83" s="288">
        <v>190</v>
      </c>
      <c r="R83" s="288">
        <v>265</v>
      </c>
      <c r="S83" s="288">
        <v>162</v>
      </c>
      <c r="T83" s="288">
        <v>85</v>
      </c>
      <c r="U83" s="288">
        <v>139</v>
      </c>
      <c r="V83" s="45">
        <v>363</v>
      </c>
      <c r="W83" s="12">
        <v>65</v>
      </c>
    </row>
    <row r="84" spans="1:23" x14ac:dyDescent="0.15">
      <c r="A84" s="8">
        <v>66</v>
      </c>
      <c r="B84" s="12"/>
      <c r="C84" s="5"/>
      <c r="D84" s="545" t="s">
        <v>45</v>
      </c>
      <c r="E84" s="545"/>
      <c r="F84" s="545"/>
      <c r="G84" s="486"/>
      <c r="H84" s="331">
        <v>82</v>
      </c>
      <c r="I84" s="45">
        <v>428</v>
      </c>
      <c r="J84" s="183">
        <f t="shared" si="9"/>
        <v>510</v>
      </c>
      <c r="K84" s="288">
        <v>1</v>
      </c>
      <c r="L84" s="288" t="s">
        <v>130</v>
      </c>
      <c r="M84" s="288">
        <v>9</v>
      </c>
      <c r="N84" s="288">
        <v>3</v>
      </c>
      <c r="O84" s="288">
        <v>7</v>
      </c>
      <c r="P84" s="288">
        <v>21</v>
      </c>
      <c r="Q84" s="288">
        <v>52</v>
      </c>
      <c r="R84" s="288">
        <v>87</v>
      </c>
      <c r="S84" s="288">
        <v>68</v>
      </c>
      <c r="T84" s="288">
        <v>38</v>
      </c>
      <c r="U84" s="288">
        <v>51</v>
      </c>
      <c r="V84" s="45">
        <v>173</v>
      </c>
      <c r="W84" s="12">
        <v>66</v>
      </c>
    </row>
    <row r="85" spans="1:23" x14ac:dyDescent="0.15">
      <c r="A85" s="8">
        <v>67</v>
      </c>
      <c r="B85" s="12"/>
      <c r="C85" s="5"/>
      <c r="D85" s="481" t="s">
        <v>46</v>
      </c>
      <c r="E85" s="481"/>
      <c r="F85" s="481"/>
      <c r="G85" s="486"/>
      <c r="H85" s="240">
        <v>16605</v>
      </c>
      <c r="I85" s="45">
        <v>11057</v>
      </c>
      <c r="J85" s="183">
        <f t="shared" si="9"/>
        <v>27662</v>
      </c>
      <c r="K85" s="288">
        <v>560</v>
      </c>
      <c r="L85" s="288">
        <v>657</v>
      </c>
      <c r="M85" s="288">
        <v>3371</v>
      </c>
      <c r="N85" s="288">
        <v>878</v>
      </c>
      <c r="O85" s="288">
        <v>1870</v>
      </c>
      <c r="P85" s="288">
        <v>2987</v>
      </c>
      <c r="Q85" s="288">
        <v>3303</v>
      </c>
      <c r="R85" s="288">
        <v>4340</v>
      </c>
      <c r="S85" s="288">
        <v>2503</v>
      </c>
      <c r="T85" s="288">
        <v>971</v>
      </c>
      <c r="U85" s="288">
        <v>1466</v>
      </c>
      <c r="V85" s="45">
        <v>4756</v>
      </c>
      <c r="W85" s="12">
        <v>67</v>
      </c>
    </row>
    <row r="86" spans="1:23" x14ac:dyDescent="0.15">
      <c r="A86" s="8">
        <v>68</v>
      </c>
      <c r="B86" s="12"/>
      <c r="C86" s="5"/>
      <c r="D86" s="5"/>
      <c r="E86" s="5" t="s">
        <v>174</v>
      </c>
      <c r="F86" s="5"/>
      <c r="G86" s="152" t="s">
        <v>224</v>
      </c>
      <c r="H86" s="183">
        <f t="shared" ref="H86:V86" si="10">SUM(H73:H85)</f>
        <v>26659</v>
      </c>
      <c r="I86" s="183">
        <f t="shared" si="10"/>
        <v>18142</v>
      </c>
      <c r="J86" s="183">
        <f t="shared" si="10"/>
        <v>44801</v>
      </c>
      <c r="K86" s="183">
        <f t="shared" si="10"/>
        <v>739</v>
      </c>
      <c r="L86" s="183">
        <f t="shared" si="10"/>
        <v>814</v>
      </c>
      <c r="M86" s="183">
        <f t="shared" si="10"/>
        <v>4295</v>
      </c>
      <c r="N86" s="183">
        <f t="shared" si="10"/>
        <v>1150</v>
      </c>
      <c r="O86" s="183">
        <f t="shared" si="10"/>
        <v>2816</v>
      </c>
      <c r="P86" s="183">
        <f t="shared" ref="P86:U86" si="11">SUM(P73:P85)</f>
        <v>4476</v>
      </c>
      <c r="Q86" s="183">
        <f t="shared" si="11"/>
        <v>5152</v>
      </c>
      <c r="R86" s="183">
        <f t="shared" si="11"/>
        <v>6943</v>
      </c>
      <c r="S86" s="183">
        <f t="shared" si="11"/>
        <v>4196</v>
      </c>
      <c r="T86" s="183">
        <f t="shared" si="11"/>
        <v>1726</v>
      </c>
      <c r="U86" s="183">
        <f t="shared" si="11"/>
        <v>2601</v>
      </c>
      <c r="V86" s="183">
        <f t="shared" si="10"/>
        <v>9893</v>
      </c>
      <c r="W86" s="12">
        <v>68</v>
      </c>
    </row>
    <row r="87" spans="1:23" ht="6" customHeight="1" x14ac:dyDescent="0.15">
      <c r="A87" s="8"/>
      <c r="B87" s="12"/>
      <c r="C87" s="5"/>
      <c r="D87" s="5"/>
      <c r="E87" s="5"/>
      <c r="F87" s="5"/>
      <c r="G87" s="16"/>
      <c r="H87" s="240"/>
      <c r="I87" s="45"/>
      <c r="J87" s="240"/>
      <c r="K87" s="45"/>
      <c r="L87" s="45"/>
      <c r="M87" s="45"/>
      <c r="N87" s="45"/>
      <c r="O87" s="45"/>
      <c r="P87" s="45"/>
      <c r="Q87" s="45"/>
      <c r="R87" s="45"/>
      <c r="S87" s="45"/>
      <c r="T87" s="45"/>
      <c r="U87" s="45"/>
      <c r="V87" s="45"/>
      <c r="W87" s="12"/>
    </row>
    <row r="88" spans="1:23" x14ac:dyDescent="0.15">
      <c r="A88" s="8">
        <v>69</v>
      </c>
      <c r="B88" s="12"/>
      <c r="C88" s="481" t="s">
        <v>600</v>
      </c>
      <c r="D88" s="481"/>
      <c r="E88" s="481"/>
      <c r="F88" s="481"/>
      <c r="G88" s="486"/>
      <c r="H88" s="240">
        <v>167</v>
      </c>
      <c r="I88" s="45">
        <v>148</v>
      </c>
      <c r="J88" s="183">
        <f>SUM(H88:I88)</f>
        <v>315</v>
      </c>
      <c r="K88" s="288" t="s">
        <v>130</v>
      </c>
      <c r="L88" s="288">
        <v>3</v>
      </c>
      <c r="M88" s="288">
        <v>2</v>
      </c>
      <c r="N88" s="288">
        <v>1</v>
      </c>
      <c r="O88" s="288">
        <v>3</v>
      </c>
      <c r="P88" s="288">
        <v>12</v>
      </c>
      <c r="Q88" s="288">
        <v>22</v>
      </c>
      <c r="R88" s="288">
        <v>43</v>
      </c>
      <c r="S88" s="288">
        <v>39</v>
      </c>
      <c r="T88" s="288">
        <v>14</v>
      </c>
      <c r="U88" s="288">
        <v>22</v>
      </c>
      <c r="V88" s="45">
        <v>154</v>
      </c>
      <c r="W88" s="12">
        <v>69</v>
      </c>
    </row>
    <row r="89" spans="1:23" ht="6" customHeight="1" x14ac:dyDescent="0.15">
      <c r="A89" s="8"/>
      <c r="B89" s="12"/>
      <c r="C89" s="5"/>
      <c r="H89" s="331"/>
      <c r="I89" s="45"/>
      <c r="J89" s="183"/>
      <c r="K89" s="288"/>
      <c r="L89" s="288"/>
      <c r="M89" s="288"/>
      <c r="N89" s="288"/>
      <c r="O89" s="288"/>
      <c r="P89" s="288"/>
      <c r="Q89" s="288"/>
      <c r="R89" s="288"/>
      <c r="S89" s="288"/>
      <c r="T89" s="288"/>
      <c r="U89" s="288"/>
      <c r="V89" s="45"/>
      <c r="W89" s="12"/>
    </row>
    <row r="90" spans="1:23" x14ac:dyDescent="0.15">
      <c r="A90" s="8">
        <v>70</v>
      </c>
      <c r="B90" s="12"/>
      <c r="C90" s="481" t="s">
        <v>47</v>
      </c>
      <c r="D90" s="481"/>
      <c r="E90" s="481"/>
      <c r="F90" s="481"/>
      <c r="G90" s="486"/>
      <c r="H90" s="331">
        <v>949</v>
      </c>
      <c r="I90" s="45">
        <v>486</v>
      </c>
      <c r="J90" s="183">
        <f>SUM(H90:I90)</f>
        <v>1435</v>
      </c>
      <c r="K90" s="288">
        <v>5</v>
      </c>
      <c r="L90" s="288">
        <v>6</v>
      </c>
      <c r="M90" s="288">
        <v>57</v>
      </c>
      <c r="N90" s="288">
        <v>12</v>
      </c>
      <c r="O90" s="288">
        <v>38</v>
      </c>
      <c r="P90" s="288">
        <v>62</v>
      </c>
      <c r="Q90" s="288">
        <v>84</v>
      </c>
      <c r="R90" s="288">
        <v>178</v>
      </c>
      <c r="S90" s="288">
        <v>136</v>
      </c>
      <c r="T90" s="288">
        <v>63</v>
      </c>
      <c r="U90" s="288">
        <v>117</v>
      </c>
      <c r="V90" s="45">
        <v>677</v>
      </c>
      <c r="W90" s="12">
        <v>70</v>
      </c>
    </row>
    <row r="91" spans="1:23" ht="6" customHeight="1" x14ac:dyDescent="0.15">
      <c r="A91" s="8"/>
      <c r="B91" s="12"/>
      <c r="C91" s="5"/>
      <c r="H91" s="331"/>
      <c r="I91" s="45"/>
      <c r="J91" s="183"/>
      <c r="K91" s="288"/>
      <c r="L91" s="288"/>
      <c r="M91" s="288"/>
      <c r="N91" s="288"/>
      <c r="O91" s="288"/>
      <c r="P91" s="288"/>
      <c r="Q91" s="288"/>
      <c r="R91" s="288"/>
      <c r="S91" s="288"/>
      <c r="T91" s="288"/>
      <c r="U91" s="288"/>
      <c r="V91" s="45"/>
      <c r="W91" s="12"/>
    </row>
    <row r="92" spans="1:23" x14ac:dyDescent="0.15">
      <c r="A92" s="8">
        <v>71</v>
      </c>
      <c r="B92" s="12"/>
      <c r="C92" s="481" t="s">
        <v>628</v>
      </c>
      <c r="D92" s="481"/>
      <c r="E92" s="481"/>
      <c r="F92" s="481"/>
      <c r="G92" s="486"/>
      <c r="H92" s="331">
        <v>4163</v>
      </c>
      <c r="I92" s="45">
        <v>3316</v>
      </c>
      <c r="J92" s="183">
        <f>SUM(H92:I92)</f>
        <v>7479</v>
      </c>
      <c r="K92" s="288">
        <v>36</v>
      </c>
      <c r="L92" s="288">
        <v>40</v>
      </c>
      <c r="M92" s="288">
        <v>139</v>
      </c>
      <c r="N92" s="288">
        <v>42</v>
      </c>
      <c r="O92" s="288">
        <v>78</v>
      </c>
      <c r="P92" s="288">
        <v>220</v>
      </c>
      <c r="Q92" s="288">
        <v>385</v>
      </c>
      <c r="R92" s="288">
        <v>971</v>
      </c>
      <c r="S92" s="288">
        <v>803</v>
      </c>
      <c r="T92" s="288">
        <v>328</v>
      </c>
      <c r="U92" s="288">
        <v>508</v>
      </c>
      <c r="V92" s="45">
        <v>3929</v>
      </c>
      <c r="W92" s="12">
        <v>71</v>
      </c>
    </row>
    <row r="93" spans="1:23" ht="6" customHeight="1" x14ac:dyDescent="0.15">
      <c r="A93" s="8"/>
      <c r="B93" s="12"/>
      <c r="C93" s="5"/>
      <c r="H93" s="331"/>
      <c r="I93" s="45"/>
      <c r="J93" s="183"/>
      <c r="K93" s="288"/>
      <c r="L93" s="288"/>
      <c r="M93" s="288"/>
      <c r="N93" s="288"/>
      <c r="O93" s="288"/>
      <c r="P93" s="288"/>
      <c r="Q93" s="288"/>
      <c r="R93" s="288"/>
      <c r="S93" s="288"/>
      <c r="T93" s="288"/>
      <c r="U93" s="288"/>
      <c r="V93" s="45"/>
      <c r="W93" s="12"/>
    </row>
    <row r="94" spans="1:23" x14ac:dyDescent="0.15">
      <c r="A94" s="8">
        <v>72</v>
      </c>
      <c r="B94" s="12"/>
      <c r="C94" s="481" t="s">
        <v>48</v>
      </c>
      <c r="D94" s="481"/>
      <c r="E94" s="481"/>
      <c r="F94" s="481"/>
      <c r="G94" s="486"/>
      <c r="H94" s="331">
        <v>5711</v>
      </c>
      <c r="I94" s="240">
        <v>4926</v>
      </c>
      <c r="J94" s="183">
        <f>SUM(H94:I94)</f>
        <v>10637</v>
      </c>
      <c r="K94" s="288">
        <v>30</v>
      </c>
      <c r="L94" s="288">
        <v>21</v>
      </c>
      <c r="M94" s="288">
        <v>89</v>
      </c>
      <c r="N94" s="288">
        <v>35</v>
      </c>
      <c r="O94" s="288">
        <v>136</v>
      </c>
      <c r="P94" s="288">
        <v>313</v>
      </c>
      <c r="Q94" s="288">
        <v>484</v>
      </c>
      <c r="R94" s="288">
        <v>861</v>
      </c>
      <c r="S94" s="288">
        <v>726</v>
      </c>
      <c r="T94" s="288">
        <v>327</v>
      </c>
      <c r="U94" s="288">
        <v>626</v>
      </c>
      <c r="V94" s="240">
        <v>6989</v>
      </c>
      <c r="W94" s="12">
        <v>72</v>
      </c>
    </row>
    <row r="95" spans="1:23" ht="6" customHeight="1" x14ac:dyDescent="0.15">
      <c r="A95" s="8"/>
      <c r="B95" s="12"/>
      <c r="C95" s="5"/>
      <c r="H95" s="331"/>
      <c r="I95" s="45"/>
      <c r="J95" s="240"/>
      <c r="K95" s="45"/>
      <c r="L95" s="45"/>
      <c r="M95" s="45"/>
      <c r="N95" s="45"/>
      <c r="O95" s="45"/>
      <c r="P95" s="45"/>
      <c r="Q95" s="45"/>
      <c r="R95" s="45"/>
      <c r="S95" s="45"/>
      <c r="T95" s="45"/>
      <c r="U95" s="45"/>
      <c r="V95" s="45"/>
      <c r="W95" s="12"/>
    </row>
    <row r="96" spans="1:23" x14ac:dyDescent="0.15">
      <c r="A96" s="8">
        <v>73</v>
      </c>
      <c r="B96" s="12"/>
      <c r="C96" s="5"/>
      <c r="G96" s="152" t="s">
        <v>219</v>
      </c>
      <c r="H96" s="183">
        <f>SUM(H94,H92,H90,H88,H86,H69,H59,H48)</f>
        <v>3983749</v>
      </c>
      <c r="I96" s="183">
        <f>SUM(I94,I92,I90,I88,I86,I69,I59,I48)</f>
        <v>3919211</v>
      </c>
      <c r="J96" s="183">
        <f t="shared" ref="J96:O96" si="12">SUM(J94,J92,J90,J88,J86,J69,J59,J48)</f>
        <v>7902960</v>
      </c>
      <c r="K96" s="183">
        <f t="shared" si="12"/>
        <v>17008</v>
      </c>
      <c r="L96" s="183">
        <f t="shared" si="12"/>
        <v>17082</v>
      </c>
      <c r="M96" s="183">
        <f t="shared" si="12"/>
        <v>114153</v>
      </c>
      <c r="N96" s="183">
        <f t="shared" si="12"/>
        <v>45970</v>
      </c>
      <c r="O96" s="183">
        <f t="shared" si="12"/>
        <v>127187</v>
      </c>
      <c r="P96" s="183">
        <f t="shared" ref="P96:V96" si="13">SUM(P94,P92,P90,P88,P86,P69,P59,P48)</f>
        <v>255356</v>
      </c>
      <c r="Q96" s="183">
        <f t="shared" si="13"/>
        <v>353716</v>
      </c>
      <c r="R96" s="183">
        <f t="shared" si="13"/>
        <v>790371</v>
      </c>
      <c r="S96" s="183">
        <f t="shared" si="13"/>
        <v>743272</v>
      </c>
      <c r="T96" s="183">
        <f t="shared" si="13"/>
        <v>349045</v>
      </c>
      <c r="U96" s="183">
        <f t="shared" si="13"/>
        <v>572128</v>
      </c>
      <c r="V96" s="183">
        <f t="shared" si="13"/>
        <v>4517672</v>
      </c>
      <c r="W96" s="12">
        <v>73</v>
      </c>
    </row>
    <row r="97" spans="1:8" ht="6.75" customHeight="1" x14ac:dyDescent="0.15"/>
    <row r="98" spans="1:8" ht="9.75" customHeight="1" x14ac:dyDescent="0.15">
      <c r="A98" s="63"/>
      <c r="B98" s="63"/>
      <c r="C98" s="2" t="s">
        <v>632</v>
      </c>
    </row>
    <row r="99" spans="1:8" ht="9.75" customHeight="1" x14ac:dyDescent="0.15">
      <c r="A99" s="63"/>
      <c r="B99" s="63"/>
      <c r="C99" s="106" t="s">
        <v>657</v>
      </c>
      <c r="D99" s="106"/>
      <c r="E99" s="106"/>
      <c r="F99" s="106"/>
      <c r="G99" s="106"/>
      <c r="H99" s="106"/>
    </row>
  </sheetData>
  <mergeCells count="80">
    <mergeCell ref="A1:W1"/>
    <mergeCell ref="D40:G40"/>
    <mergeCell ref="D19:G19"/>
    <mergeCell ref="D29:G29"/>
    <mergeCell ref="D32:G32"/>
    <mergeCell ref="D28:G28"/>
    <mergeCell ref="D35:G35"/>
    <mergeCell ref="D13:G13"/>
    <mergeCell ref="D11:G11"/>
    <mergeCell ref="D21:G21"/>
    <mergeCell ref="D23:G23"/>
    <mergeCell ref="D26:G26"/>
    <mergeCell ref="D22:G22"/>
    <mergeCell ref="D24:G24"/>
    <mergeCell ref="D27:G27"/>
    <mergeCell ref="B5:G6"/>
    <mergeCell ref="C94:G94"/>
    <mergeCell ref="D84:G84"/>
    <mergeCell ref="D85:G85"/>
    <mergeCell ref="C88:G88"/>
    <mergeCell ref="D36:G36"/>
    <mergeCell ref="D64:G64"/>
    <mergeCell ref="D65:G65"/>
    <mergeCell ref="D66:G66"/>
    <mergeCell ref="D54:G54"/>
    <mergeCell ref="C92:G92"/>
    <mergeCell ref="D79:G79"/>
    <mergeCell ref="D80:G80"/>
    <mergeCell ref="D81:G81"/>
    <mergeCell ref="D82:G82"/>
    <mergeCell ref="D83:G83"/>
    <mergeCell ref="C90:G90"/>
    <mergeCell ref="D77:G77"/>
    <mergeCell ref="D78:G78"/>
    <mergeCell ref="D55:G55"/>
    <mergeCell ref="D56:G56"/>
    <mergeCell ref="D57:G57"/>
    <mergeCell ref="D58:G58"/>
    <mergeCell ref="D63:G63"/>
    <mergeCell ref="D67:G67"/>
    <mergeCell ref="D68:G68"/>
    <mergeCell ref="D73:G73"/>
    <mergeCell ref="D74:G74"/>
    <mergeCell ref="D75:G75"/>
    <mergeCell ref="D76:G76"/>
    <mergeCell ref="D47:G47"/>
    <mergeCell ref="D52:G52"/>
    <mergeCell ref="D53:G53"/>
    <mergeCell ref="D18:G18"/>
    <mergeCell ref="D20:G20"/>
    <mergeCell ref="D45:G45"/>
    <mergeCell ref="D46:G46"/>
    <mergeCell ref="D43:G43"/>
    <mergeCell ref="D44:G44"/>
    <mergeCell ref="D42:G42"/>
    <mergeCell ref="D39:G39"/>
    <mergeCell ref="D30:G30"/>
    <mergeCell ref="D31:G31"/>
    <mergeCell ref="D33:G33"/>
    <mergeCell ref="D34:G34"/>
    <mergeCell ref="D41:G41"/>
    <mergeCell ref="D12:G12"/>
    <mergeCell ref="D15:G15"/>
    <mergeCell ref="D14:G14"/>
    <mergeCell ref="D25:G25"/>
    <mergeCell ref="D16:G16"/>
    <mergeCell ref="D17:G17"/>
    <mergeCell ref="D10:G10"/>
    <mergeCell ref="M5:V5"/>
    <mergeCell ref="M2:W2"/>
    <mergeCell ref="W5:W6"/>
    <mergeCell ref="M3:W3"/>
    <mergeCell ref="D9:G9"/>
    <mergeCell ref="A2:L2"/>
    <mergeCell ref="A3:L3"/>
    <mergeCell ref="A5:A6"/>
    <mergeCell ref="H5:H6"/>
    <mergeCell ref="I5:I6"/>
    <mergeCell ref="K5:L5"/>
    <mergeCell ref="J5:J6"/>
  </mergeCells>
  <phoneticPr fontId="7" type="noConversion"/>
  <hyperlinks>
    <hyperlink ref="A1:E1" location="Inhaltsverzeichnis!A1" display="Inhaltsverzeichnis!A1"/>
    <hyperlink ref="A1:W1" location="Inhaltsverzeichnis!A1" display="Inhaltsverzeichnis!A1"/>
  </hyperlinks>
  <pageMargins left="0.62992125984251968" right="0.55118110236220474" top="0.39370078740157483" bottom="0.19685039370078741" header="0.39370078740157483" footer="0.15748031496062992"/>
  <pageSetup paperSize="9" scale="92" orientation="portrait" r:id="rId1"/>
  <headerFooter alignWithMargins="0"/>
  <colBreaks count="1" manualBreakCount="1">
    <brk id="12" max="1048575"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B187"/>
  <sheetViews>
    <sheetView showGridLines="0" zoomScaleNormal="100" workbookViewId="0">
      <selection sqref="A1:Y1"/>
    </sheetView>
  </sheetViews>
  <sheetFormatPr baseColWidth="10" defaultColWidth="11.42578125" defaultRowHeight="9" x14ac:dyDescent="0.15"/>
  <cols>
    <col min="1" max="1" width="2.5703125" style="2" customWidth="1"/>
    <col min="2" max="2" width="0.7109375" style="2" customWidth="1"/>
    <col min="3" max="3" width="1.7109375" style="2" customWidth="1"/>
    <col min="4" max="5" width="1.42578125" style="2" customWidth="1"/>
    <col min="6" max="6" width="25.28515625" style="2" customWidth="1"/>
    <col min="7" max="7" width="11.28515625" style="2" customWidth="1"/>
    <col min="8" max="8" width="8.28515625" style="2" customWidth="1"/>
    <col min="9" max="14" width="7.85546875" style="2" customWidth="1"/>
    <col min="15" max="24" width="8.7109375" style="2" customWidth="1"/>
    <col min="25" max="25" width="2.85546875" style="2" customWidth="1"/>
    <col min="26" max="16384" width="11.42578125" style="2"/>
  </cols>
  <sheetData>
    <row r="1" spans="1:25" ht="12.75" x14ac:dyDescent="0.2">
      <c r="A1" s="495" t="s">
        <v>67</v>
      </c>
      <c r="B1" s="495"/>
      <c r="C1" s="495"/>
      <c r="D1" s="495"/>
      <c r="E1" s="495"/>
      <c r="F1" s="495"/>
      <c r="G1" s="495"/>
      <c r="H1" s="495"/>
      <c r="I1" s="495"/>
      <c r="J1" s="495"/>
      <c r="K1" s="495"/>
      <c r="L1" s="495"/>
      <c r="M1" s="495"/>
      <c r="N1" s="495"/>
      <c r="O1" s="495"/>
      <c r="P1" s="495"/>
      <c r="Q1" s="495"/>
      <c r="R1" s="495"/>
      <c r="S1" s="495"/>
      <c r="T1" s="495"/>
      <c r="U1" s="495"/>
      <c r="V1" s="495"/>
      <c r="W1" s="495"/>
      <c r="X1" s="495"/>
      <c r="Y1" s="495"/>
    </row>
    <row r="2" spans="1:25" ht="12.75" customHeight="1" x14ac:dyDescent="0.15">
      <c r="A2" s="533" t="s">
        <v>631</v>
      </c>
      <c r="B2" s="533"/>
      <c r="C2" s="533"/>
      <c r="D2" s="533"/>
      <c r="E2" s="533"/>
      <c r="F2" s="533"/>
      <c r="G2" s="533"/>
      <c r="H2" s="533"/>
      <c r="I2" s="533"/>
      <c r="J2" s="533"/>
      <c r="K2" s="533"/>
      <c r="L2" s="533"/>
      <c r="M2" s="533"/>
      <c r="N2" s="533"/>
      <c r="O2" s="533" t="s">
        <v>631</v>
      </c>
      <c r="P2" s="533"/>
      <c r="Q2" s="533"/>
      <c r="R2" s="533"/>
      <c r="S2" s="533"/>
      <c r="T2" s="533"/>
      <c r="U2" s="533"/>
      <c r="V2" s="533"/>
      <c r="W2" s="533"/>
      <c r="X2" s="533"/>
      <c r="Y2" s="533"/>
    </row>
    <row r="3" spans="1:25" s="77" customFormat="1" ht="15.75" customHeight="1" x14ac:dyDescent="0.2">
      <c r="A3" s="554" t="s">
        <v>584</v>
      </c>
      <c r="B3" s="554"/>
      <c r="C3" s="554"/>
      <c r="D3" s="554"/>
      <c r="E3" s="554"/>
      <c r="F3" s="554"/>
      <c r="G3" s="554"/>
      <c r="H3" s="554"/>
      <c r="I3" s="554"/>
      <c r="J3" s="554"/>
      <c r="K3" s="554"/>
      <c r="L3" s="554"/>
      <c r="M3" s="554"/>
      <c r="N3" s="554"/>
      <c r="O3" s="513" t="s">
        <v>584</v>
      </c>
      <c r="P3" s="513"/>
      <c r="Q3" s="513"/>
      <c r="R3" s="513"/>
      <c r="S3" s="513"/>
      <c r="T3" s="513"/>
      <c r="U3" s="513"/>
      <c r="V3" s="513"/>
      <c r="W3" s="513"/>
      <c r="X3" s="513"/>
      <c r="Y3" s="513"/>
    </row>
    <row r="4" spans="1:25" ht="18" customHeight="1" x14ac:dyDescent="0.15"/>
    <row r="5" spans="1:25" ht="12.75" customHeight="1" x14ac:dyDescent="0.15">
      <c r="A5" s="518" t="s">
        <v>84</v>
      </c>
      <c r="B5" s="489" t="s">
        <v>78</v>
      </c>
      <c r="C5" s="499"/>
      <c r="D5" s="499"/>
      <c r="E5" s="499"/>
      <c r="F5" s="499"/>
      <c r="G5" s="493"/>
      <c r="H5" s="518" t="s">
        <v>135</v>
      </c>
      <c r="I5" s="511" t="s">
        <v>136</v>
      </c>
      <c r="J5" s="487" t="s">
        <v>112</v>
      </c>
      <c r="K5" s="487" t="s">
        <v>113</v>
      </c>
      <c r="L5" s="511" t="s">
        <v>137</v>
      </c>
      <c r="M5" s="487" t="s">
        <v>115</v>
      </c>
      <c r="N5" s="489" t="s">
        <v>116</v>
      </c>
      <c r="O5" s="493" t="s">
        <v>117</v>
      </c>
      <c r="P5" s="511" t="s">
        <v>138</v>
      </c>
      <c r="Q5" s="511" t="s">
        <v>139</v>
      </c>
      <c r="R5" s="511" t="s">
        <v>140</v>
      </c>
      <c r="S5" s="511" t="s">
        <v>141</v>
      </c>
      <c r="T5" s="487" t="s">
        <v>121</v>
      </c>
      <c r="U5" s="487" t="s">
        <v>122</v>
      </c>
      <c r="V5" s="511" t="s">
        <v>142</v>
      </c>
      <c r="W5" s="511" t="s">
        <v>143</v>
      </c>
      <c r="X5" s="487" t="s">
        <v>125</v>
      </c>
      <c r="Y5" s="510" t="s">
        <v>84</v>
      </c>
    </row>
    <row r="6" spans="1:25" x14ac:dyDescent="0.15">
      <c r="A6" s="501"/>
      <c r="B6" s="500"/>
      <c r="C6" s="501"/>
      <c r="D6" s="501"/>
      <c r="E6" s="501"/>
      <c r="F6" s="501"/>
      <c r="G6" s="498"/>
      <c r="H6" s="501"/>
      <c r="I6" s="496"/>
      <c r="J6" s="496"/>
      <c r="K6" s="496"/>
      <c r="L6" s="496"/>
      <c r="M6" s="496"/>
      <c r="N6" s="500"/>
      <c r="O6" s="498"/>
      <c r="P6" s="496"/>
      <c r="Q6" s="496"/>
      <c r="R6" s="496"/>
      <c r="S6" s="496"/>
      <c r="T6" s="496"/>
      <c r="U6" s="496"/>
      <c r="V6" s="496"/>
      <c r="W6" s="496"/>
      <c r="X6" s="496"/>
      <c r="Y6" s="500"/>
    </row>
    <row r="7" spans="1:25" x14ac:dyDescent="0.15">
      <c r="A7" s="501"/>
      <c r="B7" s="500"/>
      <c r="C7" s="501"/>
      <c r="D7" s="501"/>
      <c r="E7" s="501"/>
      <c r="F7" s="501"/>
      <c r="G7" s="498"/>
      <c r="H7" s="501"/>
      <c r="I7" s="496"/>
      <c r="J7" s="496"/>
      <c r="K7" s="496"/>
      <c r="L7" s="496"/>
      <c r="M7" s="496"/>
      <c r="N7" s="500"/>
      <c r="O7" s="498"/>
      <c r="P7" s="496"/>
      <c r="Q7" s="496"/>
      <c r="R7" s="496"/>
      <c r="S7" s="496"/>
      <c r="T7" s="496"/>
      <c r="U7" s="496"/>
      <c r="V7" s="496"/>
      <c r="W7" s="496"/>
      <c r="X7" s="496"/>
      <c r="Y7" s="500"/>
    </row>
    <row r="8" spans="1:25" ht="13.5" customHeight="1" x14ac:dyDescent="0.15">
      <c r="A8" s="502"/>
      <c r="B8" s="490"/>
      <c r="C8" s="502"/>
      <c r="D8" s="502"/>
      <c r="E8" s="502"/>
      <c r="F8" s="502"/>
      <c r="G8" s="494"/>
      <c r="H8" s="502"/>
      <c r="I8" s="488"/>
      <c r="J8" s="488"/>
      <c r="K8" s="488"/>
      <c r="L8" s="488"/>
      <c r="M8" s="488"/>
      <c r="N8" s="490"/>
      <c r="O8" s="494"/>
      <c r="P8" s="488"/>
      <c r="Q8" s="488"/>
      <c r="R8" s="488"/>
      <c r="S8" s="488"/>
      <c r="T8" s="488"/>
      <c r="U8" s="488"/>
      <c r="V8" s="488"/>
      <c r="W8" s="488"/>
      <c r="X8" s="488"/>
      <c r="Y8" s="490"/>
    </row>
    <row r="9" spans="1:25" x14ac:dyDescent="0.15">
      <c r="B9" s="6"/>
      <c r="C9" s="35"/>
      <c r="D9" s="35"/>
      <c r="H9" s="6"/>
      <c r="Y9" s="6"/>
    </row>
    <row r="10" spans="1:25" ht="10.5" customHeight="1" x14ac:dyDescent="0.15">
      <c r="B10" s="7"/>
      <c r="C10" s="36" t="s">
        <v>460</v>
      </c>
      <c r="D10" s="36"/>
      <c r="E10" s="52"/>
      <c r="F10" s="52"/>
      <c r="H10" s="7"/>
      <c r="Y10" s="7"/>
    </row>
    <row r="11" spans="1:25" ht="8.25" customHeight="1" x14ac:dyDescent="0.15">
      <c r="B11" s="7"/>
      <c r="C11" s="36"/>
      <c r="D11" s="36"/>
      <c r="E11" s="52"/>
      <c r="F11" s="52"/>
      <c r="H11" s="7"/>
      <c r="Y11" s="7"/>
    </row>
    <row r="12" spans="1:25" x14ac:dyDescent="0.15">
      <c r="A12" s="8">
        <v>1</v>
      </c>
      <c r="B12" s="12"/>
      <c r="C12" s="5"/>
      <c r="D12" s="481" t="s">
        <v>227</v>
      </c>
      <c r="E12" s="481"/>
      <c r="F12" s="481"/>
      <c r="G12" s="486"/>
      <c r="H12" s="335">
        <f t="shared" ref="H12:H17" si="0">SUM(I12,J12,K12,L12:T12,U12,V12,W12,X12)</f>
        <v>13405</v>
      </c>
      <c r="I12" s="45">
        <v>1435</v>
      </c>
      <c r="J12" s="45">
        <v>600</v>
      </c>
      <c r="K12" s="45">
        <v>201</v>
      </c>
      <c r="L12" s="45">
        <v>448</v>
      </c>
      <c r="M12" s="45">
        <v>56</v>
      </c>
      <c r="N12" s="45">
        <v>173</v>
      </c>
      <c r="O12" s="45">
        <v>2634</v>
      </c>
      <c r="P12" s="45">
        <v>206</v>
      </c>
      <c r="Q12" s="45">
        <v>994</v>
      </c>
      <c r="R12" s="45">
        <v>3267</v>
      </c>
      <c r="S12" s="45">
        <v>458</v>
      </c>
      <c r="T12" s="45">
        <v>186</v>
      </c>
      <c r="U12" s="45">
        <v>632</v>
      </c>
      <c r="V12" s="45">
        <v>372</v>
      </c>
      <c r="W12" s="45">
        <v>1483</v>
      </c>
      <c r="X12" s="45">
        <v>260</v>
      </c>
      <c r="Y12" s="12">
        <v>1</v>
      </c>
    </row>
    <row r="13" spans="1:25" x14ac:dyDescent="0.15">
      <c r="A13" s="8">
        <v>2</v>
      </c>
      <c r="B13" s="12"/>
      <c r="C13" s="5"/>
      <c r="D13" s="481" t="s">
        <v>228</v>
      </c>
      <c r="E13" s="481"/>
      <c r="F13" s="481"/>
      <c r="G13" s="486"/>
      <c r="H13" s="335">
        <f t="shared" si="0"/>
        <v>30601</v>
      </c>
      <c r="I13" s="45">
        <v>3511</v>
      </c>
      <c r="J13" s="45">
        <v>2700</v>
      </c>
      <c r="K13" s="45">
        <v>898</v>
      </c>
      <c r="L13" s="45">
        <v>1882</v>
      </c>
      <c r="M13" s="45">
        <v>282</v>
      </c>
      <c r="N13" s="45">
        <v>544</v>
      </c>
      <c r="O13" s="45">
        <v>3184</v>
      </c>
      <c r="P13" s="45">
        <v>822</v>
      </c>
      <c r="Q13" s="45">
        <v>3094</v>
      </c>
      <c r="R13" s="45">
        <v>4269</v>
      </c>
      <c r="S13" s="45">
        <v>1510</v>
      </c>
      <c r="T13" s="45">
        <v>589</v>
      </c>
      <c r="U13" s="45">
        <v>2901</v>
      </c>
      <c r="V13" s="45">
        <v>1883</v>
      </c>
      <c r="W13" s="45">
        <v>1440</v>
      </c>
      <c r="X13" s="45">
        <v>1092</v>
      </c>
      <c r="Y13" s="12">
        <v>2</v>
      </c>
    </row>
    <row r="14" spans="1:25" x14ac:dyDescent="0.15">
      <c r="A14" s="8">
        <v>3</v>
      </c>
      <c r="B14" s="12"/>
      <c r="C14" s="5"/>
      <c r="D14" s="481" t="s">
        <v>229</v>
      </c>
      <c r="E14" s="481"/>
      <c r="F14" s="481"/>
      <c r="G14" s="486"/>
      <c r="H14" s="335">
        <f t="shared" si="0"/>
        <v>1660</v>
      </c>
      <c r="I14" s="45">
        <v>321</v>
      </c>
      <c r="J14" s="45">
        <v>126</v>
      </c>
      <c r="K14" s="45">
        <v>35</v>
      </c>
      <c r="L14" s="45">
        <v>28</v>
      </c>
      <c r="M14" s="45">
        <v>18</v>
      </c>
      <c r="N14" s="45">
        <v>50</v>
      </c>
      <c r="O14" s="45">
        <v>171</v>
      </c>
      <c r="P14" s="45">
        <v>17</v>
      </c>
      <c r="Q14" s="45">
        <v>142</v>
      </c>
      <c r="R14" s="45">
        <v>322</v>
      </c>
      <c r="S14" s="45">
        <v>77</v>
      </c>
      <c r="T14" s="45">
        <v>49</v>
      </c>
      <c r="U14" s="45">
        <v>156</v>
      </c>
      <c r="V14" s="45">
        <v>39</v>
      </c>
      <c r="W14" s="45">
        <v>66</v>
      </c>
      <c r="X14" s="45">
        <v>43</v>
      </c>
      <c r="Y14" s="12">
        <v>3</v>
      </c>
    </row>
    <row r="15" spans="1:25" x14ac:dyDescent="0.15">
      <c r="A15" s="8">
        <v>4</v>
      </c>
      <c r="B15" s="12"/>
      <c r="C15" s="5"/>
      <c r="D15" s="481" t="s">
        <v>230</v>
      </c>
      <c r="E15" s="481"/>
      <c r="F15" s="481"/>
      <c r="G15" s="486"/>
      <c r="H15" s="335">
        <f t="shared" si="0"/>
        <v>4851</v>
      </c>
      <c r="I15" s="45">
        <v>565</v>
      </c>
      <c r="J15" s="45">
        <v>333</v>
      </c>
      <c r="K15" s="45">
        <v>174</v>
      </c>
      <c r="L15" s="45">
        <v>217</v>
      </c>
      <c r="M15" s="45">
        <v>47</v>
      </c>
      <c r="N15" s="45">
        <v>70</v>
      </c>
      <c r="O15" s="45">
        <v>773</v>
      </c>
      <c r="P15" s="45">
        <v>118</v>
      </c>
      <c r="Q15" s="45">
        <v>464</v>
      </c>
      <c r="R15" s="45">
        <v>555</v>
      </c>
      <c r="S15" s="45">
        <v>218</v>
      </c>
      <c r="T15" s="45">
        <v>100</v>
      </c>
      <c r="U15" s="45">
        <v>532</v>
      </c>
      <c r="V15" s="45">
        <v>281</v>
      </c>
      <c r="W15" s="45">
        <v>281</v>
      </c>
      <c r="X15" s="45">
        <v>123</v>
      </c>
      <c r="Y15" s="12">
        <v>4</v>
      </c>
    </row>
    <row r="16" spans="1:25" x14ac:dyDescent="0.15">
      <c r="A16" s="8">
        <v>5</v>
      </c>
      <c r="B16" s="12"/>
      <c r="C16" s="5"/>
      <c r="D16" s="481" t="s">
        <v>231</v>
      </c>
      <c r="E16" s="481"/>
      <c r="F16" s="481"/>
      <c r="G16" s="486"/>
      <c r="H16" s="335">
        <f t="shared" si="0"/>
        <v>1124</v>
      </c>
      <c r="I16" s="45">
        <v>193</v>
      </c>
      <c r="J16" s="45">
        <v>68</v>
      </c>
      <c r="K16" s="45">
        <v>67</v>
      </c>
      <c r="L16" s="45">
        <v>9</v>
      </c>
      <c r="M16" s="45">
        <v>45</v>
      </c>
      <c r="N16" s="45">
        <v>19</v>
      </c>
      <c r="O16" s="45">
        <v>76</v>
      </c>
      <c r="P16" s="45">
        <v>39</v>
      </c>
      <c r="Q16" s="45">
        <v>151</v>
      </c>
      <c r="R16" s="45">
        <v>179</v>
      </c>
      <c r="S16" s="45">
        <v>54</v>
      </c>
      <c r="T16" s="45">
        <v>23</v>
      </c>
      <c r="U16" s="45">
        <v>59</v>
      </c>
      <c r="V16" s="45">
        <v>40</v>
      </c>
      <c r="W16" s="45">
        <v>66</v>
      </c>
      <c r="X16" s="45">
        <v>36</v>
      </c>
      <c r="Y16" s="12">
        <v>5</v>
      </c>
    </row>
    <row r="17" spans="1:25" x14ac:dyDescent="0.15">
      <c r="A17" s="8">
        <v>6</v>
      </c>
      <c r="B17" s="12"/>
      <c r="C17" s="5"/>
      <c r="D17" s="481" t="s">
        <v>295</v>
      </c>
      <c r="E17" s="481"/>
      <c r="F17" s="481"/>
      <c r="G17" s="481"/>
      <c r="H17" s="335">
        <f t="shared" si="0"/>
        <v>1137</v>
      </c>
      <c r="I17" s="45">
        <v>158</v>
      </c>
      <c r="J17" s="45">
        <v>47</v>
      </c>
      <c r="K17" s="45">
        <v>76</v>
      </c>
      <c r="L17" s="45">
        <v>11</v>
      </c>
      <c r="M17" s="45">
        <v>5</v>
      </c>
      <c r="N17" s="45">
        <v>27</v>
      </c>
      <c r="O17" s="45">
        <v>95</v>
      </c>
      <c r="P17" s="45">
        <v>59</v>
      </c>
      <c r="Q17" s="45">
        <v>249</v>
      </c>
      <c r="R17" s="45">
        <v>72</v>
      </c>
      <c r="S17" s="45">
        <v>47</v>
      </c>
      <c r="T17" s="45">
        <v>20</v>
      </c>
      <c r="U17" s="45">
        <v>44</v>
      </c>
      <c r="V17" s="45">
        <v>94</v>
      </c>
      <c r="W17" s="45">
        <v>35</v>
      </c>
      <c r="X17" s="45">
        <v>98</v>
      </c>
      <c r="Y17" s="12">
        <v>6</v>
      </c>
    </row>
    <row r="18" spans="1:25" x14ac:dyDescent="0.15">
      <c r="A18" s="8"/>
      <c r="B18" s="12"/>
      <c r="C18" s="5"/>
      <c r="D18" s="5"/>
      <c r="G18" s="8"/>
      <c r="H18" s="331"/>
      <c r="I18" s="45"/>
      <c r="J18" s="45"/>
      <c r="K18" s="45"/>
      <c r="L18" s="45"/>
      <c r="M18" s="45"/>
      <c r="N18" s="45"/>
      <c r="O18" s="45"/>
      <c r="P18" s="45"/>
      <c r="Q18" s="45"/>
      <c r="R18" s="45"/>
      <c r="S18" s="45"/>
      <c r="T18" s="45"/>
      <c r="U18" s="45"/>
      <c r="V18" s="45"/>
      <c r="W18" s="45"/>
      <c r="X18" s="45"/>
      <c r="Y18" s="12"/>
    </row>
    <row r="19" spans="1:25" ht="11.25" customHeight="1" x14ac:dyDescent="0.15">
      <c r="A19" s="8">
        <v>7</v>
      </c>
      <c r="B19" s="12"/>
      <c r="C19" s="5"/>
      <c r="D19" s="5"/>
      <c r="G19" s="147" t="s">
        <v>224</v>
      </c>
      <c r="H19" s="335">
        <f t="shared" ref="H19:M19" si="1">SUM(H12:H18)</f>
        <v>52778</v>
      </c>
      <c r="I19" s="183">
        <f t="shared" si="1"/>
        <v>6183</v>
      </c>
      <c r="J19" s="183">
        <f t="shared" si="1"/>
        <v>3874</v>
      </c>
      <c r="K19" s="183">
        <f t="shared" si="1"/>
        <v>1451</v>
      </c>
      <c r="L19" s="183">
        <f t="shared" si="1"/>
        <v>2595</v>
      </c>
      <c r="M19" s="183">
        <f t="shared" si="1"/>
        <v>453</v>
      </c>
      <c r="N19" s="183">
        <f>SUM(N12:N17)</f>
        <v>883</v>
      </c>
      <c r="O19" s="183">
        <f t="shared" ref="O19:X19" si="2">SUM(O12:O18)</f>
        <v>6933</v>
      </c>
      <c r="P19" s="183">
        <f t="shared" si="2"/>
        <v>1261</v>
      </c>
      <c r="Q19" s="183">
        <f t="shared" si="2"/>
        <v>5094</v>
      </c>
      <c r="R19" s="183">
        <f t="shared" si="2"/>
        <v>8664</v>
      </c>
      <c r="S19" s="183">
        <f t="shared" si="2"/>
        <v>2364</v>
      </c>
      <c r="T19" s="183">
        <f t="shared" si="2"/>
        <v>967</v>
      </c>
      <c r="U19" s="183">
        <f t="shared" si="2"/>
        <v>4324</v>
      </c>
      <c r="V19" s="183">
        <f t="shared" si="2"/>
        <v>2709</v>
      </c>
      <c r="W19" s="183">
        <f t="shared" si="2"/>
        <v>3371</v>
      </c>
      <c r="X19" s="183">
        <f t="shared" si="2"/>
        <v>1652</v>
      </c>
      <c r="Y19" s="12">
        <v>7</v>
      </c>
    </row>
    <row r="20" spans="1:25" ht="11.25" customHeight="1" x14ac:dyDescent="0.15">
      <c r="A20" s="8"/>
      <c r="B20" s="12"/>
      <c r="C20" s="5"/>
      <c r="D20" s="5"/>
      <c r="G20" s="73"/>
      <c r="H20" s="335"/>
      <c r="I20" s="188"/>
      <c r="J20" s="188"/>
      <c r="K20" s="188"/>
      <c r="L20" s="188"/>
      <c r="M20" s="188"/>
      <c r="N20" s="188"/>
      <c r="O20" s="188"/>
      <c r="P20" s="188"/>
      <c r="Q20" s="188"/>
      <c r="R20" s="188"/>
      <c r="S20" s="188"/>
      <c r="T20" s="188"/>
      <c r="U20" s="188"/>
      <c r="V20" s="188"/>
      <c r="W20" s="188"/>
      <c r="X20" s="188"/>
      <c r="Y20" s="12"/>
    </row>
    <row r="21" spans="1:25" ht="10.5" customHeight="1" x14ac:dyDescent="0.15">
      <c r="A21" s="8"/>
      <c r="B21" s="7"/>
      <c r="C21" s="36" t="s">
        <v>461</v>
      </c>
      <c r="D21" s="36"/>
      <c r="E21" s="52"/>
      <c r="F21" s="52"/>
      <c r="H21" s="331"/>
      <c r="I21" s="45"/>
      <c r="J21" s="45"/>
      <c r="K21" s="45"/>
      <c r="L21" s="45"/>
      <c r="M21" s="45"/>
      <c r="N21" s="45"/>
      <c r="O21" s="45"/>
      <c r="P21" s="45"/>
      <c r="Q21" s="45"/>
      <c r="R21" s="45"/>
      <c r="S21" s="45"/>
      <c r="T21" s="45"/>
      <c r="U21" s="45"/>
      <c r="V21" s="45"/>
      <c r="W21" s="45"/>
      <c r="X21" s="45"/>
      <c r="Y21" s="12"/>
    </row>
    <row r="22" spans="1:25" ht="8.25" customHeight="1" x14ac:dyDescent="0.15">
      <c r="A22" s="8"/>
      <c r="B22" s="7"/>
      <c r="C22" s="36"/>
      <c r="D22" s="36"/>
      <c r="E22" s="52"/>
      <c r="F22" s="52"/>
      <c r="H22" s="331"/>
      <c r="I22" s="45"/>
      <c r="J22" s="45"/>
      <c r="K22" s="45"/>
      <c r="L22" s="45"/>
      <c r="M22" s="45"/>
      <c r="N22" s="45"/>
      <c r="O22" s="45"/>
      <c r="P22" s="45"/>
      <c r="Q22" s="45"/>
      <c r="R22" s="45"/>
      <c r="S22" s="45"/>
      <c r="T22" s="45"/>
      <c r="U22" s="45"/>
      <c r="V22" s="45"/>
      <c r="W22" s="45"/>
      <c r="X22" s="45"/>
      <c r="Y22" s="12"/>
    </row>
    <row r="23" spans="1:25" x14ac:dyDescent="0.15">
      <c r="A23" s="8">
        <v>8</v>
      </c>
      <c r="B23" s="12"/>
      <c r="C23" s="5"/>
      <c r="D23" s="481" t="s">
        <v>227</v>
      </c>
      <c r="E23" s="481"/>
      <c r="F23" s="481"/>
      <c r="G23" s="481"/>
      <c r="H23" s="335">
        <f t="shared" ref="H23:H29" si="3">SUM(I23,J23,K23,L23:T23,U23,V23,W23,X23)</f>
        <v>45330</v>
      </c>
      <c r="I23" s="45">
        <v>6176</v>
      </c>
      <c r="J23" s="45">
        <v>6490</v>
      </c>
      <c r="K23" s="45">
        <v>1721</v>
      </c>
      <c r="L23" s="45">
        <v>2039</v>
      </c>
      <c r="M23" s="45">
        <v>349</v>
      </c>
      <c r="N23" s="45">
        <v>885</v>
      </c>
      <c r="O23" s="45">
        <v>2730</v>
      </c>
      <c r="P23" s="45">
        <v>1212</v>
      </c>
      <c r="Q23" s="45">
        <v>4895</v>
      </c>
      <c r="R23" s="45">
        <v>8589</v>
      </c>
      <c r="S23" s="45">
        <v>2176</v>
      </c>
      <c r="T23" s="45">
        <v>900</v>
      </c>
      <c r="U23" s="45">
        <v>2874</v>
      </c>
      <c r="V23" s="45">
        <v>1176</v>
      </c>
      <c r="W23" s="45">
        <v>1473</v>
      </c>
      <c r="X23" s="45">
        <v>1645</v>
      </c>
      <c r="Y23" s="12">
        <v>8</v>
      </c>
    </row>
    <row r="24" spans="1:25" x14ac:dyDescent="0.15">
      <c r="A24" s="8">
        <v>9</v>
      </c>
      <c r="B24" s="12"/>
      <c r="C24" s="5"/>
      <c r="D24" s="481" t="s">
        <v>228</v>
      </c>
      <c r="E24" s="481"/>
      <c r="F24" s="481"/>
      <c r="G24" s="481"/>
      <c r="H24" s="335">
        <f t="shared" si="3"/>
        <v>147429</v>
      </c>
      <c r="I24" s="45">
        <v>13560</v>
      </c>
      <c r="J24" s="45">
        <v>24154</v>
      </c>
      <c r="K24" s="45">
        <v>5531</v>
      </c>
      <c r="L24" s="45">
        <v>7450</v>
      </c>
      <c r="M24" s="45">
        <v>921</v>
      </c>
      <c r="N24" s="45">
        <v>3322</v>
      </c>
      <c r="O24" s="45">
        <v>11002</v>
      </c>
      <c r="P24" s="45">
        <v>4292</v>
      </c>
      <c r="Q24" s="45">
        <v>15971</v>
      </c>
      <c r="R24" s="45">
        <v>26375</v>
      </c>
      <c r="S24" s="45">
        <v>7119</v>
      </c>
      <c r="T24" s="45">
        <v>2842</v>
      </c>
      <c r="U24" s="45">
        <v>10716</v>
      </c>
      <c r="V24" s="45">
        <v>2970</v>
      </c>
      <c r="W24" s="45">
        <v>5626</v>
      </c>
      <c r="X24" s="45">
        <v>5578</v>
      </c>
      <c r="Y24" s="12">
        <v>9</v>
      </c>
    </row>
    <row r="25" spans="1:25" x14ac:dyDescent="0.15">
      <c r="A25" s="8">
        <v>10</v>
      </c>
      <c r="B25" s="12"/>
      <c r="C25" s="5"/>
      <c r="D25" s="481" t="s">
        <v>229</v>
      </c>
      <c r="E25" s="481"/>
      <c r="F25" s="481"/>
      <c r="G25" s="481"/>
      <c r="H25" s="335">
        <f t="shared" si="3"/>
        <v>22814</v>
      </c>
      <c r="I25" s="45">
        <v>3134</v>
      </c>
      <c r="J25" s="45">
        <v>4552</v>
      </c>
      <c r="K25" s="45">
        <v>905</v>
      </c>
      <c r="L25" s="45">
        <v>816</v>
      </c>
      <c r="M25" s="45">
        <v>212</v>
      </c>
      <c r="N25" s="45">
        <v>576</v>
      </c>
      <c r="O25" s="45">
        <v>1393</v>
      </c>
      <c r="P25" s="45">
        <v>556</v>
      </c>
      <c r="Q25" s="45">
        <v>2254</v>
      </c>
      <c r="R25" s="45">
        <v>4157</v>
      </c>
      <c r="S25" s="45">
        <v>974</v>
      </c>
      <c r="T25" s="45">
        <v>377</v>
      </c>
      <c r="U25" s="45">
        <v>977</v>
      </c>
      <c r="V25" s="45">
        <v>480</v>
      </c>
      <c r="W25" s="45">
        <v>682</v>
      </c>
      <c r="X25" s="45">
        <v>769</v>
      </c>
      <c r="Y25" s="12">
        <v>10</v>
      </c>
    </row>
    <row r="26" spans="1:25" x14ac:dyDescent="0.15">
      <c r="A26" s="8">
        <v>11</v>
      </c>
      <c r="B26" s="12"/>
      <c r="C26" s="5"/>
      <c r="D26" s="481" t="s">
        <v>230</v>
      </c>
      <c r="E26" s="481"/>
      <c r="F26" s="481"/>
      <c r="G26" s="481"/>
      <c r="H26" s="335">
        <f t="shared" si="3"/>
        <v>536083</v>
      </c>
      <c r="I26" s="45">
        <v>55297</v>
      </c>
      <c r="J26" s="45">
        <v>94519</v>
      </c>
      <c r="K26" s="45">
        <v>19011</v>
      </c>
      <c r="L26" s="45">
        <v>19908</v>
      </c>
      <c r="M26" s="45">
        <v>3305</v>
      </c>
      <c r="N26" s="45">
        <v>11969</v>
      </c>
      <c r="O26" s="45">
        <v>26226</v>
      </c>
      <c r="P26" s="45">
        <v>15734</v>
      </c>
      <c r="Q26" s="45">
        <v>55294</v>
      </c>
      <c r="R26" s="45">
        <v>129940</v>
      </c>
      <c r="S26" s="45">
        <v>18193</v>
      </c>
      <c r="T26" s="45">
        <v>8116</v>
      </c>
      <c r="U26" s="45">
        <v>39898</v>
      </c>
      <c r="V26" s="45">
        <v>9446</v>
      </c>
      <c r="W26" s="45">
        <v>13339</v>
      </c>
      <c r="X26" s="45">
        <v>15888</v>
      </c>
      <c r="Y26" s="12">
        <v>11</v>
      </c>
    </row>
    <row r="27" spans="1:25" x14ac:dyDescent="0.15">
      <c r="A27" s="8">
        <v>12</v>
      </c>
      <c r="B27" s="12"/>
      <c r="C27" s="5"/>
      <c r="D27" s="481" t="s">
        <v>231</v>
      </c>
      <c r="E27" s="481"/>
      <c r="F27" s="481"/>
      <c r="G27" s="481"/>
      <c r="H27" s="335">
        <f t="shared" si="3"/>
        <v>41332</v>
      </c>
      <c r="I27" s="45">
        <v>4426</v>
      </c>
      <c r="J27" s="45">
        <v>1677</v>
      </c>
      <c r="K27" s="45">
        <v>2541</v>
      </c>
      <c r="L27" s="45">
        <v>3332</v>
      </c>
      <c r="M27" s="45">
        <v>302</v>
      </c>
      <c r="N27" s="45">
        <v>669</v>
      </c>
      <c r="O27" s="45">
        <v>4621</v>
      </c>
      <c r="P27" s="45">
        <v>1122</v>
      </c>
      <c r="Q27" s="45">
        <v>4739</v>
      </c>
      <c r="R27" s="45">
        <v>5401</v>
      </c>
      <c r="S27" s="45">
        <v>2485</v>
      </c>
      <c r="T27" s="45">
        <v>1263</v>
      </c>
      <c r="U27" s="45">
        <v>1529</v>
      </c>
      <c r="V27" s="45">
        <v>1527</v>
      </c>
      <c r="W27" s="45">
        <v>3773</v>
      </c>
      <c r="X27" s="45">
        <v>1925</v>
      </c>
      <c r="Y27" s="12">
        <v>12</v>
      </c>
    </row>
    <row r="28" spans="1:25" x14ac:dyDescent="0.15">
      <c r="A28" s="8">
        <v>13</v>
      </c>
      <c r="B28" s="12"/>
      <c r="C28" s="5"/>
      <c r="D28" s="481" t="s">
        <v>296</v>
      </c>
      <c r="E28" s="481"/>
      <c r="F28" s="481"/>
      <c r="G28" s="481"/>
      <c r="H28" s="335">
        <f t="shared" si="3"/>
        <v>12072</v>
      </c>
      <c r="I28" s="45">
        <v>1892</v>
      </c>
      <c r="J28" s="45">
        <v>1399</v>
      </c>
      <c r="K28" s="45">
        <v>598</v>
      </c>
      <c r="L28" s="45">
        <v>722</v>
      </c>
      <c r="M28" s="45">
        <v>119</v>
      </c>
      <c r="N28" s="45">
        <v>238</v>
      </c>
      <c r="O28" s="45">
        <v>315</v>
      </c>
      <c r="P28" s="45">
        <v>803</v>
      </c>
      <c r="Q28" s="45">
        <v>2474</v>
      </c>
      <c r="R28" s="45">
        <v>1107</v>
      </c>
      <c r="S28" s="45">
        <v>277</v>
      </c>
      <c r="T28" s="45">
        <v>102</v>
      </c>
      <c r="U28" s="45">
        <v>586</v>
      </c>
      <c r="V28" s="45">
        <v>406</v>
      </c>
      <c r="W28" s="45">
        <v>248</v>
      </c>
      <c r="X28" s="45">
        <v>786</v>
      </c>
      <c r="Y28" s="12">
        <v>13</v>
      </c>
    </row>
    <row r="29" spans="1:25" x14ac:dyDescent="0.15">
      <c r="A29" s="8">
        <v>14</v>
      </c>
      <c r="B29" s="12"/>
      <c r="C29" s="5"/>
      <c r="D29" s="481" t="s">
        <v>232</v>
      </c>
      <c r="E29" s="481"/>
      <c r="F29" s="481"/>
      <c r="G29" s="481"/>
      <c r="H29" s="335">
        <f t="shared" si="3"/>
        <v>79954</v>
      </c>
      <c r="I29" s="45">
        <v>11069</v>
      </c>
      <c r="J29" s="45">
        <v>3804</v>
      </c>
      <c r="K29" s="45">
        <v>3122</v>
      </c>
      <c r="L29" s="45">
        <v>1777</v>
      </c>
      <c r="M29" s="45">
        <v>1350</v>
      </c>
      <c r="N29" s="45">
        <v>1711</v>
      </c>
      <c r="O29" s="45">
        <v>9634</v>
      </c>
      <c r="P29" s="45">
        <v>2097</v>
      </c>
      <c r="Q29" s="45">
        <v>9638</v>
      </c>
      <c r="R29" s="45">
        <v>23328</v>
      </c>
      <c r="S29" s="45">
        <v>1191</v>
      </c>
      <c r="T29" s="45">
        <v>397</v>
      </c>
      <c r="U29" s="45">
        <v>1175</v>
      </c>
      <c r="V29" s="45">
        <v>1532</v>
      </c>
      <c r="W29" s="45">
        <v>6388</v>
      </c>
      <c r="X29" s="45">
        <v>1741</v>
      </c>
      <c r="Y29" s="12">
        <v>14</v>
      </c>
    </row>
    <row r="30" spans="1:25" x14ac:dyDescent="0.15">
      <c r="A30" s="8"/>
      <c r="B30" s="12"/>
      <c r="C30" s="5"/>
      <c r="D30" s="5"/>
      <c r="H30" s="331"/>
      <c r="I30" s="45"/>
      <c r="J30" s="45"/>
      <c r="K30" s="45"/>
      <c r="L30" s="45"/>
      <c r="M30" s="45"/>
      <c r="N30" s="45"/>
      <c r="O30" s="45"/>
      <c r="P30" s="45"/>
      <c r="Q30" s="45"/>
      <c r="R30" s="45"/>
      <c r="S30" s="45"/>
      <c r="T30" s="45"/>
      <c r="U30" s="45"/>
      <c r="V30" s="45"/>
      <c r="W30" s="45"/>
      <c r="X30" s="45"/>
      <c r="Y30" s="40"/>
    </row>
    <row r="31" spans="1:25" ht="11.25" customHeight="1" x14ac:dyDescent="0.15">
      <c r="A31" s="8">
        <v>15</v>
      </c>
      <c r="B31" s="12"/>
      <c r="C31" s="5"/>
      <c r="D31" s="5"/>
      <c r="G31" s="147" t="s">
        <v>224</v>
      </c>
      <c r="H31" s="335">
        <f t="shared" ref="H31:M31" si="4">SUM(H23:H30)</f>
        <v>885014</v>
      </c>
      <c r="I31" s="183">
        <f t="shared" si="4"/>
        <v>95554</v>
      </c>
      <c r="J31" s="183">
        <f t="shared" si="4"/>
        <v>136595</v>
      </c>
      <c r="K31" s="183">
        <f t="shared" si="4"/>
        <v>33429</v>
      </c>
      <c r="L31" s="183">
        <f t="shared" si="4"/>
        <v>36044</v>
      </c>
      <c r="M31" s="183">
        <f t="shared" si="4"/>
        <v>6558</v>
      </c>
      <c r="N31" s="183">
        <f>SUM(N23:N29)</f>
        <v>19370</v>
      </c>
      <c r="O31" s="183">
        <f>SUM(O23:O30)</f>
        <v>55921</v>
      </c>
      <c r="P31" s="183">
        <f>SUM(P23:P30)</f>
        <v>25816</v>
      </c>
      <c r="Q31" s="183">
        <f t="shared" ref="Q31:X31" si="5">SUM(Q23:Q30)</f>
        <v>95265</v>
      </c>
      <c r="R31" s="183">
        <f t="shared" si="5"/>
        <v>198897</v>
      </c>
      <c r="S31" s="183">
        <f t="shared" si="5"/>
        <v>32415</v>
      </c>
      <c r="T31" s="183">
        <f t="shared" si="5"/>
        <v>13997</v>
      </c>
      <c r="U31" s="183">
        <f t="shared" si="5"/>
        <v>57755</v>
      </c>
      <c r="V31" s="183">
        <f t="shared" si="5"/>
        <v>17537</v>
      </c>
      <c r="W31" s="183">
        <f t="shared" si="5"/>
        <v>31529</v>
      </c>
      <c r="X31" s="183">
        <f t="shared" si="5"/>
        <v>28332</v>
      </c>
      <c r="Y31" s="12">
        <v>15</v>
      </c>
    </row>
    <row r="32" spans="1:25" x14ac:dyDescent="0.15">
      <c r="A32" s="8"/>
      <c r="B32" s="7"/>
      <c r="C32" s="5"/>
      <c r="D32" s="5"/>
      <c r="H32" s="331"/>
      <c r="I32" s="45"/>
      <c r="J32" s="45"/>
      <c r="K32" s="45"/>
      <c r="L32" s="45"/>
      <c r="M32" s="45"/>
      <c r="N32" s="45"/>
      <c r="O32" s="45"/>
      <c r="P32" s="45"/>
      <c r="Q32" s="45"/>
      <c r="R32" s="45"/>
      <c r="S32" s="45"/>
      <c r="T32" s="45"/>
      <c r="U32" s="45"/>
      <c r="V32" s="45"/>
      <c r="W32" s="45"/>
      <c r="X32" s="45"/>
      <c r="Y32" s="12"/>
    </row>
    <row r="33" spans="1:25" ht="10.5" customHeight="1" x14ac:dyDescent="0.15">
      <c r="A33" s="8"/>
      <c r="B33" s="7"/>
      <c r="C33" s="36" t="s">
        <v>144</v>
      </c>
      <c r="D33" s="36"/>
      <c r="E33" s="52"/>
      <c r="F33" s="52"/>
      <c r="H33" s="331"/>
      <c r="I33" s="45"/>
      <c r="J33" s="45"/>
      <c r="K33" s="45"/>
      <c r="L33" s="45"/>
      <c r="M33" s="45"/>
      <c r="N33" s="45"/>
      <c r="O33" s="45"/>
      <c r="P33" s="45"/>
      <c r="Q33" s="45"/>
      <c r="R33" s="45"/>
      <c r="S33" s="45"/>
      <c r="T33" s="45"/>
      <c r="U33" s="45"/>
      <c r="V33" s="45"/>
      <c r="W33" s="45"/>
      <c r="X33" s="45"/>
      <c r="Y33" s="12"/>
    </row>
    <row r="34" spans="1:25" ht="10.5" customHeight="1" x14ac:dyDescent="0.15">
      <c r="A34" s="8"/>
      <c r="B34" s="7"/>
      <c r="C34" s="36"/>
      <c r="D34" s="36" t="s">
        <v>145</v>
      </c>
      <c r="E34" s="52"/>
      <c r="F34" s="52"/>
      <c r="H34" s="331"/>
      <c r="I34" s="45"/>
      <c r="J34" s="45"/>
      <c r="K34" s="45"/>
      <c r="L34" s="45"/>
      <c r="M34" s="45"/>
      <c r="N34" s="45"/>
      <c r="O34" s="45"/>
      <c r="P34" s="45"/>
      <c r="Q34" s="45"/>
      <c r="R34" s="45"/>
      <c r="S34" s="45"/>
      <c r="T34" s="45"/>
      <c r="U34" s="45"/>
      <c r="V34" s="45"/>
      <c r="W34" s="45"/>
      <c r="X34" s="45"/>
      <c r="Y34" s="12"/>
    </row>
    <row r="35" spans="1:25" ht="8.25" customHeight="1" x14ac:dyDescent="0.15">
      <c r="A35" s="8"/>
      <c r="B35" s="7"/>
      <c r="C35" s="36"/>
      <c r="D35" s="36"/>
      <c r="E35" s="52"/>
      <c r="F35" s="52"/>
      <c r="H35" s="331"/>
      <c r="I35" s="45"/>
      <c r="J35" s="45"/>
      <c r="K35" s="45"/>
      <c r="L35" s="45"/>
      <c r="M35" s="45"/>
      <c r="N35" s="45"/>
      <c r="O35" s="45"/>
      <c r="P35" s="45"/>
      <c r="Q35" s="45"/>
      <c r="R35" s="45"/>
      <c r="S35" s="45"/>
      <c r="T35" s="45"/>
      <c r="U35" s="45"/>
      <c r="V35" s="45"/>
      <c r="W35" s="45"/>
      <c r="X35" s="45"/>
      <c r="Y35" s="12"/>
    </row>
    <row r="36" spans="1:25" x14ac:dyDescent="0.15">
      <c r="A36" s="8">
        <v>16</v>
      </c>
      <c r="B36" s="12"/>
      <c r="C36" s="5"/>
      <c r="D36" s="5" t="s">
        <v>146</v>
      </c>
      <c r="H36" s="331"/>
      <c r="I36" s="45"/>
      <c r="J36" s="45"/>
      <c r="K36" s="45"/>
      <c r="L36" s="45"/>
      <c r="M36" s="45"/>
      <c r="N36" s="45"/>
      <c r="O36" s="45"/>
      <c r="P36" s="45"/>
      <c r="Q36" s="45"/>
      <c r="R36" s="45"/>
      <c r="S36" s="45"/>
      <c r="T36" s="45"/>
      <c r="U36" s="45"/>
      <c r="V36" s="45"/>
      <c r="W36" s="45"/>
      <c r="X36" s="45"/>
      <c r="Y36" s="12"/>
    </row>
    <row r="37" spans="1:25" x14ac:dyDescent="0.15">
      <c r="A37" s="8"/>
      <c r="B37" s="12"/>
      <c r="C37" s="5"/>
      <c r="D37" s="5"/>
      <c r="E37" s="545" t="s">
        <v>49</v>
      </c>
      <c r="F37" s="545"/>
      <c r="G37" s="486"/>
      <c r="H37" s="335">
        <f>SUM(I37,J37,K37,L37:T37,U37,V37,W37,X37)</f>
        <v>2147</v>
      </c>
      <c r="I37" s="45">
        <v>364</v>
      </c>
      <c r="J37" s="45">
        <v>70</v>
      </c>
      <c r="K37" s="45">
        <v>211</v>
      </c>
      <c r="L37" s="45">
        <v>107</v>
      </c>
      <c r="M37" s="45">
        <v>41</v>
      </c>
      <c r="N37" s="45">
        <v>41</v>
      </c>
      <c r="O37" s="45">
        <v>83</v>
      </c>
      <c r="P37" s="45">
        <v>75</v>
      </c>
      <c r="Q37" s="45">
        <v>463</v>
      </c>
      <c r="R37" s="45">
        <v>217</v>
      </c>
      <c r="S37" s="45">
        <v>126</v>
      </c>
      <c r="T37" s="45">
        <v>48</v>
      </c>
      <c r="U37" s="45">
        <v>75</v>
      </c>
      <c r="V37" s="45">
        <v>108</v>
      </c>
      <c r="W37" s="45">
        <v>51</v>
      </c>
      <c r="X37" s="45">
        <v>67</v>
      </c>
      <c r="Y37" s="12">
        <v>16</v>
      </c>
    </row>
    <row r="38" spans="1:25" x14ac:dyDescent="0.15">
      <c r="A38" s="8"/>
      <c r="B38" s="12"/>
      <c r="C38" s="5"/>
      <c r="D38" s="5"/>
      <c r="H38" s="335"/>
      <c r="I38" s="45"/>
      <c r="J38" s="45"/>
      <c r="K38" s="45"/>
      <c r="L38" s="45"/>
      <c r="M38" s="45"/>
      <c r="N38" s="45"/>
      <c r="O38" s="45"/>
      <c r="P38" s="45"/>
      <c r="Q38" s="45"/>
      <c r="R38" s="45"/>
      <c r="S38" s="45"/>
      <c r="T38" s="45"/>
      <c r="U38" s="45"/>
      <c r="V38" s="45"/>
      <c r="W38" s="45"/>
      <c r="X38" s="45"/>
      <c r="Y38" s="40"/>
    </row>
    <row r="39" spans="1:25" x14ac:dyDescent="0.15">
      <c r="A39" s="8">
        <v>17</v>
      </c>
      <c r="B39" s="12"/>
      <c r="C39" s="5"/>
      <c r="D39" s="481" t="s">
        <v>234</v>
      </c>
      <c r="E39" s="481"/>
      <c r="F39" s="481"/>
      <c r="G39" s="486"/>
      <c r="H39" s="335">
        <f>SUM(I39,J39,K39,L39:T39,U39,V39,W39,X39)</f>
        <v>391492</v>
      </c>
      <c r="I39" s="45">
        <v>40914</v>
      </c>
      <c r="J39" s="45">
        <v>55382</v>
      </c>
      <c r="K39" s="45">
        <v>29081</v>
      </c>
      <c r="L39" s="45">
        <v>23981</v>
      </c>
      <c r="M39" s="45">
        <v>2845</v>
      </c>
      <c r="N39" s="45">
        <v>8129</v>
      </c>
      <c r="O39" s="45">
        <v>22461</v>
      </c>
      <c r="P39" s="45">
        <v>14643</v>
      </c>
      <c r="Q39" s="45">
        <v>42288</v>
      </c>
      <c r="R39" s="45">
        <v>64870</v>
      </c>
      <c r="S39" s="45">
        <v>30329</v>
      </c>
      <c r="T39" s="45">
        <v>10924</v>
      </c>
      <c r="U39" s="45">
        <v>17223</v>
      </c>
      <c r="V39" s="45">
        <v>5857</v>
      </c>
      <c r="W39" s="45">
        <v>8807</v>
      </c>
      <c r="X39" s="45">
        <v>13758</v>
      </c>
      <c r="Y39" s="12">
        <v>17</v>
      </c>
    </row>
    <row r="40" spans="1:25" x14ac:dyDescent="0.15">
      <c r="A40" s="8"/>
      <c r="B40" s="12"/>
      <c r="C40" s="5"/>
      <c r="D40" s="5"/>
      <c r="H40" s="335"/>
      <c r="I40" s="45"/>
      <c r="J40" s="45"/>
      <c r="K40" s="45"/>
      <c r="L40" s="45"/>
      <c r="M40" s="45"/>
      <c r="N40" s="45"/>
      <c r="O40" s="45"/>
      <c r="P40" s="45"/>
      <c r="Q40" s="45"/>
      <c r="R40" s="45"/>
      <c r="S40" s="45"/>
      <c r="T40" s="45"/>
      <c r="U40" s="45"/>
      <c r="V40" s="45"/>
      <c r="W40" s="45"/>
      <c r="X40" s="45"/>
      <c r="Y40" s="40"/>
    </row>
    <row r="41" spans="1:25" x14ac:dyDescent="0.15">
      <c r="A41" s="8">
        <v>18</v>
      </c>
      <c r="B41" s="12"/>
      <c r="C41" s="5"/>
      <c r="D41" s="5" t="s">
        <v>147</v>
      </c>
      <c r="H41" s="335"/>
      <c r="I41" s="45"/>
      <c r="J41" s="45"/>
      <c r="K41" s="45"/>
      <c r="L41" s="45"/>
      <c r="M41" s="45"/>
      <c r="N41" s="45"/>
      <c r="O41" s="45"/>
      <c r="P41" s="45"/>
      <c r="Q41" s="45"/>
      <c r="R41" s="45"/>
      <c r="S41" s="45"/>
      <c r="T41" s="45"/>
      <c r="U41" s="45"/>
      <c r="V41" s="45"/>
      <c r="W41" s="45"/>
      <c r="X41" s="45"/>
      <c r="Y41" s="40"/>
    </row>
    <row r="42" spans="1:25" x14ac:dyDescent="0.15">
      <c r="A42" s="8"/>
      <c r="B42" s="12"/>
      <c r="C42" s="5"/>
      <c r="D42" s="5"/>
      <c r="E42" s="545" t="s">
        <v>376</v>
      </c>
      <c r="F42" s="545"/>
      <c r="G42" s="486"/>
      <c r="H42" s="335">
        <f>SUM(I42,J42,K42,L42:T42,U42,V42,W42,X42)</f>
        <v>415755</v>
      </c>
      <c r="I42" s="45">
        <v>105298</v>
      </c>
      <c r="J42" s="45">
        <v>26400</v>
      </c>
      <c r="K42" s="45">
        <v>7908</v>
      </c>
      <c r="L42" s="45">
        <v>4480</v>
      </c>
      <c r="M42" s="45">
        <v>3568</v>
      </c>
      <c r="N42" s="45">
        <v>4695</v>
      </c>
      <c r="O42" s="45">
        <v>44904</v>
      </c>
      <c r="P42" s="45">
        <v>4480</v>
      </c>
      <c r="Q42" s="45">
        <v>40999</v>
      </c>
      <c r="R42" s="45">
        <v>99142</v>
      </c>
      <c r="S42" s="45">
        <v>26185</v>
      </c>
      <c r="T42" s="45">
        <v>7818</v>
      </c>
      <c r="U42" s="45">
        <v>8185</v>
      </c>
      <c r="V42" s="45">
        <v>3960</v>
      </c>
      <c r="W42" s="45">
        <v>19479</v>
      </c>
      <c r="X42" s="45">
        <v>8254</v>
      </c>
      <c r="Y42" s="12">
        <v>18</v>
      </c>
    </row>
    <row r="43" spans="1:25" x14ac:dyDescent="0.15">
      <c r="A43" s="8"/>
      <c r="B43" s="12"/>
      <c r="C43" s="5"/>
      <c r="D43" s="5"/>
      <c r="H43" s="335"/>
      <c r="I43" s="45"/>
      <c r="J43" s="45"/>
      <c r="K43" s="45"/>
      <c r="L43" s="45"/>
      <c r="M43" s="45"/>
      <c r="N43" s="45"/>
      <c r="O43" s="45"/>
      <c r="P43" s="45"/>
      <c r="Q43" s="45"/>
      <c r="R43" s="45"/>
      <c r="S43" s="45"/>
      <c r="T43" s="45"/>
      <c r="U43" s="45"/>
      <c r="V43" s="45"/>
      <c r="W43" s="45"/>
      <c r="X43" s="45"/>
      <c r="Y43" s="40"/>
    </row>
    <row r="44" spans="1:25" x14ac:dyDescent="0.15">
      <c r="A44" s="8">
        <v>19</v>
      </c>
      <c r="B44" s="12"/>
      <c r="C44" s="5"/>
      <c r="D44" s="5" t="s">
        <v>466</v>
      </c>
      <c r="H44" s="335"/>
      <c r="I44" s="45"/>
      <c r="J44" s="45"/>
      <c r="K44" s="45"/>
      <c r="L44" s="45"/>
      <c r="M44" s="45"/>
      <c r="N44" s="45"/>
      <c r="O44" s="45"/>
      <c r="P44" s="45"/>
      <c r="Q44" s="45"/>
      <c r="R44" s="45"/>
      <c r="S44" s="45"/>
      <c r="T44" s="45"/>
      <c r="U44" s="45"/>
      <c r="V44" s="45"/>
      <c r="W44" s="45"/>
      <c r="X44" s="45"/>
      <c r="Y44" s="40"/>
    </row>
    <row r="45" spans="1:25" x14ac:dyDescent="0.15">
      <c r="A45" s="8"/>
      <c r="B45" s="12"/>
      <c r="C45" s="5"/>
      <c r="D45" s="5"/>
      <c r="E45" s="545" t="s">
        <v>50</v>
      </c>
      <c r="F45" s="545"/>
      <c r="G45" s="481"/>
      <c r="H45" s="335">
        <f>SUM(I45,J45,K45,L45:T45,U45,V45,W45,X45)</f>
        <v>15204</v>
      </c>
      <c r="I45" s="45">
        <v>375</v>
      </c>
      <c r="J45" s="45">
        <v>83</v>
      </c>
      <c r="K45" s="45">
        <v>630</v>
      </c>
      <c r="L45" s="45">
        <v>251</v>
      </c>
      <c r="M45" s="45">
        <v>85</v>
      </c>
      <c r="N45" s="45">
        <v>70</v>
      </c>
      <c r="O45" s="45">
        <v>311</v>
      </c>
      <c r="P45" s="45">
        <v>398</v>
      </c>
      <c r="Q45" s="45">
        <v>3356</v>
      </c>
      <c r="R45" s="45">
        <v>823</v>
      </c>
      <c r="S45" s="45">
        <v>2587</v>
      </c>
      <c r="T45" s="45">
        <v>1667</v>
      </c>
      <c r="U45" s="45">
        <v>191</v>
      </c>
      <c r="V45" s="45">
        <v>3996</v>
      </c>
      <c r="W45" s="45">
        <v>168</v>
      </c>
      <c r="X45" s="45">
        <v>213</v>
      </c>
      <c r="Y45" s="12">
        <v>19</v>
      </c>
    </row>
    <row r="46" spans="1:25" x14ac:dyDescent="0.15">
      <c r="A46" s="8"/>
      <c r="B46" s="12"/>
      <c r="C46" s="5"/>
      <c r="D46" s="5"/>
      <c r="H46" s="331"/>
      <c r="I46" s="45"/>
      <c r="J46" s="45"/>
      <c r="K46" s="45"/>
      <c r="L46" s="45"/>
      <c r="M46" s="45"/>
      <c r="N46" s="45"/>
      <c r="O46" s="45"/>
      <c r="P46" s="45"/>
      <c r="Q46" s="45"/>
      <c r="R46" s="45"/>
      <c r="S46" s="45"/>
      <c r="T46" s="45"/>
      <c r="U46" s="45"/>
      <c r="V46" s="45"/>
      <c r="W46" s="45"/>
      <c r="X46" s="45"/>
      <c r="Y46" s="40"/>
    </row>
    <row r="47" spans="1:25" ht="10.5" customHeight="1" x14ac:dyDescent="0.15">
      <c r="A47" s="8">
        <v>20</v>
      </c>
      <c r="B47" s="12"/>
      <c r="C47" s="5"/>
      <c r="D47" s="5"/>
      <c r="G47" s="147" t="s">
        <v>224</v>
      </c>
      <c r="H47" s="335">
        <f>SUM(H37:H45)</f>
        <v>824598</v>
      </c>
      <c r="I47" s="183">
        <f>SUM(I37:I46)</f>
        <v>146951</v>
      </c>
      <c r="J47" s="183">
        <f>SUM(J37:J45)</f>
        <v>81935</v>
      </c>
      <c r="K47" s="183">
        <f>SUM(K37:K45)</f>
        <v>37830</v>
      </c>
      <c r="L47" s="183">
        <f>SUM(L37:L46)</f>
        <v>28819</v>
      </c>
      <c r="M47" s="183">
        <f>SUM(M37:M46)</f>
        <v>6539</v>
      </c>
      <c r="N47" s="183">
        <f>SUM(N37:N45)</f>
        <v>12935</v>
      </c>
      <c r="O47" s="183">
        <f>SUM(O37:O46)</f>
        <v>67759</v>
      </c>
      <c r="P47" s="183">
        <f t="shared" ref="P47:X47" si="6">SUM(P37:P46)</f>
        <v>19596</v>
      </c>
      <c r="Q47" s="183">
        <f t="shared" si="6"/>
        <v>87106</v>
      </c>
      <c r="R47" s="183">
        <f t="shared" si="6"/>
        <v>165052</v>
      </c>
      <c r="S47" s="183">
        <f t="shared" si="6"/>
        <v>59227</v>
      </c>
      <c r="T47" s="183">
        <f t="shared" si="6"/>
        <v>20457</v>
      </c>
      <c r="U47" s="183">
        <f t="shared" si="6"/>
        <v>25674</v>
      </c>
      <c r="V47" s="183">
        <f t="shared" si="6"/>
        <v>13921</v>
      </c>
      <c r="W47" s="183">
        <f t="shared" si="6"/>
        <v>28505</v>
      </c>
      <c r="X47" s="183">
        <f t="shared" si="6"/>
        <v>22292</v>
      </c>
      <c r="Y47" s="12">
        <v>20</v>
      </c>
    </row>
    <row r="48" spans="1:25" x14ac:dyDescent="0.15">
      <c r="A48" s="8"/>
      <c r="B48" s="12"/>
      <c r="C48" s="5"/>
      <c r="D48" s="5"/>
      <c r="H48" s="331"/>
      <c r="I48" s="45"/>
      <c r="J48" s="45"/>
      <c r="K48" s="45"/>
      <c r="L48" s="45"/>
      <c r="M48" s="45"/>
      <c r="N48" s="45"/>
      <c r="O48" s="45"/>
      <c r="P48" s="45"/>
      <c r="Q48" s="45"/>
      <c r="R48" s="45"/>
      <c r="S48" s="45"/>
      <c r="T48" s="45"/>
      <c r="U48" s="45"/>
      <c r="V48" s="45"/>
      <c r="W48" s="45"/>
      <c r="X48" s="45"/>
      <c r="Y48" s="40"/>
    </row>
    <row r="49" spans="1:25" ht="10.5" customHeight="1" x14ac:dyDescent="0.15">
      <c r="A49" s="8"/>
      <c r="B49" s="12"/>
      <c r="C49" s="36" t="s">
        <v>148</v>
      </c>
      <c r="D49" s="36"/>
      <c r="E49" s="52"/>
      <c r="F49" s="52"/>
      <c r="H49" s="331"/>
      <c r="I49" s="45"/>
      <c r="J49" s="45"/>
      <c r="K49" s="45"/>
      <c r="L49" s="45"/>
      <c r="M49" s="45"/>
      <c r="N49" s="45"/>
      <c r="O49" s="45"/>
      <c r="P49" s="45"/>
      <c r="Q49" s="45"/>
      <c r="R49" s="45"/>
      <c r="S49" s="45"/>
      <c r="T49" s="45"/>
      <c r="U49" s="45"/>
      <c r="V49" s="45"/>
      <c r="W49" s="45"/>
      <c r="X49" s="45"/>
      <c r="Y49" s="40"/>
    </row>
    <row r="50" spans="1:25" ht="8.25" customHeight="1" x14ac:dyDescent="0.15">
      <c r="A50" s="8"/>
      <c r="B50" s="7"/>
      <c r="C50" s="36"/>
      <c r="D50" s="36"/>
      <c r="E50" s="52"/>
      <c r="F50" s="52"/>
      <c r="H50" s="331"/>
      <c r="I50" s="45"/>
      <c r="J50" s="45"/>
      <c r="K50" s="45"/>
      <c r="L50" s="45"/>
      <c r="M50" s="45"/>
      <c r="N50" s="45"/>
      <c r="O50" s="45"/>
      <c r="P50" s="45"/>
      <c r="Q50" s="45"/>
      <c r="R50" s="45"/>
      <c r="S50" s="45"/>
      <c r="T50" s="45"/>
      <c r="U50" s="45"/>
      <c r="V50" s="45"/>
      <c r="W50" s="45"/>
      <c r="X50" s="45"/>
      <c r="Y50" s="40"/>
    </row>
    <row r="51" spans="1:25" x14ac:dyDescent="0.15">
      <c r="A51" s="8">
        <v>21</v>
      </c>
      <c r="B51" s="12"/>
      <c r="C51" s="5"/>
      <c r="D51" s="481" t="s">
        <v>235</v>
      </c>
      <c r="E51" s="481"/>
      <c r="F51" s="481"/>
      <c r="G51" s="481"/>
      <c r="H51" s="335">
        <f>SUM(I51,J51,K51,L51:T51,U51,V51,W51,X51)</f>
        <v>71544</v>
      </c>
      <c r="I51" s="45">
        <v>7354</v>
      </c>
      <c r="J51" s="45">
        <v>6332</v>
      </c>
      <c r="K51" s="45">
        <v>2637</v>
      </c>
      <c r="L51" s="45">
        <v>3325</v>
      </c>
      <c r="M51" s="45">
        <v>445</v>
      </c>
      <c r="N51" s="45">
        <v>2014</v>
      </c>
      <c r="O51" s="45">
        <v>4911</v>
      </c>
      <c r="P51" s="45">
        <v>2299</v>
      </c>
      <c r="Q51" s="45">
        <v>9719</v>
      </c>
      <c r="R51" s="45">
        <v>16062</v>
      </c>
      <c r="S51" s="45">
        <v>2964</v>
      </c>
      <c r="T51" s="45">
        <v>763</v>
      </c>
      <c r="U51" s="45">
        <v>4608</v>
      </c>
      <c r="V51" s="45">
        <v>2347</v>
      </c>
      <c r="W51" s="45">
        <v>3029</v>
      </c>
      <c r="X51" s="45">
        <v>2735</v>
      </c>
      <c r="Y51" s="12">
        <v>21</v>
      </c>
    </row>
    <row r="52" spans="1:25" x14ac:dyDescent="0.15">
      <c r="A52" s="8">
        <v>22</v>
      </c>
      <c r="B52" s="12"/>
      <c r="C52" s="5"/>
      <c r="D52" s="481" t="s">
        <v>236</v>
      </c>
      <c r="E52" s="481"/>
      <c r="F52" s="481"/>
      <c r="G52" s="481"/>
      <c r="H52" s="335">
        <f>SUM(I52,J52,K52,L52:T52,U52,V52,W52,X52)</f>
        <v>46858</v>
      </c>
      <c r="I52" s="45">
        <v>4889</v>
      </c>
      <c r="J52" s="45">
        <v>4160</v>
      </c>
      <c r="K52" s="45">
        <v>2621</v>
      </c>
      <c r="L52" s="45">
        <v>2199</v>
      </c>
      <c r="M52" s="45">
        <v>375</v>
      </c>
      <c r="N52" s="45">
        <v>739</v>
      </c>
      <c r="O52" s="45">
        <v>3761</v>
      </c>
      <c r="P52" s="45">
        <v>1846</v>
      </c>
      <c r="Q52" s="45">
        <v>7341</v>
      </c>
      <c r="R52" s="45">
        <v>9819</v>
      </c>
      <c r="S52" s="45">
        <v>1178</v>
      </c>
      <c r="T52" s="45">
        <v>442</v>
      </c>
      <c r="U52" s="45">
        <v>3511</v>
      </c>
      <c r="V52" s="45">
        <v>1467</v>
      </c>
      <c r="W52" s="45">
        <v>1323</v>
      </c>
      <c r="X52" s="45">
        <v>1187</v>
      </c>
      <c r="Y52" s="12">
        <v>22</v>
      </c>
    </row>
    <row r="53" spans="1:25" x14ac:dyDescent="0.15">
      <c r="A53" s="8">
        <v>23</v>
      </c>
      <c r="B53" s="12"/>
      <c r="C53" s="5"/>
      <c r="D53" s="481" t="s">
        <v>237</v>
      </c>
      <c r="E53" s="481"/>
      <c r="F53" s="481"/>
      <c r="G53" s="481"/>
      <c r="H53" s="335">
        <f>SUM(I53,J53,K53,L53:T53,U53,V53,W53,X53)</f>
        <v>230634</v>
      </c>
      <c r="I53" s="45">
        <v>26377</v>
      </c>
      <c r="J53" s="45">
        <v>29728</v>
      </c>
      <c r="K53" s="45">
        <v>11097</v>
      </c>
      <c r="L53" s="45">
        <v>10950</v>
      </c>
      <c r="M53" s="45">
        <v>2108</v>
      </c>
      <c r="N53" s="45">
        <v>5113</v>
      </c>
      <c r="O53" s="45">
        <v>16084</v>
      </c>
      <c r="P53" s="45">
        <v>5333</v>
      </c>
      <c r="Q53" s="45">
        <v>22596</v>
      </c>
      <c r="R53" s="45">
        <v>49011</v>
      </c>
      <c r="S53" s="45">
        <v>10636</v>
      </c>
      <c r="T53" s="45">
        <v>4496</v>
      </c>
      <c r="U53" s="45">
        <v>16255</v>
      </c>
      <c r="V53" s="45">
        <v>7416</v>
      </c>
      <c r="W53" s="45">
        <v>6531</v>
      </c>
      <c r="X53" s="45">
        <v>6903</v>
      </c>
      <c r="Y53" s="12">
        <v>23</v>
      </c>
    </row>
    <row r="54" spans="1:25" x14ac:dyDescent="0.15">
      <c r="A54" s="8"/>
      <c r="B54" s="12"/>
      <c r="C54" s="5"/>
      <c r="D54" s="5"/>
      <c r="H54" s="331"/>
      <c r="I54" s="45"/>
      <c r="J54" s="45"/>
      <c r="K54" s="45"/>
      <c r="L54" s="45"/>
      <c r="M54" s="45"/>
      <c r="N54" s="45"/>
      <c r="O54" s="45"/>
      <c r="P54" s="45"/>
      <c r="Q54" s="45"/>
      <c r="R54" s="45"/>
      <c r="S54" s="45"/>
      <c r="T54" s="45"/>
      <c r="U54" s="45"/>
      <c r="V54" s="45"/>
      <c r="W54" s="45"/>
      <c r="X54" s="45"/>
      <c r="Y54" s="40"/>
    </row>
    <row r="55" spans="1:25" ht="11.25" customHeight="1" x14ac:dyDescent="0.15">
      <c r="A55" s="8">
        <v>24</v>
      </c>
      <c r="B55" s="12"/>
      <c r="C55" s="5"/>
      <c r="D55" s="5"/>
      <c r="G55" s="147" t="s">
        <v>224</v>
      </c>
      <c r="H55" s="335">
        <f t="shared" ref="H55:M55" si="7">SUM(H51:H54)</f>
        <v>349036</v>
      </c>
      <c r="I55" s="183">
        <f t="shared" si="7"/>
        <v>38620</v>
      </c>
      <c r="J55" s="183">
        <f t="shared" si="7"/>
        <v>40220</v>
      </c>
      <c r="K55" s="183">
        <f t="shared" si="7"/>
        <v>16355</v>
      </c>
      <c r="L55" s="183">
        <f t="shared" si="7"/>
        <v>16474</v>
      </c>
      <c r="M55" s="183">
        <f t="shared" si="7"/>
        <v>2928</v>
      </c>
      <c r="N55" s="183">
        <f>SUM(N51:N53)</f>
        <v>7866</v>
      </c>
      <c r="O55" s="183">
        <f>SUM(O51:O54)</f>
        <v>24756</v>
      </c>
      <c r="P55" s="183">
        <f t="shared" ref="P55:X55" si="8">SUM(P51:P54)</f>
        <v>9478</v>
      </c>
      <c r="Q55" s="183">
        <f t="shared" si="8"/>
        <v>39656</v>
      </c>
      <c r="R55" s="183">
        <f t="shared" si="8"/>
        <v>74892</v>
      </c>
      <c r="S55" s="183">
        <f t="shared" si="8"/>
        <v>14778</v>
      </c>
      <c r="T55" s="183">
        <f t="shared" si="8"/>
        <v>5701</v>
      </c>
      <c r="U55" s="183">
        <f t="shared" si="8"/>
        <v>24374</v>
      </c>
      <c r="V55" s="183">
        <f t="shared" si="8"/>
        <v>11230</v>
      </c>
      <c r="W55" s="183">
        <f t="shared" si="8"/>
        <v>10883</v>
      </c>
      <c r="X55" s="183">
        <f t="shared" si="8"/>
        <v>10825</v>
      </c>
      <c r="Y55" s="12">
        <v>24</v>
      </c>
    </row>
    <row r="56" spans="1:25" x14ac:dyDescent="0.15">
      <c r="A56" s="8"/>
      <c r="B56" s="12"/>
      <c r="C56" s="5"/>
      <c r="D56" s="5"/>
      <c r="H56" s="331"/>
      <c r="I56" s="45"/>
      <c r="J56" s="45"/>
      <c r="K56" s="45"/>
      <c r="L56" s="45"/>
      <c r="M56" s="45"/>
      <c r="N56" s="45"/>
      <c r="O56" s="45"/>
      <c r="P56" s="45"/>
      <c r="Q56" s="45"/>
      <c r="R56" s="45"/>
      <c r="S56" s="45"/>
      <c r="T56" s="45"/>
      <c r="U56" s="45"/>
      <c r="V56" s="45"/>
      <c r="W56" s="45"/>
      <c r="X56" s="45"/>
      <c r="Y56" s="40"/>
    </row>
    <row r="57" spans="1:25" ht="10.5" customHeight="1" x14ac:dyDescent="0.15">
      <c r="A57" s="8"/>
      <c r="B57" s="12"/>
      <c r="C57" s="36" t="s">
        <v>175</v>
      </c>
      <c r="D57" s="36"/>
      <c r="E57" s="52"/>
      <c r="F57" s="52"/>
      <c r="H57" s="331"/>
      <c r="I57" s="45"/>
      <c r="J57" s="45"/>
      <c r="K57" s="45"/>
      <c r="L57" s="45"/>
      <c r="M57" s="45"/>
      <c r="N57" s="45"/>
      <c r="O57" s="45"/>
      <c r="P57" s="45"/>
      <c r="Q57" s="45"/>
      <c r="R57" s="45"/>
      <c r="S57" s="45"/>
      <c r="T57" s="45"/>
      <c r="U57" s="45"/>
      <c r="V57" s="45"/>
      <c r="W57" s="45"/>
      <c r="X57" s="45"/>
      <c r="Y57" s="40"/>
    </row>
    <row r="58" spans="1:25" ht="10.5" customHeight="1" x14ac:dyDescent="0.15">
      <c r="A58" s="8"/>
      <c r="B58" s="12"/>
      <c r="C58" s="36"/>
      <c r="D58" s="36" t="s">
        <v>176</v>
      </c>
      <c r="E58" s="52"/>
      <c r="F58" s="52"/>
      <c r="H58" s="331"/>
      <c r="I58" s="45"/>
      <c r="J58" s="45"/>
      <c r="K58" s="45"/>
      <c r="L58" s="45"/>
      <c r="M58" s="45"/>
      <c r="N58" s="45"/>
      <c r="O58" s="45"/>
      <c r="P58" s="45"/>
      <c r="Q58" s="45"/>
      <c r="R58" s="45"/>
      <c r="S58" s="45"/>
      <c r="T58" s="45"/>
      <c r="U58" s="45"/>
      <c r="V58" s="45"/>
      <c r="W58" s="45"/>
      <c r="X58" s="45"/>
      <c r="Y58" s="40"/>
    </row>
    <row r="59" spans="1:25" ht="8.25" customHeight="1" x14ac:dyDescent="0.15">
      <c r="A59" s="8"/>
      <c r="B59" s="7"/>
      <c r="C59" s="36"/>
      <c r="D59" s="36"/>
      <c r="E59" s="52"/>
      <c r="F59" s="52"/>
      <c r="H59" s="331"/>
      <c r="I59" s="45"/>
      <c r="J59" s="45"/>
      <c r="K59" s="45"/>
      <c r="L59" s="45"/>
      <c r="M59" s="45"/>
      <c r="N59" s="45"/>
      <c r="O59" s="45"/>
      <c r="P59" s="45"/>
      <c r="Q59" s="45"/>
      <c r="R59" s="45"/>
      <c r="S59" s="45"/>
      <c r="T59" s="45"/>
      <c r="U59" s="45"/>
      <c r="V59" s="45"/>
      <c r="W59" s="45"/>
      <c r="X59" s="45"/>
      <c r="Y59" s="40"/>
    </row>
    <row r="60" spans="1:25" x14ac:dyDescent="0.15">
      <c r="A60" s="8">
        <v>25</v>
      </c>
      <c r="B60" s="12"/>
      <c r="C60" s="5"/>
      <c r="D60" s="5"/>
      <c r="E60" s="545" t="s">
        <v>238</v>
      </c>
      <c r="F60" s="545"/>
      <c r="G60" s="481"/>
      <c r="H60" s="335">
        <f>SUM(I60,J60,K60,L60:T60,U60,V60,W60,X60)</f>
        <v>6669</v>
      </c>
      <c r="I60" s="45">
        <v>418</v>
      </c>
      <c r="J60" s="45">
        <v>1789</v>
      </c>
      <c r="K60" s="45">
        <v>239</v>
      </c>
      <c r="L60" s="45">
        <v>194</v>
      </c>
      <c r="M60" s="45">
        <v>61</v>
      </c>
      <c r="N60" s="45">
        <v>152</v>
      </c>
      <c r="O60" s="45">
        <v>783</v>
      </c>
      <c r="P60" s="45">
        <v>154</v>
      </c>
      <c r="Q60" s="45">
        <v>484</v>
      </c>
      <c r="R60" s="45">
        <v>566</v>
      </c>
      <c r="S60" s="45">
        <v>270</v>
      </c>
      <c r="T60" s="45">
        <v>89</v>
      </c>
      <c r="U60" s="45">
        <v>572</v>
      </c>
      <c r="V60" s="45">
        <v>172</v>
      </c>
      <c r="W60" s="45">
        <v>535</v>
      </c>
      <c r="X60" s="45">
        <v>191</v>
      </c>
      <c r="Y60" s="12">
        <v>25</v>
      </c>
    </row>
    <row r="61" spans="1:25" x14ac:dyDescent="0.15">
      <c r="A61" s="8">
        <v>26</v>
      </c>
      <c r="B61" s="12"/>
      <c r="C61" s="5"/>
      <c r="D61" s="5"/>
      <c r="E61" s="545" t="s">
        <v>239</v>
      </c>
      <c r="F61" s="545"/>
      <c r="G61" s="481"/>
      <c r="H61" s="335">
        <f>SUM(I61,J61,K61,L61:T61,U61,V61,W61,X61)</f>
        <v>29517</v>
      </c>
      <c r="I61" s="45">
        <v>4084</v>
      </c>
      <c r="J61" s="45">
        <v>1042</v>
      </c>
      <c r="K61" s="45">
        <v>1339</v>
      </c>
      <c r="L61" s="45">
        <v>1277</v>
      </c>
      <c r="M61" s="45">
        <v>206</v>
      </c>
      <c r="N61" s="45">
        <v>956</v>
      </c>
      <c r="O61" s="45">
        <v>1566</v>
      </c>
      <c r="P61" s="45">
        <v>596</v>
      </c>
      <c r="Q61" s="45">
        <v>1885</v>
      </c>
      <c r="R61" s="45">
        <v>9057</v>
      </c>
      <c r="S61" s="45">
        <v>1181</v>
      </c>
      <c r="T61" s="45">
        <v>168</v>
      </c>
      <c r="U61" s="45">
        <v>2856</v>
      </c>
      <c r="V61" s="45">
        <v>1300</v>
      </c>
      <c r="W61" s="45">
        <v>1040</v>
      </c>
      <c r="X61" s="45">
        <v>964</v>
      </c>
      <c r="Y61" s="12">
        <v>26</v>
      </c>
    </row>
    <row r="62" spans="1:25" x14ac:dyDescent="0.15">
      <c r="A62" s="8">
        <v>27</v>
      </c>
      <c r="B62" s="12"/>
      <c r="C62" s="5"/>
      <c r="D62" s="5"/>
      <c r="E62" s="555" t="s">
        <v>149</v>
      </c>
      <c r="F62" s="555"/>
      <c r="G62" s="485"/>
      <c r="H62" s="335"/>
      <c r="I62" s="45"/>
      <c r="J62" s="45"/>
      <c r="K62" s="45"/>
      <c r="L62" s="45"/>
      <c r="M62" s="45"/>
      <c r="N62" s="45"/>
      <c r="O62" s="45"/>
      <c r="P62" s="45"/>
      <c r="Q62" s="45"/>
      <c r="R62" s="45"/>
      <c r="S62" s="45"/>
      <c r="T62" s="45"/>
      <c r="U62" s="45"/>
      <c r="V62" s="45"/>
      <c r="W62" s="45"/>
      <c r="X62" s="45"/>
      <c r="Y62" s="40"/>
    </row>
    <row r="63" spans="1:25" ht="9" customHeight="1" x14ac:dyDescent="0.15">
      <c r="A63" s="8"/>
      <c r="B63" s="12"/>
      <c r="C63" s="5"/>
      <c r="D63" s="5"/>
      <c r="F63" s="2" t="s">
        <v>150</v>
      </c>
      <c r="H63" s="335"/>
      <c r="I63" s="45"/>
      <c r="J63" s="45"/>
      <c r="K63" s="45"/>
      <c r="L63" s="45"/>
      <c r="M63" s="45"/>
      <c r="N63" s="45"/>
      <c r="O63" s="45"/>
      <c r="P63" s="45"/>
      <c r="Q63" s="45"/>
      <c r="R63" s="45"/>
      <c r="S63" s="45"/>
      <c r="T63" s="45"/>
      <c r="U63" s="45"/>
      <c r="V63" s="45"/>
      <c r="W63" s="45"/>
      <c r="X63" s="45"/>
      <c r="Y63" s="40"/>
    </row>
    <row r="64" spans="1:25" x14ac:dyDescent="0.15">
      <c r="A64" s="8"/>
      <c r="B64" s="12"/>
      <c r="C64" s="5"/>
      <c r="D64" s="5"/>
      <c r="F64" s="545" t="s">
        <v>51</v>
      </c>
      <c r="G64" s="486"/>
      <c r="H64" s="335">
        <f>SUM(I64,J64,K64,L64:T64,U64,V64,W64,X64)</f>
        <v>20551</v>
      </c>
      <c r="I64" s="45">
        <v>3689</v>
      </c>
      <c r="J64" s="45">
        <v>1644</v>
      </c>
      <c r="K64" s="45">
        <v>1449</v>
      </c>
      <c r="L64" s="45">
        <v>671</v>
      </c>
      <c r="M64" s="45">
        <v>295</v>
      </c>
      <c r="N64" s="45">
        <v>829</v>
      </c>
      <c r="O64" s="45">
        <v>1442</v>
      </c>
      <c r="P64" s="45">
        <v>463</v>
      </c>
      <c r="Q64" s="45">
        <v>2100</v>
      </c>
      <c r="R64" s="45">
        <v>4265</v>
      </c>
      <c r="S64" s="45">
        <v>1041</v>
      </c>
      <c r="T64" s="45">
        <v>212</v>
      </c>
      <c r="U64" s="45">
        <v>1118</v>
      </c>
      <c r="V64" s="45">
        <v>264</v>
      </c>
      <c r="W64" s="45">
        <v>620</v>
      </c>
      <c r="X64" s="45">
        <v>449</v>
      </c>
      <c r="Y64" s="12">
        <v>27</v>
      </c>
    </row>
    <row r="65" spans="1:25" x14ac:dyDescent="0.15">
      <c r="A65" s="8"/>
      <c r="B65" s="12"/>
      <c r="C65" s="5"/>
      <c r="D65" s="5"/>
      <c r="H65" s="335"/>
      <c r="I65" s="45"/>
      <c r="J65" s="45"/>
      <c r="K65" s="45"/>
      <c r="L65" s="45"/>
      <c r="M65" s="45"/>
      <c r="N65" s="45"/>
      <c r="O65" s="45"/>
      <c r="P65" s="45"/>
      <c r="Q65" s="45"/>
      <c r="R65" s="45"/>
      <c r="S65" s="45"/>
      <c r="T65" s="45"/>
      <c r="U65" s="45"/>
      <c r="V65" s="45"/>
      <c r="W65" s="45"/>
      <c r="X65" s="45"/>
      <c r="Y65" s="40"/>
    </row>
    <row r="66" spans="1:25" x14ac:dyDescent="0.15">
      <c r="A66" s="8">
        <v>28</v>
      </c>
      <c r="B66" s="12"/>
      <c r="C66" s="5"/>
      <c r="D66" s="5"/>
      <c r="E66" s="555" t="s">
        <v>151</v>
      </c>
      <c r="F66" s="555"/>
      <c r="G66" s="485"/>
      <c r="H66" s="335"/>
      <c r="I66" s="45"/>
      <c r="J66" s="45"/>
      <c r="K66" s="45"/>
      <c r="L66" s="45"/>
      <c r="M66" s="45"/>
      <c r="N66" s="45"/>
      <c r="O66" s="45"/>
      <c r="P66" s="45"/>
      <c r="Q66" s="45"/>
      <c r="R66" s="45"/>
      <c r="S66" s="45"/>
      <c r="T66" s="45"/>
      <c r="U66" s="45"/>
      <c r="V66" s="45"/>
      <c r="W66" s="45"/>
      <c r="X66" s="45"/>
      <c r="Y66" s="40"/>
    </row>
    <row r="67" spans="1:25" x14ac:dyDescent="0.15">
      <c r="A67" s="8"/>
      <c r="B67" s="12"/>
      <c r="C67" s="5"/>
      <c r="D67" s="5"/>
      <c r="F67" s="545" t="s">
        <v>52</v>
      </c>
      <c r="G67" s="486"/>
      <c r="H67" s="335">
        <f>SUM(I67,J67,K67,L67:T67,U67,V67,W67,X67)</f>
        <v>255042</v>
      </c>
      <c r="I67" s="45">
        <v>33141</v>
      </c>
      <c r="J67" s="45">
        <v>37529</v>
      </c>
      <c r="K67" s="45">
        <v>8985</v>
      </c>
      <c r="L67" s="45">
        <v>11359</v>
      </c>
      <c r="M67" s="45">
        <v>1853</v>
      </c>
      <c r="N67" s="45">
        <v>3725</v>
      </c>
      <c r="O67" s="45">
        <v>23354</v>
      </c>
      <c r="P67" s="45">
        <v>7350</v>
      </c>
      <c r="Q67" s="45">
        <v>28079</v>
      </c>
      <c r="R67" s="45">
        <v>51592</v>
      </c>
      <c r="S67" s="45">
        <v>7235</v>
      </c>
      <c r="T67" s="45">
        <v>3274</v>
      </c>
      <c r="U67" s="45">
        <v>15016</v>
      </c>
      <c r="V67" s="45">
        <v>6468</v>
      </c>
      <c r="W67" s="45">
        <v>7237</v>
      </c>
      <c r="X67" s="45">
        <v>8845</v>
      </c>
      <c r="Y67" s="12">
        <v>28</v>
      </c>
    </row>
    <row r="68" spans="1:25" x14ac:dyDescent="0.15">
      <c r="A68" s="8"/>
      <c r="B68" s="12"/>
      <c r="C68" s="5"/>
      <c r="D68" s="5"/>
      <c r="H68" s="335"/>
      <c r="I68" s="45"/>
      <c r="J68" s="45"/>
      <c r="K68" s="45"/>
      <c r="L68" s="45"/>
      <c r="M68" s="45"/>
      <c r="N68" s="45"/>
      <c r="O68" s="45"/>
      <c r="P68" s="45"/>
      <c r="Q68" s="45"/>
      <c r="R68" s="45"/>
      <c r="S68" s="45"/>
      <c r="T68" s="45"/>
      <c r="U68" s="45"/>
      <c r="V68" s="45"/>
      <c r="W68" s="45"/>
      <c r="X68" s="45"/>
      <c r="Y68" s="40"/>
    </row>
    <row r="69" spans="1:25" x14ac:dyDescent="0.15">
      <c r="A69" s="8">
        <v>29</v>
      </c>
      <c r="B69" s="12"/>
      <c r="C69" s="5"/>
      <c r="D69" s="5"/>
      <c r="E69" s="545" t="s">
        <v>241</v>
      </c>
      <c r="F69" s="545"/>
      <c r="G69" s="486"/>
      <c r="H69" s="335">
        <f>SUM(I69,J69,K69,L69:T69,U69,V69,W69,X69)</f>
        <v>9848</v>
      </c>
      <c r="I69" s="45">
        <v>345</v>
      </c>
      <c r="J69" s="45">
        <v>2400</v>
      </c>
      <c r="K69" s="45">
        <v>2069</v>
      </c>
      <c r="L69" s="45">
        <v>302</v>
      </c>
      <c r="M69" s="45">
        <v>39</v>
      </c>
      <c r="N69" s="45">
        <v>53</v>
      </c>
      <c r="O69" s="45">
        <v>521</v>
      </c>
      <c r="P69" s="45">
        <v>118</v>
      </c>
      <c r="Q69" s="45">
        <v>372</v>
      </c>
      <c r="R69" s="45">
        <v>450</v>
      </c>
      <c r="S69" s="45">
        <v>174</v>
      </c>
      <c r="T69" s="45">
        <v>39</v>
      </c>
      <c r="U69" s="45">
        <v>419</v>
      </c>
      <c r="V69" s="45">
        <v>34</v>
      </c>
      <c r="W69" s="45">
        <v>2423</v>
      </c>
      <c r="X69" s="45">
        <v>90</v>
      </c>
      <c r="Y69" s="12">
        <v>29</v>
      </c>
    </row>
    <row r="70" spans="1:25" x14ac:dyDescent="0.15">
      <c r="A70" s="8"/>
      <c r="B70" s="12"/>
      <c r="C70" s="5"/>
      <c r="D70" s="5"/>
      <c r="H70" s="331"/>
      <c r="I70" s="45"/>
      <c r="J70" s="45"/>
      <c r="K70" s="45"/>
      <c r="L70" s="45"/>
      <c r="M70" s="45"/>
      <c r="N70" s="45"/>
      <c r="O70" s="45"/>
      <c r="P70" s="45"/>
      <c r="Q70" s="45"/>
      <c r="R70" s="45"/>
      <c r="S70" s="45"/>
      <c r="T70" s="45"/>
      <c r="U70" s="45"/>
      <c r="V70" s="45"/>
      <c r="W70" s="45"/>
      <c r="X70" s="45"/>
      <c r="Y70" s="40"/>
    </row>
    <row r="71" spans="1:25" ht="11.25" customHeight="1" x14ac:dyDescent="0.15">
      <c r="A71" s="8">
        <v>30</v>
      </c>
      <c r="B71" s="12"/>
      <c r="C71" s="5"/>
      <c r="D71" s="5"/>
      <c r="G71" s="147" t="s">
        <v>224</v>
      </c>
      <c r="H71" s="335">
        <f>SUM(H60:H69)</f>
        <v>321627</v>
      </c>
      <c r="I71" s="183">
        <f>SUM(I60:I70)</f>
        <v>41677</v>
      </c>
      <c r="J71" s="183">
        <f>SUM(J60:J69)</f>
        <v>44404</v>
      </c>
      <c r="K71" s="183">
        <f>SUM(K60:K69)</f>
        <v>14081</v>
      </c>
      <c r="L71" s="183">
        <f>SUM(L60:L70)</f>
        <v>13803</v>
      </c>
      <c r="M71" s="183">
        <f>SUM(M60:M70)</f>
        <v>2454</v>
      </c>
      <c r="N71" s="183">
        <f>SUM(N60:N69)</f>
        <v>5715</v>
      </c>
      <c r="O71" s="183">
        <f>SUM(O60:O70)</f>
        <v>27666</v>
      </c>
      <c r="P71" s="183">
        <f t="shared" ref="P71:X71" si="9">SUM(P60:P70)</f>
        <v>8681</v>
      </c>
      <c r="Q71" s="183">
        <f t="shared" si="9"/>
        <v>32920</v>
      </c>
      <c r="R71" s="183">
        <f t="shared" si="9"/>
        <v>65930</v>
      </c>
      <c r="S71" s="183">
        <f t="shared" si="9"/>
        <v>9901</v>
      </c>
      <c r="T71" s="183">
        <f t="shared" si="9"/>
        <v>3782</v>
      </c>
      <c r="U71" s="183">
        <f t="shared" si="9"/>
        <v>19981</v>
      </c>
      <c r="V71" s="183">
        <f t="shared" si="9"/>
        <v>8238</v>
      </c>
      <c r="W71" s="183">
        <f t="shared" si="9"/>
        <v>11855</v>
      </c>
      <c r="X71" s="183">
        <f t="shared" si="9"/>
        <v>10539</v>
      </c>
      <c r="Y71" s="12">
        <v>30</v>
      </c>
    </row>
    <row r="72" spans="1:25" x14ac:dyDescent="0.15">
      <c r="A72" s="8"/>
      <c r="B72" s="12"/>
      <c r="C72" s="5"/>
      <c r="D72" s="5"/>
      <c r="H72" s="331"/>
      <c r="I72" s="45"/>
      <c r="J72" s="45"/>
      <c r="K72" s="45"/>
      <c r="L72" s="45"/>
      <c r="M72" s="45"/>
      <c r="N72" s="45"/>
      <c r="O72" s="45"/>
      <c r="P72" s="45"/>
      <c r="Q72" s="45"/>
      <c r="R72" s="45"/>
      <c r="S72" s="45"/>
      <c r="T72" s="45"/>
      <c r="U72" s="45"/>
      <c r="V72" s="45"/>
      <c r="W72" s="45"/>
      <c r="X72" s="45"/>
      <c r="Y72" s="40"/>
    </row>
    <row r="73" spans="1:25" ht="10.5" customHeight="1" x14ac:dyDescent="0.15">
      <c r="A73" s="8"/>
      <c r="B73" s="12"/>
      <c r="C73" s="36" t="s">
        <v>152</v>
      </c>
      <c r="D73" s="36"/>
      <c r="E73" s="52"/>
      <c r="F73" s="52"/>
      <c r="H73" s="331"/>
      <c r="I73" s="45"/>
      <c r="J73" s="45"/>
      <c r="K73" s="45"/>
      <c r="L73" s="45"/>
      <c r="M73" s="45"/>
      <c r="N73" s="45"/>
      <c r="O73" s="45"/>
      <c r="P73" s="45"/>
      <c r="Q73" s="45"/>
      <c r="R73" s="45"/>
      <c r="S73" s="45"/>
      <c r="T73" s="45"/>
      <c r="U73" s="45"/>
      <c r="V73" s="45"/>
      <c r="W73" s="45"/>
      <c r="X73" s="45"/>
      <c r="Y73" s="40"/>
    </row>
    <row r="74" spans="1:25" ht="10.5" customHeight="1" x14ac:dyDescent="0.15">
      <c r="A74" s="8"/>
      <c r="B74" s="12"/>
      <c r="C74" s="36"/>
      <c r="D74" s="36" t="s">
        <v>503</v>
      </c>
      <c r="E74" s="52"/>
      <c r="F74" s="52"/>
      <c r="H74" s="331"/>
      <c r="I74" s="45"/>
      <c r="J74" s="45"/>
      <c r="K74" s="45"/>
      <c r="L74" s="45"/>
      <c r="M74" s="45"/>
      <c r="N74" s="45"/>
      <c r="O74" s="45"/>
      <c r="P74" s="45"/>
      <c r="Q74" s="45"/>
      <c r="R74" s="45"/>
      <c r="S74" s="45"/>
      <c r="T74" s="45"/>
      <c r="U74" s="45"/>
      <c r="V74" s="45"/>
      <c r="W74" s="45"/>
      <c r="X74" s="45"/>
      <c r="Y74" s="40"/>
    </row>
    <row r="75" spans="1:25" ht="8.25" customHeight="1" x14ac:dyDescent="0.15">
      <c r="A75" s="8"/>
      <c r="B75" s="7"/>
      <c r="C75" s="36"/>
      <c r="D75" s="36"/>
      <c r="E75" s="52"/>
      <c r="F75" s="52"/>
      <c r="H75" s="331"/>
      <c r="I75" s="45"/>
      <c r="J75" s="45"/>
      <c r="K75" s="45"/>
      <c r="L75" s="45"/>
      <c r="M75" s="45"/>
      <c r="N75" s="45"/>
      <c r="O75" s="45"/>
      <c r="P75" s="45"/>
      <c r="Q75" s="45"/>
      <c r="R75" s="45"/>
      <c r="S75" s="45"/>
      <c r="T75" s="45"/>
      <c r="U75" s="45"/>
      <c r="V75" s="45"/>
      <c r="W75" s="45"/>
      <c r="X75" s="45"/>
      <c r="Y75" s="40"/>
    </row>
    <row r="76" spans="1:25" x14ac:dyDescent="0.15">
      <c r="A76" s="8">
        <v>31</v>
      </c>
      <c r="B76" s="12"/>
      <c r="C76" s="5"/>
      <c r="D76" s="5"/>
      <c r="E76" s="545" t="s">
        <v>242</v>
      </c>
      <c r="F76" s="545"/>
      <c r="G76" s="481"/>
      <c r="H76" s="335">
        <f>SUM(I76,J76,K76,L76:T76,U76,V76,W76,X76)</f>
        <v>1430</v>
      </c>
      <c r="I76" s="45">
        <v>193</v>
      </c>
      <c r="J76" s="45">
        <v>204</v>
      </c>
      <c r="K76" s="45">
        <v>77</v>
      </c>
      <c r="L76" s="45">
        <v>45</v>
      </c>
      <c r="M76" s="45">
        <v>16</v>
      </c>
      <c r="N76" s="45">
        <v>38</v>
      </c>
      <c r="O76" s="45">
        <v>133</v>
      </c>
      <c r="P76" s="45">
        <v>31</v>
      </c>
      <c r="Q76" s="45">
        <v>135</v>
      </c>
      <c r="R76" s="45">
        <v>234</v>
      </c>
      <c r="S76" s="45">
        <v>54</v>
      </c>
      <c r="T76" s="45">
        <v>28</v>
      </c>
      <c r="U76" s="45">
        <v>118</v>
      </c>
      <c r="V76" s="45">
        <v>39</v>
      </c>
      <c r="W76" s="45">
        <v>61</v>
      </c>
      <c r="X76" s="45">
        <v>24</v>
      </c>
      <c r="Y76" s="12">
        <v>31</v>
      </c>
    </row>
    <row r="77" spans="1:25" x14ac:dyDescent="0.15">
      <c r="A77" s="8"/>
      <c r="B77" s="12"/>
      <c r="C77" s="5"/>
      <c r="D77" s="5"/>
      <c r="H77" s="335"/>
      <c r="I77" s="45"/>
      <c r="J77" s="45"/>
      <c r="K77" s="45"/>
      <c r="L77" s="45"/>
      <c r="M77" s="45"/>
      <c r="N77" s="45"/>
      <c r="O77" s="45"/>
      <c r="P77" s="45"/>
      <c r="Q77" s="45"/>
      <c r="R77" s="45"/>
      <c r="S77" s="45"/>
      <c r="T77" s="45"/>
      <c r="U77" s="45"/>
      <c r="V77" s="45"/>
      <c r="W77" s="45"/>
      <c r="X77" s="45"/>
      <c r="Y77" s="40"/>
    </row>
    <row r="78" spans="1:25" x14ac:dyDescent="0.15">
      <c r="A78" s="8">
        <v>32</v>
      </c>
      <c r="B78" s="12"/>
      <c r="C78" s="5"/>
      <c r="D78" s="5"/>
      <c r="E78" s="2" t="s">
        <v>297</v>
      </c>
      <c r="H78" s="335"/>
      <c r="I78" s="45"/>
      <c r="J78" s="45"/>
      <c r="K78" s="45"/>
      <c r="L78" s="45"/>
      <c r="M78" s="45"/>
      <c r="N78" s="45"/>
      <c r="O78" s="45"/>
      <c r="P78" s="45"/>
      <c r="Q78" s="45"/>
      <c r="R78" s="45"/>
      <c r="S78" s="45"/>
      <c r="T78" s="45"/>
      <c r="U78" s="45"/>
      <c r="V78" s="45"/>
      <c r="W78" s="45"/>
      <c r="X78" s="45"/>
      <c r="Y78" s="40"/>
    </row>
    <row r="79" spans="1:25" x14ac:dyDescent="0.15">
      <c r="A79" s="8"/>
      <c r="B79" s="12"/>
      <c r="C79" s="5"/>
      <c r="D79" s="5"/>
      <c r="F79" s="545" t="s">
        <v>53</v>
      </c>
      <c r="G79" s="481"/>
      <c r="H79" s="335">
        <f>SUM(I79,J79,K79,L79:T79,U79,V79,W79,X79)</f>
        <v>3317</v>
      </c>
      <c r="I79" s="45">
        <v>210</v>
      </c>
      <c r="J79" s="45">
        <v>682</v>
      </c>
      <c r="K79" s="45">
        <v>161</v>
      </c>
      <c r="L79" s="45">
        <v>166</v>
      </c>
      <c r="M79" s="45">
        <v>28</v>
      </c>
      <c r="N79" s="45">
        <v>115</v>
      </c>
      <c r="O79" s="45">
        <v>251</v>
      </c>
      <c r="P79" s="45">
        <v>96</v>
      </c>
      <c r="Q79" s="45">
        <v>379</v>
      </c>
      <c r="R79" s="45">
        <v>311</v>
      </c>
      <c r="S79" s="45">
        <v>120</v>
      </c>
      <c r="T79" s="45">
        <v>29</v>
      </c>
      <c r="U79" s="45">
        <v>180</v>
      </c>
      <c r="V79" s="45">
        <v>332</v>
      </c>
      <c r="W79" s="45">
        <v>204</v>
      </c>
      <c r="X79" s="45">
        <v>53</v>
      </c>
      <c r="Y79" s="12">
        <v>32</v>
      </c>
    </row>
    <row r="80" spans="1:25" x14ac:dyDescent="0.15">
      <c r="A80" s="8"/>
      <c r="B80" s="12"/>
      <c r="C80" s="5"/>
      <c r="D80" s="5"/>
      <c r="H80" s="335"/>
      <c r="I80" s="45"/>
      <c r="J80" s="45"/>
      <c r="K80" s="45"/>
      <c r="L80" s="45"/>
      <c r="M80" s="45"/>
      <c r="N80" s="45"/>
      <c r="O80" s="45"/>
      <c r="P80" s="45"/>
      <c r="Q80" s="45"/>
      <c r="R80" s="45"/>
      <c r="S80" s="45"/>
      <c r="T80" s="45"/>
      <c r="U80" s="45"/>
      <c r="V80" s="45"/>
      <c r="W80" s="45"/>
      <c r="X80" s="45"/>
      <c r="Y80" s="40"/>
    </row>
    <row r="81" spans="1:28" x14ac:dyDescent="0.15">
      <c r="A81" s="8">
        <v>33</v>
      </c>
      <c r="B81" s="12"/>
      <c r="C81" s="5"/>
      <c r="D81" s="5"/>
      <c r="E81" s="545" t="s">
        <v>243</v>
      </c>
      <c r="F81" s="545"/>
      <c r="G81" s="481"/>
      <c r="H81" s="335">
        <f>SUM(I81,J81,K81,L81:T81,U81,V81,W81,X81)</f>
        <v>177221</v>
      </c>
      <c r="I81" s="45">
        <v>21044</v>
      </c>
      <c r="J81" s="45">
        <v>45872</v>
      </c>
      <c r="K81" s="45">
        <v>12562</v>
      </c>
      <c r="L81" s="45">
        <v>1531</v>
      </c>
      <c r="M81" s="45">
        <v>935</v>
      </c>
      <c r="N81" s="45">
        <v>1201</v>
      </c>
      <c r="O81" s="45">
        <v>2037</v>
      </c>
      <c r="P81" s="45">
        <v>5443</v>
      </c>
      <c r="Q81" s="45">
        <v>12687</v>
      </c>
      <c r="R81" s="45">
        <v>41474</v>
      </c>
      <c r="S81" s="45">
        <v>1509</v>
      </c>
      <c r="T81" s="45">
        <v>774</v>
      </c>
      <c r="U81" s="45">
        <v>9940</v>
      </c>
      <c r="V81" s="45">
        <v>6646</v>
      </c>
      <c r="W81" s="45">
        <v>8991</v>
      </c>
      <c r="X81" s="45">
        <v>4575</v>
      </c>
      <c r="Y81" s="12">
        <v>33</v>
      </c>
    </row>
    <row r="82" spans="1:28" x14ac:dyDescent="0.15">
      <c r="A82" s="8"/>
      <c r="B82" s="12"/>
      <c r="C82" s="5"/>
      <c r="D82" s="5"/>
      <c r="H82" s="331"/>
      <c r="I82" s="45"/>
      <c r="J82" s="45"/>
      <c r="K82" s="45"/>
      <c r="L82" s="45"/>
      <c r="M82" s="45"/>
      <c r="N82" s="45"/>
      <c r="O82" s="45"/>
      <c r="P82" s="45"/>
      <c r="Q82" s="45"/>
      <c r="R82" s="45"/>
      <c r="S82" s="45"/>
      <c r="T82" s="45"/>
      <c r="U82" s="45"/>
      <c r="V82" s="45"/>
      <c r="W82" s="45"/>
      <c r="X82" s="45"/>
      <c r="Y82" s="40"/>
    </row>
    <row r="83" spans="1:28" ht="11.25" customHeight="1" x14ac:dyDescent="0.15">
      <c r="A83" s="8">
        <v>34</v>
      </c>
      <c r="B83" s="12"/>
      <c r="C83" s="5"/>
      <c r="D83" s="5"/>
      <c r="G83" s="147" t="s">
        <v>224</v>
      </c>
      <c r="H83" s="335">
        <f>SUM(H76:H81)</f>
        <v>181968</v>
      </c>
      <c r="I83" s="183">
        <f>SUM(I76:I82)</f>
        <v>21447</v>
      </c>
      <c r="J83" s="183">
        <f>SUM(J76:J81)</f>
        <v>46758</v>
      </c>
      <c r="K83" s="183">
        <f>SUM(K76:K81)</f>
        <v>12800</v>
      </c>
      <c r="L83" s="183">
        <f>SUM(L76:L82)</f>
        <v>1742</v>
      </c>
      <c r="M83" s="183">
        <f>SUM(M76:M82)</f>
        <v>979</v>
      </c>
      <c r="N83" s="183">
        <f>SUM(N76:N81)</f>
        <v>1354</v>
      </c>
      <c r="O83" s="183">
        <f>SUM(O76:O82)</f>
        <v>2421</v>
      </c>
      <c r="P83" s="183">
        <f t="shared" ref="P83:X83" si="10">SUM(P76:P82)</f>
        <v>5570</v>
      </c>
      <c r="Q83" s="183">
        <f t="shared" si="10"/>
        <v>13201</v>
      </c>
      <c r="R83" s="183">
        <f t="shared" si="10"/>
        <v>42019</v>
      </c>
      <c r="S83" s="183">
        <f t="shared" si="10"/>
        <v>1683</v>
      </c>
      <c r="T83" s="183">
        <f t="shared" si="10"/>
        <v>831</v>
      </c>
      <c r="U83" s="183">
        <f t="shared" si="10"/>
        <v>10238</v>
      </c>
      <c r="V83" s="183">
        <f t="shared" si="10"/>
        <v>7017</v>
      </c>
      <c r="W83" s="183">
        <f t="shared" si="10"/>
        <v>9256</v>
      </c>
      <c r="X83" s="183">
        <f t="shared" si="10"/>
        <v>4652</v>
      </c>
      <c r="Y83" s="12">
        <v>34</v>
      </c>
    </row>
    <row r="84" spans="1:28" x14ac:dyDescent="0.15">
      <c r="A84" s="8"/>
      <c r="B84" s="20"/>
      <c r="C84" s="5"/>
      <c r="D84" s="5"/>
      <c r="G84" s="74"/>
      <c r="H84" s="5"/>
      <c r="I84" s="11"/>
      <c r="Y84" s="20"/>
    </row>
    <row r="85" spans="1:28" x14ac:dyDescent="0.15">
      <c r="A85" s="8"/>
      <c r="B85" s="20"/>
      <c r="C85" s="5"/>
      <c r="D85" s="5"/>
      <c r="G85" s="74"/>
      <c r="H85" s="5"/>
      <c r="I85" s="11"/>
      <c r="Y85" s="20"/>
    </row>
    <row r="86" spans="1:28" x14ac:dyDescent="0.15">
      <c r="A86" s="8"/>
      <c r="B86" s="20"/>
      <c r="C86" s="5"/>
      <c r="D86" s="5"/>
      <c r="G86" s="74"/>
      <c r="H86" s="5"/>
      <c r="I86" s="11"/>
      <c r="Y86" s="20"/>
    </row>
    <row r="87" spans="1:28" ht="12" x14ac:dyDescent="0.15">
      <c r="A87" s="533" t="s">
        <v>631</v>
      </c>
      <c r="B87" s="533"/>
      <c r="C87" s="533"/>
      <c r="D87" s="533"/>
      <c r="E87" s="533"/>
      <c r="F87" s="533"/>
      <c r="G87" s="533"/>
      <c r="H87" s="533"/>
      <c r="I87" s="533"/>
      <c r="J87" s="533"/>
      <c r="K87" s="533"/>
      <c r="L87" s="533"/>
      <c r="M87" s="533"/>
      <c r="N87" s="533"/>
      <c r="O87" s="533" t="s">
        <v>631</v>
      </c>
      <c r="P87" s="533"/>
      <c r="Q87" s="533"/>
      <c r="R87" s="533"/>
      <c r="S87" s="533"/>
      <c r="T87" s="533"/>
      <c r="U87" s="533"/>
      <c r="V87" s="533"/>
      <c r="W87" s="533"/>
      <c r="X87" s="533"/>
      <c r="Y87" s="533"/>
      <c r="Z87" s="533"/>
      <c r="AA87" s="533"/>
      <c r="AB87" s="533"/>
    </row>
    <row r="88" spans="1:28" ht="12" customHeight="1" x14ac:dyDescent="0.2">
      <c r="A88" s="554" t="s">
        <v>584</v>
      </c>
      <c r="B88" s="554"/>
      <c r="C88" s="554"/>
      <c r="D88" s="554"/>
      <c r="E88" s="554"/>
      <c r="F88" s="554"/>
      <c r="G88" s="554"/>
      <c r="H88" s="554"/>
      <c r="I88" s="554"/>
      <c r="J88" s="554"/>
      <c r="K88" s="554"/>
      <c r="L88" s="554"/>
      <c r="M88" s="554"/>
      <c r="N88" s="554"/>
      <c r="O88" s="553" t="s">
        <v>584</v>
      </c>
      <c r="P88" s="553"/>
      <c r="Q88" s="553"/>
      <c r="R88" s="553"/>
      <c r="S88" s="553"/>
      <c r="T88" s="553"/>
      <c r="U88" s="77"/>
      <c r="V88" s="77"/>
      <c r="W88" s="77"/>
      <c r="X88" s="77"/>
      <c r="Y88" s="77"/>
    </row>
    <row r="89" spans="1:28" ht="12" customHeight="1" x14ac:dyDescent="0.2">
      <c r="A89" s="78"/>
      <c r="B89" s="78"/>
      <c r="C89" s="78"/>
      <c r="D89" s="78"/>
      <c r="E89" s="78"/>
      <c r="F89" s="78"/>
      <c r="G89" s="78"/>
      <c r="H89" s="78"/>
      <c r="I89" s="78"/>
      <c r="J89" s="78"/>
      <c r="K89" s="78"/>
      <c r="L89" s="78"/>
      <c r="M89" s="78"/>
      <c r="N89" s="78"/>
      <c r="O89" s="75"/>
      <c r="P89" s="76"/>
      <c r="Q89" s="76"/>
      <c r="R89" s="76"/>
      <c r="S89" s="76"/>
      <c r="T89" s="76"/>
      <c r="U89" s="77"/>
      <c r="V89" s="77"/>
      <c r="W89" s="77"/>
      <c r="X89" s="77"/>
      <c r="Y89" s="77"/>
    </row>
    <row r="90" spans="1:28" ht="5.25" customHeight="1" x14ac:dyDescent="0.15"/>
    <row r="91" spans="1:28" x14ac:dyDescent="0.15">
      <c r="A91" s="518" t="s">
        <v>84</v>
      </c>
      <c r="B91" s="489" t="s">
        <v>78</v>
      </c>
      <c r="C91" s="499"/>
      <c r="D91" s="499"/>
      <c r="E91" s="499"/>
      <c r="F91" s="499"/>
      <c r="G91" s="493"/>
      <c r="H91" s="518" t="s">
        <v>135</v>
      </c>
      <c r="I91" s="511" t="s">
        <v>136</v>
      </c>
      <c r="J91" s="487" t="s">
        <v>112</v>
      </c>
      <c r="K91" s="487" t="s">
        <v>113</v>
      </c>
      <c r="L91" s="511" t="s">
        <v>137</v>
      </c>
      <c r="M91" s="487" t="s">
        <v>115</v>
      </c>
      <c r="N91" s="489" t="s">
        <v>116</v>
      </c>
      <c r="O91" s="493" t="s">
        <v>117</v>
      </c>
      <c r="P91" s="511" t="s">
        <v>138</v>
      </c>
      <c r="Q91" s="511" t="s">
        <v>139</v>
      </c>
      <c r="R91" s="511" t="s">
        <v>140</v>
      </c>
      <c r="S91" s="511" t="s">
        <v>141</v>
      </c>
      <c r="T91" s="487" t="s">
        <v>121</v>
      </c>
      <c r="U91" s="487" t="s">
        <v>122</v>
      </c>
      <c r="V91" s="511" t="s">
        <v>142</v>
      </c>
      <c r="W91" s="511" t="s">
        <v>143</v>
      </c>
      <c r="X91" s="487" t="s">
        <v>125</v>
      </c>
      <c r="Y91" s="510" t="s">
        <v>84</v>
      </c>
    </row>
    <row r="92" spans="1:28" x14ac:dyDescent="0.15">
      <c r="A92" s="501"/>
      <c r="B92" s="500"/>
      <c r="C92" s="501"/>
      <c r="D92" s="501"/>
      <c r="E92" s="501"/>
      <c r="F92" s="501"/>
      <c r="G92" s="498"/>
      <c r="H92" s="501"/>
      <c r="I92" s="496"/>
      <c r="J92" s="496"/>
      <c r="K92" s="496"/>
      <c r="L92" s="496"/>
      <c r="M92" s="496"/>
      <c r="N92" s="500"/>
      <c r="O92" s="498"/>
      <c r="P92" s="496"/>
      <c r="Q92" s="496"/>
      <c r="R92" s="496"/>
      <c r="S92" s="496"/>
      <c r="T92" s="496"/>
      <c r="U92" s="496"/>
      <c r="V92" s="496"/>
      <c r="W92" s="496"/>
      <c r="X92" s="496"/>
      <c r="Y92" s="500"/>
    </row>
    <row r="93" spans="1:28" x14ac:dyDescent="0.15">
      <c r="A93" s="501"/>
      <c r="B93" s="500"/>
      <c r="C93" s="501"/>
      <c r="D93" s="501"/>
      <c r="E93" s="501"/>
      <c r="F93" s="501"/>
      <c r="G93" s="498"/>
      <c r="H93" s="501"/>
      <c r="I93" s="496"/>
      <c r="J93" s="496"/>
      <c r="K93" s="496"/>
      <c r="L93" s="496"/>
      <c r="M93" s="496"/>
      <c r="N93" s="500"/>
      <c r="O93" s="498"/>
      <c r="P93" s="496"/>
      <c r="Q93" s="496"/>
      <c r="R93" s="496"/>
      <c r="S93" s="496"/>
      <c r="T93" s="496"/>
      <c r="U93" s="496"/>
      <c r="V93" s="496"/>
      <c r="W93" s="496"/>
      <c r="X93" s="496"/>
      <c r="Y93" s="500"/>
    </row>
    <row r="94" spans="1:28" ht="13.5" customHeight="1" x14ac:dyDescent="0.15">
      <c r="A94" s="502"/>
      <c r="B94" s="490"/>
      <c r="C94" s="502"/>
      <c r="D94" s="502"/>
      <c r="E94" s="502"/>
      <c r="F94" s="502"/>
      <c r="G94" s="494"/>
      <c r="H94" s="502"/>
      <c r="I94" s="488"/>
      <c r="J94" s="488"/>
      <c r="K94" s="488"/>
      <c r="L94" s="488"/>
      <c r="M94" s="488"/>
      <c r="N94" s="490"/>
      <c r="O94" s="494"/>
      <c r="P94" s="488"/>
      <c r="Q94" s="488"/>
      <c r="R94" s="488"/>
      <c r="S94" s="488"/>
      <c r="T94" s="488"/>
      <c r="U94" s="488"/>
      <c r="V94" s="488"/>
      <c r="W94" s="488"/>
      <c r="X94" s="488"/>
      <c r="Y94" s="490"/>
    </row>
    <row r="95" spans="1:28" ht="5.25" customHeight="1" x14ac:dyDescent="0.15">
      <c r="B95" s="7"/>
      <c r="C95" s="36"/>
      <c r="D95" s="36"/>
      <c r="E95" s="52"/>
      <c r="F95" s="52"/>
      <c r="H95" s="6"/>
      <c r="Y95" s="7"/>
    </row>
    <row r="96" spans="1:28" x14ac:dyDescent="0.15">
      <c r="B96" s="7"/>
      <c r="C96" s="36" t="s">
        <v>179</v>
      </c>
      <c r="D96" s="36"/>
      <c r="E96" s="52"/>
      <c r="F96" s="52"/>
      <c r="H96" s="7"/>
      <c r="Y96" s="7"/>
    </row>
    <row r="97" spans="1:25" x14ac:dyDescent="0.15">
      <c r="A97" s="8"/>
      <c r="B97" s="12"/>
      <c r="C97" s="5"/>
      <c r="D97" s="36" t="s">
        <v>180</v>
      </c>
      <c r="E97" s="36"/>
      <c r="F97" s="36"/>
      <c r="G97" s="16"/>
      <c r="H97" s="5"/>
      <c r="I97" s="11"/>
      <c r="Y97" s="12"/>
    </row>
    <row r="98" spans="1:25" ht="5.25" customHeight="1" x14ac:dyDescent="0.15">
      <c r="B98" s="7"/>
      <c r="C98" s="36"/>
      <c r="D98" s="36"/>
      <c r="E98" s="36"/>
      <c r="F98" s="36"/>
      <c r="G98" s="16"/>
      <c r="H98" s="5"/>
      <c r="Y98" s="7"/>
    </row>
    <row r="99" spans="1:25" x14ac:dyDescent="0.15">
      <c r="A99" s="8">
        <v>35</v>
      </c>
      <c r="B99" s="12"/>
      <c r="C99" s="5"/>
      <c r="D99" s="5"/>
      <c r="E99" s="481" t="s">
        <v>244</v>
      </c>
      <c r="F99" s="481"/>
      <c r="G99" s="486"/>
      <c r="H99" s="183">
        <f>SUM(I99:X99)</f>
        <v>236007</v>
      </c>
      <c r="I99" s="240">
        <v>33239</v>
      </c>
      <c r="J99" s="240">
        <v>41562</v>
      </c>
      <c r="K99" s="240">
        <v>12309</v>
      </c>
      <c r="L99" s="240">
        <v>9846</v>
      </c>
      <c r="M99" s="240">
        <v>1802</v>
      </c>
      <c r="N99" s="240">
        <v>4334</v>
      </c>
      <c r="O99" s="240">
        <v>14177</v>
      </c>
      <c r="P99" s="240">
        <v>8269</v>
      </c>
      <c r="Q99" s="240">
        <v>29463</v>
      </c>
      <c r="R99" s="240">
        <v>35155</v>
      </c>
      <c r="S99" s="240">
        <v>9700</v>
      </c>
      <c r="T99" s="240">
        <v>3483</v>
      </c>
      <c r="U99" s="240">
        <v>14237</v>
      </c>
      <c r="V99" s="240">
        <v>6185</v>
      </c>
      <c r="W99" s="240">
        <v>4867</v>
      </c>
      <c r="X99" s="240">
        <v>7379</v>
      </c>
      <c r="Y99" s="12">
        <v>35</v>
      </c>
    </row>
    <row r="100" spans="1:25" x14ac:dyDescent="0.15">
      <c r="A100" s="8">
        <v>36</v>
      </c>
      <c r="B100" s="12"/>
      <c r="C100" s="5"/>
      <c r="D100" s="5"/>
      <c r="E100" s="5" t="s">
        <v>181</v>
      </c>
      <c r="F100" s="5"/>
      <c r="G100" s="16"/>
      <c r="H100" s="183"/>
      <c r="I100" s="240"/>
      <c r="J100" s="240"/>
      <c r="K100" s="240"/>
      <c r="L100" s="240"/>
      <c r="M100" s="240"/>
      <c r="N100" s="240"/>
      <c r="O100" s="240"/>
      <c r="P100" s="240"/>
      <c r="Q100" s="240"/>
      <c r="R100" s="240"/>
      <c r="S100" s="240"/>
      <c r="T100" s="240"/>
      <c r="U100" s="240"/>
      <c r="V100" s="240"/>
      <c r="W100" s="240"/>
      <c r="X100" s="240"/>
      <c r="Y100" s="40" t="s">
        <v>481</v>
      </c>
    </row>
    <row r="101" spans="1:25" x14ac:dyDescent="0.15">
      <c r="A101" s="8"/>
      <c r="B101" s="12"/>
      <c r="C101" s="5"/>
      <c r="D101" s="5"/>
      <c r="E101" s="5"/>
      <c r="F101" s="481" t="s">
        <v>54</v>
      </c>
      <c r="G101" s="486"/>
      <c r="H101" s="183">
        <f>SUM(I101:X101)</f>
        <v>188389</v>
      </c>
      <c r="I101" s="240">
        <v>20284</v>
      </c>
      <c r="J101" s="240">
        <v>7487</v>
      </c>
      <c r="K101" s="240">
        <v>12779</v>
      </c>
      <c r="L101" s="240">
        <v>5188</v>
      </c>
      <c r="M101" s="240">
        <v>550</v>
      </c>
      <c r="N101" s="240">
        <v>2062</v>
      </c>
      <c r="O101" s="240">
        <v>12426</v>
      </c>
      <c r="P101" s="240">
        <v>10947</v>
      </c>
      <c r="Q101" s="240">
        <v>28586</v>
      </c>
      <c r="R101" s="240">
        <v>50090</v>
      </c>
      <c r="S101" s="240">
        <v>4140</v>
      </c>
      <c r="T101" s="240">
        <v>2052</v>
      </c>
      <c r="U101" s="240">
        <v>6330</v>
      </c>
      <c r="V101" s="240">
        <v>6681</v>
      </c>
      <c r="W101" s="240">
        <v>8242</v>
      </c>
      <c r="X101" s="240">
        <v>10545</v>
      </c>
      <c r="Y101" s="12">
        <v>36</v>
      </c>
    </row>
    <row r="102" spans="1:25" ht="5.25" customHeight="1" x14ac:dyDescent="0.15">
      <c r="B102" s="7"/>
      <c r="C102" s="36"/>
      <c r="D102" s="36"/>
      <c r="E102" s="36"/>
      <c r="F102" s="36"/>
      <c r="G102" s="16"/>
      <c r="H102" s="183"/>
      <c r="I102" s="240"/>
      <c r="J102" s="240"/>
      <c r="K102" s="240"/>
      <c r="L102" s="240"/>
      <c r="M102" s="240"/>
      <c r="N102" s="240"/>
      <c r="O102" s="240"/>
      <c r="P102" s="240"/>
      <c r="Q102" s="240"/>
      <c r="R102" s="240"/>
      <c r="S102" s="240"/>
      <c r="T102" s="240"/>
      <c r="U102" s="240"/>
      <c r="V102" s="240"/>
      <c r="W102" s="240"/>
      <c r="X102" s="240"/>
      <c r="Y102" s="40"/>
    </row>
    <row r="103" spans="1:25" x14ac:dyDescent="0.15">
      <c r="A103" s="8">
        <v>37</v>
      </c>
      <c r="B103" s="12"/>
      <c r="C103" s="5"/>
      <c r="D103" s="5"/>
      <c r="E103" s="481" t="s">
        <v>246</v>
      </c>
      <c r="F103" s="481"/>
      <c r="G103" s="486"/>
      <c r="H103" s="183">
        <f>SUM(I103:X103)</f>
        <v>20866</v>
      </c>
      <c r="I103" s="240">
        <v>3133</v>
      </c>
      <c r="J103" s="240">
        <v>1940</v>
      </c>
      <c r="K103" s="240">
        <v>556</v>
      </c>
      <c r="L103" s="240">
        <v>573</v>
      </c>
      <c r="M103" s="240">
        <v>202</v>
      </c>
      <c r="N103" s="240">
        <v>342</v>
      </c>
      <c r="O103" s="240">
        <v>622</v>
      </c>
      <c r="P103" s="240">
        <v>554</v>
      </c>
      <c r="Q103" s="240">
        <v>2576</v>
      </c>
      <c r="R103" s="240">
        <v>5507</v>
      </c>
      <c r="S103" s="240">
        <v>934</v>
      </c>
      <c r="T103" s="240">
        <v>381</v>
      </c>
      <c r="U103" s="240">
        <v>1928</v>
      </c>
      <c r="V103" s="240">
        <v>604</v>
      </c>
      <c r="W103" s="240">
        <v>404</v>
      </c>
      <c r="X103" s="240">
        <v>610</v>
      </c>
      <c r="Y103" s="12">
        <v>37</v>
      </c>
    </row>
    <row r="104" spans="1:25" ht="5.25" customHeight="1" x14ac:dyDescent="0.15">
      <c r="B104" s="7"/>
      <c r="C104" s="36"/>
      <c r="D104" s="36"/>
      <c r="E104" s="36"/>
      <c r="F104" s="36"/>
      <c r="G104" s="16"/>
      <c r="H104" s="183"/>
      <c r="I104" s="240"/>
      <c r="J104" s="240"/>
      <c r="K104" s="240"/>
      <c r="L104" s="240"/>
      <c r="M104" s="240"/>
      <c r="N104" s="240"/>
      <c r="O104" s="240"/>
      <c r="P104" s="240"/>
      <c r="Q104" s="240"/>
      <c r="R104" s="240"/>
      <c r="S104" s="240"/>
      <c r="T104" s="240"/>
      <c r="U104" s="240"/>
      <c r="V104" s="240"/>
      <c r="W104" s="240"/>
      <c r="X104" s="240"/>
      <c r="Y104" s="40"/>
    </row>
    <row r="105" spans="1:25" x14ac:dyDescent="0.15">
      <c r="A105" s="8">
        <v>38</v>
      </c>
      <c r="B105" s="7"/>
      <c r="C105" s="36"/>
      <c r="D105" s="36"/>
      <c r="E105" s="5" t="s">
        <v>377</v>
      </c>
      <c r="F105" s="5"/>
      <c r="G105" s="16"/>
      <c r="H105" s="183"/>
      <c r="I105" s="240"/>
      <c r="J105" s="240"/>
      <c r="K105" s="240"/>
      <c r="L105" s="240"/>
      <c r="M105" s="240"/>
      <c r="N105" s="240"/>
      <c r="O105" s="240"/>
      <c r="P105" s="240"/>
      <c r="Q105" s="240"/>
      <c r="R105" s="240"/>
      <c r="S105" s="240"/>
      <c r="T105" s="240"/>
      <c r="U105" s="240"/>
      <c r="V105" s="240"/>
      <c r="W105" s="240"/>
      <c r="X105" s="240"/>
      <c r="Y105" s="40"/>
    </row>
    <row r="106" spans="1:25" x14ac:dyDescent="0.15">
      <c r="A106" s="8"/>
      <c r="B106" s="12"/>
      <c r="C106" s="5"/>
      <c r="D106" s="5"/>
      <c r="E106" s="481" t="s">
        <v>55</v>
      </c>
      <c r="F106" s="481"/>
      <c r="G106" s="486"/>
      <c r="H106" s="183">
        <f>SUM(I106:X106)</f>
        <v>10488</v>
      </c>
      <c r="I106" s="240">
        <v>1357</v>
      </c>
      <c r="J106" s="240">
        <v>251</v>
      </c>
      <c r="K106" s="240">
        <v>549</v>
      </c>
      <c r="L106" s="240">
        <v>247</v>
      </c>
      <c r="M106" s="240">
        <v>49</v>
      </c>
      <c r="N106" s="240">
        <v>97</v>
      </c>
      <c r="O106" s="240">
        <v>502</v>
      </c>
      <c r="P106" s="240">
        <v>351</v>
      </c>
      <c r="Q106" s="240">
        <v>1439</v>
      </c>
      <c r="R106" s="240">
        <v>3405</v>
      </c>
      <c r="S106" s="240">
        <v>307</v>
      </c>
      <c r="T106" s="240">
        <v>150</v>
      </c>
      <c r="U106" s="240">
        <v>510</v>
      </c>
      <c r="V106" s="240">
        <v>358</v>
      </c>
      <c r="W106" s="240">
        <v>519</v>
      </c>
      <c r="X106" s="240">
        <v>397</v>
      </c>
      <c r="Y106" s="12">
        <v>38</v>
      </c>
    </row>
    <row r="107" spans="1:25" ht="5.25" customHeight="1" x14ac:dyDescent="0.15">
      <c r="B107" s="7"/>
      <c r="C107" s="36"/>
      <c r="D107" s="36"/>
      <c r="E107" s="36"/>
      <c r="F107" s="36"/>
      <c r="G107" s="16"/>
      <c r="H107" s="183"/>
      <c r="I107" s="240"/>
      <c r="J107" s="240"/>
      <c r="K107" s="240"/>
      <c r="L107" s="240"/>
      <c r="M107" s="240"/>
      <c r="N107" s="240"/>
      <c r="O107" s="240"/>
      <c r="P107" s="240"/>
      <c r="Q107" s="240"/>
      <c r="R107" s="240"/>
      <c r="S107" s="240"/>
      <c r="T107" s="240"/>
      <c r="U107" s="240"/>
      <c r="V107" s="240"/>
      <c r="W107" s="240"/>
      <c r="X107" s="240"/>
      <c r="Y107" s="40"/>
    </row>
    <row r="108" spans="1:25" x14ac:dyDescent="0.15">
      <c r="A108" s="8">
        <v>39</v>
      </c>
      <c r="B108" s="12"/>
      <c r="C108" s="5"/>
      <c r="D108" s="5"/>
      <c r="E108" s="481" t="s">
        <v>248</v>
      </c>
      <c r="F108" s="481"/>
      <c r="G108" s="486"/>
      <c r="H108" s="183">
        <f>SUM(I108:X108)</f>
        <v>192916</v>
      </c>
      <c r="I108" s="240">
        <v>21123</v>
      </c>
      <c r="J108" s="240">
        <v>33574</v>
      </c>
      <c r="K108" s="240">
        <v>11186</v>
      </c>
      <c r="L108" s="240">
        <v>7920</v>
      </c>
      <c r="M108" s="240">
        <v>1681</v>
      </c>
      <c r="N108" s="240">
        <v>4501</v>
      </c>
      <c r="O108" s="240">
        <v>12715</v>
      </c>
      <c r="P108" s="240">
        <v>3961</v>
      </c>
      <c r="Q108" s="240">
        <v>22865</v>
      </c>
      <c r="R108" s="240">
        <v>38429</v>
      </c>
      <c r="S108" s="240">
        <v>8164</v>
      </c>
      <c r="T108" s="240">
        <v>3265</v>
      </c>
      <c r="U108" s="240">
        <v>10152</v>
      </c>
      <c r="V108" s="240">
        <v>4260</v>
      </c>
      <c r="W108" s="240">
        <v>4688</v>
      </c>
      <c r="X108" s="240">
        <v>4432</v>
      </c>
      <c r="Y108" s="12">
        <v>39</v>
      </c>
    </row>
    <row r="109" spans="1:25" ht="5.25" customHeight="1" x14ac:dyDescent="0.15">
      <c r="B109" s="7"/>
      <c r="C109" s="36"/>
      <c r="D109" s="36"/>
      <c r="E109" s="36"/>
      <c r="F109" s="36"/>
      <c r="G109" s="16"/>
      <c r="H109" s="183"/>
      <c r="I109" s="240"/>
      <c r="J109" s="240"/>
      <c r="K109" s="240"/>
      <c r="L109" s="240"/>
      <c r="M109" s="240"/>
      <c r="N109" s="240"/>
      <c r="O109" s="240"/>
      <c r="P109" s="240"/>
      <c r="Q109" s="240"/>
      <c r="R109" s="240"/>
      <c r="S109" s="240"/>
      <c r="T109" s="240"/>
      <c r="U109" s="240"/>
      <c r="V109" s="240"/>
      <c r="W109" s="240"/>
      <c r="X109" s="240"/>
      <c r="Y109" s="40"/>
    </row>
    <row r="110" spans="1:25" x14ac:dyDescent="0.15">
      <c r="A110" s="8">
        <v>40</v>
      </c>
      <c r="B110" s="12"/>
      <c r="C110" s="5"/>
      <c r="D110" s="5"/>
      <c r="E110" s="5" t="s">
        <v>182</v>
      </c>
      <c r="F110" s="5"/>
      <c r="G110" s="16"/>
      <c r="H110" s="183"/>
      <c r="I110" s="240"/>
      <c r="J110" s="240"/>
      <c r="K110" s="240"/>
      <c r="L110" s="240"/>
      <c r="M110" s="240"/>
      <c r="N110" s="240"/>
      <c r="O110" s="240"/>
      <c r="P110" s="240"/>
      <c r="Q110" s="240"/>
      <c r="R110" s="240"/>
      <c r="S110" s="240"/>
      <c r="T110" s="240"/>
      <c r="U110" s="240"/>
      <c r="V110" s="240"/>
      <c r="W110" s="240"/>
      <c r="X110" s="240"/>
      <c r="Y110" s="40"/>
    </row>
    <row r="111" spans="1:25" x14ac:dyDescent="0.15">
      <c r="A111" s="8"/>
      <c r="B111" s="12"/>
      <c r="C111" s="5"/>
      <c r="D111" s="5"/>
      <c r="E111" s="5"/>
      <c r="F111" s="481" t="s">
        <v>378</v>
      </c>
      <c r="G111" s="486"/>
      <c r="H111" s="183">
        <f>SUM(I111:X111)</f>
        <v>95659</v>
      </c>
      <c r="I111" s="240">
        <v>11511</v>
      </c>
      <c r="J111" s="240">
        <v>4671</v>
      </c>
      <c r="K111" s="240">
        <v>3784</v>
      </c>
      <c r="L111" s="240">
        <v>3584</v>
      </c>
      <c r="M111" s="240">
        <v>457</v>
      </c>
      <c r="N111" s="240">
        <v>1273</v>
      </c>
      <c r="O111" s="240">
        <v>8801</v>
      </c>
      <c r="P111" s="240">
        <v>2099</v>
      </c>
      <c r="Q111" s="240">
        <v>9297</v>
      </c>
      <c r="R111" s="240">
        <v>30425</v>
      </c>
      <c r="S111" s="240">
        <v>2435</v>
      </c>
      <c r="T111" s="240">
        <v>891</v>
      </c>
      <c r="U111" s="240">
        <v>4728</v>
      </c>
      <c r="V111" s="240">
        <v>1696</v>
      </c>
      <c r="W111" s="240">
        <v>7605</v>
      </c>
      <c r="X111" s="240">
        <v>2402</v>
      </c>
      <c r="Y111" s="12">
        <v>40</v>
      </c>
    </row>
    <row r="112" spans="1:25" ht="5.25" customHeight="1" x14ac:dyDescent="0.15">
      <c r="B112" s="7"/>
      <c r="C112" s="36"/>
      <c r="D112" s="36"/>
      <c r="E112" s="36"/>
      <c r="F112" s="36"/>
      <c r="G112" s="16"/>
      <c r="H112" s="183"/>
      <c r="I112" s="240"/>
      <c r="J112" s="240"/>
      <c r="K112" s="240"/>
      <c r="L112" s="240"/>
      <c r="M112" s="240"/>
      <c r="N112" s="240"/>
      <c r="O112" s="240"/>
      <c r="P112" s="240"/>
      <c r="Q112" s="240"/>
      <c r="R112" s="240"/>
      <c r="S112" s="240"/>
      <c r="T112" s="240"/>
      <c r="U112" s="240"/>
      <c r="V112" s="240"/>
      <c r="W112" s="240"/>
      <c r="X112" s="240"/>
      <c r="Y112" s="40"/>
    </row>
    <row r="113" spans="1:25" x14ac:dyDescent="0.15">
      <c r="A113" s="8">
        <v>41</v>
      </c>
      <c r="B113" s="12"/>
      <c r="C113" s="5"/>
      <c r="D113" s="5"/>
      <c r="E113" s="481" t="s">
        <v>250</v>
      </c>
      <c r="F113" s="481"/>
      <c r="G113" s="486"/>
      <c r="H113" s="183">
        <f>SUM(I113:X113)</f>
        <v>229005</v>
      </c>
      <c r="I113" s="240">
        <v>31072</v>
      </c>
      <c r="J113" s="240">
        <v>41548</v>
      </c>
      <c r="K113" s="240">
        <v>11000</v>
      </c>
      <c r="L113" s="240">
        <v>10584</v>
      </c>
      <c r="M113" s="240">
        <v>1812</v>
      </c>
      <c r="N113" s="240">
        <v>4083</v>
      </c>
      <c r="O113" s="240">
        <v>16252</v>
      </c>
      <c r="P113" s="240">
        <v>4751</v>
      </c>
      <c r="Q113" s="240">
        <v>23780</v>
      </c>
      <c r="R113" s="240">
        <v>38005</v>
      </c>
      <c r="S113" s="240">
        <v>10330</v>
      </c>
      <c r="T113" s="240">
        <v>3484</v>
      </c>
      <c r="U113" s="240">
        <v>15942</v>
      </c>
      <c r="V113" s="240">
        <v>5869</v>
      </c>
      <c r="W113" s="240">
        <v>5073</v>
      </c>
      <c r="X113" s="240">
        <v>5420</v>
      </c>
      <c r="Y113" s="12">
        <v>41</v>
      </c>
    </row>
    <row r="114" spans="1:25" ht="5.25" customHeight="1" x14ac:dyDescent="0.15">
      <c r="B114" s="7"/>
      <c r="C114" s="36"/>
      <c r="D114" s="36"/>
      <c r="E114" s="36"/>
      <c r="F114" s="36"/>
      <c r="G114" s="16"/>
      <c r="H114" s="183"/>
      <c r="I114" s="240"/>
      <c r="J114" s="240"/>
      <c r="K114" s="240"/>
      <c r="L114" s="240"/>
      <c r="M114" s="240"/>
      <c r="N114" s="240"/>
      <c r="O114" s="240"/>
      <c r="P114" s="240"/>
      <c r="Q114" s="240"/>
      <c r="R114" s="240"/>
      <c r="S114" s="240"/>
      <c r="T114" s="240"/>
      <c r="U114" s="240"/>
      <c r="V114" s="240"/>
      <c r="W114" s="240"/>
      <c r="X114" s="240"/>
      <c r="Y114" s="40"/>
    </row>
    <row r="115" spans="1:25" x14ac:dyDescent="0.15">
      <c r="A115" s="8">
        <v>42</v>
      </c>
      <c r="B115" s="7"/>
      <c r="C115" s="5"/>
      <c r="D115" s="5"/>
      <c r="E115" s="5" t="s">
        <v>183</v>
      </c>
      <c r="F115" s="5"/>
      <c r="G115" s="16"/>
      <c r="H115" s="183"/>
      <c r="I115" s="240"/>
      <c r="J115" s="240"/>
      <c r="K115" s="240"/>
      <c r="L115" s="240"/>
      <c r="M115" s="240"/>
      <c r="N115" s="240"/>
      <c r="O115" s="240"/>
      <c r="P115" s="240"/>
      <c r="Q115" s="240"/>
      <c r="R115" s="240"/>
      <c r="S115" s="240"/>
      <c r="T115" s="240"/>
      <c r="U115" s="240"/>
      <c r="V115" s="240"/>
      <c r="W115" s="240"/>
      <c r="X115" s="240"/>
      <c r="Y115" s="40"/>
    </row>
    <row r="116" spans="1:25" x14ac:dyDescent="0.15">
      <c r="B116" s="7"/>
      <c r="C116" s="36"/>
      <c r="D116" s="36"/>
      <c r="E116" s="5"/>
      <c r="F116" s="481" t="s">
        <v>56</v>
      </c>
      <c r="G116" s="486"/>
      <c r="H116" s="183">
        <f>SUM(I116:X116)</f>
        <v>87889</v>
      </c>
      <c r="I116" s="240">
        <v>12658</v>
      </c>
      <c r="J116" s="240">
        <v>4194</v>
      </c>
      <c r="K116" s="240">
        <v>3546</v>
      </c>
      <c r="L116" s="240">
        <v>3219</v>
      </c>
      <c r="M116" s="240">
        <v>388</v>
      </c>
      <c r="N116" s="240">
        <v>1091</v>
      </c>
      <c r="O116" s="240">
        <v>8875</v>
      </c>
      <c r="P116" s="240">
        <v>2109</v>
      </c>
      <c r="Q116" s="240">
        <v>8313</v>
      </c>
      <c r="R116" s="240">
        <v>24483</v>
      </c>
      <c r="S116" s="240">
        <v>2495</v>
      </c>
      <c r="T116" s="240">
        <v>849</v>
      </c>
      <c r="U116" s="240">
        <v>5655</v>
      </c>
      <c r="V116" s="240">
        <v>1955</v>
      </c>
      <c r="W116" s="240">
        <v>5769</v>
      </c>
      <c r="X116" s="240">
        <v>2290</v>
      </c>
      <c r="Y116" s="12">
        <v>42</v>
      </c>
    </row>
    <row r="117" spans="1:25" ht="5.25" customHeight="1" x14ac:dyDescent="0.15">
      <c r="B117" s="7"/>
      <c r="C117" s="36"/>
      <c r="D117" s="36"/>
      <c r="E117" s="36"/>
      <c r="F117" s="36"/>
      <c r="G117" s="16"/>
      <c r="H117" s="183"/>
      <c r="I117" s="240"/>
      <c r="J117" s="240"/>
      <c r="K117" s="240"/>
      <c r="L117" s="240"/>
      <c r="M117" s="240"/>
      <c r="N117" s="240"/>
      <c r="O117" s="240"/>
      <c r="P117" s="240"/>
      <c r="Q117" s="240"/>
      <c r="R117" s="240"/>
      <c r="S117" s="240"/>
      <c r="T117" s="240"/>
      <c r="U117" s="240"/>
      <c r="V117" s="240"/>
      <c r="W117" s="240"/>
      <c r="X117" s="240"/>
      <c r="Y117" s="40"/>
    </row>
    <row r="118" spans="1:25" x14ac:dyDescent="0.15">
      <c r="A118" s="8">
        <v>43</v>
      </c>
      <c r="B118" s="7"/>
      <c r="C118" s="5"/>
      <c r="D118" s="5"/>
      <c r="E118" s="481" t="s">
        <v>252</v>
      </c>
      <c r="F118" s="481"/>
      <c r="G118" s="486"/>
      <c r="H118" s="183">
        <f>SUM(I118:X118)</f>
        <v>141860</v>
      </c>
      <c r="I118" s="240">
        <v>17748</v>
      </c>
      <c r="J118" s="240">
        <v>28076</v>
      </c>
      <c r="K118" s="240">
        <v>6351</v>
      </c>
      <c r="L118" s="240">
        <v>6353</v>
      </c>
      <c r="M118" s="240">
        <v>1137</v>
      </c>
      <c r="N118" s="240">
        <v>2426</v>
      </c>
      <c r="O118" s="240">
        <v>8348</v>
      </c>
      <c r="P118" s="240">
        <v>2823</v>
      </c>
      <c r="Q118" s="240">
        <v>15713</v>
      </c>
      <c r="R118" s="240">
        <v>22684</v>
      </c>
      <c r="S118" s="240">
        <v>6204</v>
      </c>
      <c r="T118" s="240">
        <v>2168</v>
      </c>
      <c r="U118" s="240">
        <v>10673</v>
      </c>
      <c r="V118" s="240">
        <v>5507</v>
      </c>
      <c r="W118" s="240">
        <v>2053</v>
      </c>
      <c r="X118" s="240">
        <v>3596</v>
      </c>
      <c r="Y118" s="12">
        <v>43</v>
      </c>
    </row>
    <row r="119" spans="1:25" ht="5.25" customHeight="1" x14ac:dyDescent="0.15">
      <c r="B119" s="7"/>
      <c r="C119" s="36"/>
      <c r="D119" s="36"/>
      <c r="E119" s="36"/>
      <c r="F119" s="36"/>
      <c r="G119" s="16"/>
      <c r="H119" s="183"/>
      <c r="I119" s="240"/>
      <c r="J119" s="240"/>
      <c r="K119" s="240"/>
      <c r="L119" s="240"/>
      <c r="M119" s="240"/>
      <c r="N119" s="240"/>
      <c r="O119" s="240"/>
      <c r="P119" s="240"/>
      <c r="Q119" s="240"/>
      <c r="R119" s="240"/>
      <c r="S119" s="240"/>
      <c r="T119" s="240"/>
      <c r="U119" s="240"/>
      <c r="V119" s="240"/>
      <c r="W119" s="240"/>
      <c r="X119" s="240"/>
      <c r="Y119" s="40"/>
    </row>
    <row r="120" spans="1:25" x14ac:dyDescent="0.15">
      <c r="A120" s="8">
        <v>44</v>
      </c>
      <c r="B120" s="12"/>
      <c r="C120" s="5"/>
      <c r="D120" s="5"/>
      <c r="E120" s="5" t="s">
        <v>184</v>
      </c>
      <c r="F120" s="5"/>
      <c r="G120" s="16"/>
      <c r="H120" s="183"/>
      <c r="I120" s="240"/>
      <c r="J120" s="240"/>
      <c r="K120" s="240"/>
      <c r="L120" s="240"/>
      <c r="M120" s="240"/>
      <c r="N120" s="240"/>
      <c r="O120" s="240"/>
      <c r="P120" s="240"/>
      <c r="Q120" s="240"/>
      <c r="R120" s="240"/>
      <c r="S120" s="240"/>
      <c r="T120" s="240"/>
      <c r="U120" s="240"/>
      <c r="V120" s="240"/>
      <c r="W120" s="240"/>
      <c r="X120" s="240"/>
      <c r="Y120" s="40"/>
    </row>
    <row r="121" spans="1:25" x14ac:dyDescent="0.15">
      <c r="A121" s="8"/>
      <c r="B121" s="12"/>
      <c r="C121" s="5"/>
      <c r="D121" s="5"/>
      <c r="E121" s="5"/>
      <c r="F121" s="481" t="s">
        <v>56</v>
      </c>
      <c r="G121" s="486"/>
      <c r="H121" s="183">
        <f>SUM(I121:X121)</f>
        <v>72930</v>
      </c>
      <c r="I121" s="240">
        <v>10990</v>
      </c>
      <c r="J121" s="240">
        <v>3544</v>
      </c>
      <c r="K121" s="240">
        <v>2360</v>
      </c>
      <c r="L121" s="240">
        <v>3180</v>
      </c>
      <c r="M121" s="240">
        <v>389</v>
      </c>
      <c r="N121" s="240">
        <v>931</v>
      </c>
      <c r="O121" s="240">
        <v>7845</v>
      </c>
      <c r="P121" s="240">
        <v>1415</v>
      </c>
      <c r="Q121" s="240">
        <v>6063</v>
      </c>
      <c r="R121" s="240">
        <v>19935</v>
      </c>
      <c r="S121" s="240">
        <v>2365</v>
      </c>
      <c r="T121" s="240">
        <v>816</v>
      </c>
      <c r="U121" s="240">
        <v>5012</v>
      </c>
      <c r="V121" s="240">
        <v>1928</v>
      </c>
      <c r="W121" s="240">
        <v>4596</v>
      </c>
      <c r="X121" s="240">
        <v>1561</v>
      </c>
      <c r="Y121" s="12">
        <v>44</v>
      </c>
    </row>
    <row r="122" spans="1:25" ht="5.25" customHeight="1" x14ac:dyDescent="0.15">
      <c r="B122" s="7"/>
      <c r="C122" s="36"/>
      <c r="D122" s="36"/>
      <c r="E122" s="36"/>
      <c r="F122" s="36"/>
      <c r="G122" s="16"/>
      <c r="H122" s="183"/>
      <c r="I122" s="240"/>
      <c r="J122" s="240"/>
      <c r="K122" s="240"/>
      <c r="L122" s="240"/>
      <c r="M122" s="240"/>
      <c r="N122" s="240"/>
      <c r="O122" s="240"/>
      <c r="P122" s="240"/>
      <c r="Q122" s="240"/>
      <c r="R122" s="240"/>
      <c r="S122" s="240"/>
      <c r="T122" s="240"/>
      <c r="U122" s="240"/>
      <c r="V122" s="240"/>
      <c r="W122" s="240"/>
      <c r="X122" s="240"/>
      <c r="Y122" s="40"/>
    </row>
    <row r="123" spans="1:25" x14ac:dyDescent="0.15">
      <c r="A123" s="8">
        <v>45</v>
      </c>
      <c r="B123" s="12"/>
      <c r="C123" s="5"/>
      <c r="D123" s="5"/>
      <c r="E123" s="481" t="s">
        <v>254</v>
      </c>
      <c r="F123" s="481"/>
      <c r="G123" s="486"/>
      <c r="H123" s="183">
        <f>SUM(I123:X123)</f>
        <v>296098</v>
      </c>
      <c r="I123" s="240">
        <v>43923</v>
      </c>
      <c r="J123" s="240">
        <v>37683</v>
      </c>
      <c r="K123" s="240">
        <v>12139</v>
      </c>
      <c r="L123" s="240">
        <v>17552</v>
      </c>
      <c r="M123" s="240">
        <v>2469</v>
      </c>
      <c r="N123" s="240">
        <v>7392</v>
      </c>
      <c r="O123" s="240">
        <v>30218</v>
      </c>
      <c r="P123" s="240">
        <v>4181</v>
      </c>
      <c r="Q123" s="240">
        <v>33517</v>
      </c>
      <c r="R123" s="240">
        <v>47232</v>
      </c>
      <c r="S123" s="240">
        <v>18072</v>
      </c>
      <c r="T123" s="240">
        <v>4265</v>
      </c>
      <c r="U123" s="240">
        <v>19273</v>
      </c>
      <c r="V123" s="240">
        <v>6712</v>
      </c>
      <c r="W123" s="240">
        <v>5082</v>
      </c>
      <c r="X123" s="240">
        <v>6388</v>
      </c>
      <c r="Y123" s="12">
        <v>45</v>
      </c>
    </row>
    <row r="124" spans="1:25" ht="5.25" customHeight="1" x14ac:dyDescent="0.15">
      <c r="B124" s="7"/>
      <c r="C124" s="36"/>
      <c r="D124" s="36"/>
      <c r="E124" s="36"/>
      <c r="F124" s="36"/>
      <c r="G124" s="16"/>
      <c r="H124" s="183"/>
      <c r="I124" s="240"/>
      <c r="J124" s="240"/>
      <c r="K124" s="240"/>
      <c r="L124" s="240"/>
      <c r="M124" s="240"/>
      <c r="N124" s="240"/>
      <c r="O124" s="240"/>
      <c r="P124" s="240"/>
      <c r="Q124" s="240"/>
      <c r="R124" s="240"/>
      <c r="S124" s="240"/>
      <c r="T124" s="240"/>
      <c r="U124" s="240"/>
      <c r="V124" s="240"/>
      <c r="W124" s="240"/>
      <c r="X124" s="240"/>
      <c r="Y124" s="40"/>
    </row>
    <row r="125" spans="1:25" x14ac:dyDescent="0.15">
      <c r="A125" s="8">
        <v>46</v>
      </c>
      <c r="B125" s="12"/>
      <c r="C125" s="5"/>
      <c r="D125" s="5"/>
      <c r="E125" s="5" t="s">
        <v>185</v>
      </c>
      <c r="F125" s="5"/>
      <c r="G125" s="16"/>
      <c r="H125" s="183"/>
      <c r="I125" s="240"/>
      <c r="J125" s="240"/>
      <c r="K125" s="240"/>
      <c r="L125" s="240"/>
      <c r="M125" s="240"/>
      <c r="N125" s="240"/>
      <c r="O125" s="240"/>
      <c r="P125" s="240"/>
      <c r="Q125" s="240"/>
      <c r="R125" s="240"/>
      <c r="S125" s="240"/>
      <c r="T125" s="240"/>
      <c r="U125" s="240"/>
      <c r="V125" s="240"/>
      <c r="W125" s="240"/>
      <c r="X125" s="240"/>
      <c r="Y125" s="40"/>
    </row>
    <row r="126" spans="1:25" x14ac:dyDescent="0.15">
      <c r="A126" s="8"/>
      <c r="B126" s="12"/>
      <c r="C126" s="5"/>
      <c r="D126" s="5"/>
      <c r="E126" s="5"/>
      <c r="F126" s="481" t="s">
        <v>56</v>
      </c>
      <c r="G126" s="486"/>
      <c r="H126" s="183">
        <f>SUM(I126:X126)</f>
        <v>72118</v>
      </c>
      <c r="I126" s="240">
        <v>11575</v>
      </c>
      <c r="J126" s="240">
        <v>2931</v>
      </c>
      <c r="K126" s="240">
        <v>1411</v>
      </c>
      <c r="L126" s="240">
        <v>2412</v>
      </c>
      <c r="M126" s="240">
        <v>386</v>
      </c>
      <c r="N126" s="240">
        <v>802</v>
      </c>
      <c r="O126" s="240">
        <v>11733</v>
      </c>
      <c r="P126" s="240">
        <v>539</v>
      </c>
      <c r="Q126" s="240">
        <v>5185</v>
      </c>
      <c r="R126" s="240">
        <v>21632</v>
      </c>
      <c r="S126" s="240">
        <v>1980</v>
      </c>
      <c r="T126" s="240">
        <v>578</v>
      </c>
      <c r="U126" s="240">
        <v>4396</v>
      </c>
      <c r="V126" s="240">
        <v>550</v>
      </c>
      <c r="W126" s="240">
        <v>5289</v>
      </c>
      <c r="X126" s="240">
        <v>719</v>
      </c>
      <c r="Y126" s="12">
        <v>46</v>
      </c>
    </row>
    <row r="127" spans="1:25" ht="5.25" customHeight="1" x14ac:dyDescent="0.15">
      <c r="B127" s="7"/>
      <c r="C127" s="36"/>
      <c r="D127" s="36"/>
      <c r="E127" s="36"/>
      <c r="F127" s="36"/>
      <c r="G127" s="16"/>
      <c r="H127" s="183"/>
      <c r="I127" s="240"/>
      <c r="J127" s="240"/>
      <c r="K127" s="240"/>
      <c r="L127" s="240"/>
      <c r="M127" s="240"/>
      <c r="N127" s="240"/>
      <c r="O127" s="240"/>
      <c r="P127" s="240"/>
      <c r="Q127" s="240"/>
      <c r="R127" s="240"/>
      <c r="S127" s="240"/>
      <c r="T127" s="240"/>
      <c r="U127" s="240"/>
      <c r="V127" s="240"/>
      <c r="W127" s="240"/>
      <c r="X127" s="240"/>
      <c r="Y127" s="40"/>
    </row>
    <row r="128" spans="1:25" x14ac:dyDescent="0.15">
      <c r="A128" s="8">
        <v>47</v>
      </c>
      <c r="B128" s="12"/>
      <c r="C128" s="5"/>
      <c r="D128" s="5"/>
      <c r="E128" s="481" t="s">
        <v>256</v>
      </c>
      <c r="F128" s="481"/>
      <c r="G128" s="486"/>
      <c r="H128" s="183">
        <f>SUM(I128:X128)</f>
        <v>189929</v>
      </c>
      <c r="I128" s="240">
        <v>25728</v>
      </c>
      <c r="J128" s="240">
        <v>33556</v>
      </c>
      <c r="K128" s="240">
        <v>9398</v>
      </c>
      <c r="L128" s="240">
        <v>8097</v>
      </c>
      <c r="M128" s="240">
        <v>1726</v>
      </c>
      <c r="N128" s="240">
        <v>4361</v>
      </c>
      <c r="O128" s="240">
        <v>12696</v>
      </c>
      <c r="P128" s="240">
        <v>4990</v>
      </c>
      <c r="Q128" s="240">
        <v>20331</v>
      </c>
      <c r="R128" s="240">
        <v>30163</v>
      </c>
      <c r="S128" s="240">
        <v>8575</v>
      </c>
      <c r="T128" s="240">
        <v>2595</v>
      </c>
      <c r="U128" s="240">
        <v>11425</v>
      </c>
      <c r="V128" s="240">
        <v>4743</v>
      </c>
      <c r="W128" s="240">
        <v>5192</v>
      </c>
      <c r="X128" s="240">
        <v>6353</v>
      </c>
      <c r="Y128" s="12">
        <v>47</v>
      </c>
    </row>
    <row r="129" spans="1:25" ht="5.25" customHeight="1" x14ac:dyDescent="0.15">
      <c r="B129" s="7"/>
      <c r="C129" s="36"/>
      <c r="D129" s="36"/>
      <c r="E129" s="36"/>
      <c r="F129" s="36"/>
      <c r="G129" s="16"/>
      <c r="H129" s="183"/>
      <c r="I129" s="240"/>
      <c r="J129" s="240"/>
      <c r="K129" s="240"/>
      <c r="L129" s="240"/>
      <c r="M129" s="240"/>
      <c r="N129" s="240"/>
      <c r="O129" s="240"/>
      <c r="P129" s="240"/>
      <c r="Q129" s="240"/>
      <c r="R129" s="240"/>
      <c r="S129" s="240"/>
      <c r="T129" s="240"/>
      <c r="U129" s="240"/>
      <c r="V129" s="240"/>
      <c r="W129" s="240"/>
      <c r="X129" s="240"/>
      <c r="Y129" s="40"/>
    </row>
    <row r="130" spans="1:25" x14ac:dyDescent="0.15">
      <c r="A130" s="8">
        <v>48</v>
      </c>
      <c r="B130" s="12"/>
      <c r="C130" s="5"/>
      <c r="D130" s="5"/>
      <c r="E130" s="5" t="s">
        <v>164</v>
      </c>
      <c r="F130" s="5"/>
      <c r="G130" s="184"/>
      <c r="H130" s="183"/>
      <c r="I130" s="240"/>
      <c r="J130" s="240"/>
      <c r="K130" s="240"/>
      <c r="L130" s="240"/>
      <c r="M130" s="240"/>
      <c r="N130" s="240"/>
      <c r="O130" s="240"/>
      <c r="P130" s="240"/>
      <c r="Q130" s="240"/>
      <c r="R130" s="240"/>
      <c r="S130" s="240"/>
      <c r="T130" s="240"/>
      <c r="U130" s="240"/>
      <c r="V130" s="240"/>
      <c r="W130" s="240"/>
      <c r="X130" s="240"/>
      <c r="Y130" s="40"/>
    </row>
    <row r="131" spans="1:25" x14ac:dyDescent="0.15">
      <c r="A131" s="8"/>
      <c r="B131" s="12"/>
      <c r="C131" s="5"/>
      <c r="D131" s="5"/>
      <c r="E131" s="5"/>
      <c r="F131" s="481" t="s">
        <v>57</v>
      </c>
      <c r="G131" s="486"/>
      <c r="H131" s="183">
        <f>SUM(I131:X131)</f>
        <v>72360</v>
      </c>
      <c r="I131" s="240">
        <v>10808</v>
      </c>
      <c r="J131" s="240">
        <v>6069</v>
      </c>
      <c r="K131" s="240">
        <v>1730</v>
      </c>
      <c r="L131" s="240">
        <v>2311</v>
      </c>
      <c r="M131" s="240">
        <v>248</v>
      </c>
      <c r="N131" s="240">
        <v>583</v>
      </c>
      <c r="O131" s="240">
        <v>10572</v>
      </c>
      <c r="P131" s="240">
        <v>636</v>
      </c>
      <c r="Q131" s="240">
        <v>2876</v>
      </c>
      <c r="R131" s="240">
        <v>21199</v>
      </c>
      <c r="S131" s="240">
        <v>1457</v>
      </c>
      <c r="T131" s="240">
        <v>462</v>
      </c>
      <c r="U131" s="240">
        <v>4181</v>
      </c>
      <c r="V131" s="240">
        <v>734</v>
      </c>
      <c r="W131" s="240">
        <v>8004</v>
      </c>
      <c r="X131" s="240">
        <v>490</v>
      </c>
      <c r="Y131" s="12">
        <v>48</v>
      </c>
    </row>
    <row r="132" spans="1:25" ht="5.25" customHeight="1" x14ac:dyDescent="0.15">
      <c r="B132" s="7"/>
      <c r="C132" s="36"/>
      <c r="D132" s="36"/>
      <c r="E132" s="36"/>
      <c r="F132" s="36"/>
      <c r="G132" s="16"/>
      <c r="H132" s="183"/>
      <c r="I132" s="240"/>
      <c r="J132" s="240"/>
      <c r="K132" s="240"/>
      <c r="L132" s="240"/>
      <c r="M132" s="240"/>
      <c r="N132" s="240"/>
      <c r="O132" s="240"/>
      <c r="P132" s="240"/>
      <c r="Q132" s="240"/>
      <c r="R132" s="240"/>
      <c r="S132" s="240"/>
      <c r="T132" s="240"/>
      <c r="U132" s="240"/>
      <c r="V132" s="240"/>
      <c r="W132" s="240"/>
      <c r="X132" s="240"/>
      <c r="Y132" s="12"/>
    </row>
    <row r="133" spans="1:25" x14ac:dyDescent="0.15">
      <c r="A133" s="8">
        <v>49</v>
      </c>
      <c r="B133" s="12"/>
      <c r="C133" s="5"/>
      <c r="D133" s="5"/>
      <c r="E133" s="5" t="s">
        <v>186</v>
      </c>
      <c r="F133" s="5"/>
      <c r="G133" s="16"/>
      <c r="H133" s="183"/>
      <c r="I133" s="240"/>
      <c r="J133" s="240"/>
      <c r="K133" s="240"/>
      <c r="L133" s="240"/>
      <c r="M133" s="240"/>
      <c r="N133" s="240"/>
      <c r="O133" s="240"/>
      <c r="P133" s="240"/>
      <c r="Q133" s="240"/>
      <c r="R133" s="240"/>
      <c r="S133" s="240"/>
      <c r="T133" s="240"/>
      <c r="U133" s="240"/>
      <c r="V133" s="240"/>
      <c r="W133" s="240"/>
      <c r="X133" s="240"/>
      <c r="Y133" s="40"/>
    </row>
    <row r="134" spans="1:25" x14ac:dyDescent="0.15">
      <c r="A134" s="8"/>
      <c r="B134" s="12"/>
      <c r="C134" s="5"/>
      <c r="D134" s="5"/>
      <c r="E134" s="5"/>
      <c r="F134" s="481" t="s">
        <v>58</v>
      </c>
      <c r="G134" s="486"/>
      <c r="H134" s="183">
        <f>SUM(I134:X134)</f>
        <v>75166</v>
      </c>
      <c r="I134" s="240">
        <v>9488</v>
      </c>
      <c r="J134" s="240">
        <v>13594</v>
      </c>
      <c r="K134" s="240">
        <v>4512</v>
      </c>
      <c r="L134" s="240">
        <v>3263</v>
      </c>
      <c r="M134" s="240">
        <v>609</v>
      </c>
      <c r="N134" s="240">
        <v>1828</v>
      </c>
      <c r="O134" s="240">
        <v>5744</v>
      </c>
      <c r="P134" s="240">
        <v>1508</v>
      </c>
      <c r="Q134" s="240">
        <v>6752</v>
      </c>
      <c r="R134" s="240">
        <v>13169</v>
      </c>
      <c r="S134" s="240">
        <v>3330</v>
      </c>
      <c r="T134" s="240">
        <v>1280</v>
      </c>
      <c r="U134" s="240">
        <v>5045</v>
      </c>
      <c r="V134" s="240">
        <v>1406</v>
      </c>
      <c r="W134" s="240">
        <v>1924</v>
      </c>
      <c r="X134" s="240">
        <v>1714</v>
      </c>
      <c r="Y134" s="12">
        <v>49</v>
      </c>
    </row>
    <row r="135" spans="1:25" ht="5.25" customHeight="1" x14ac:dyDescent="0.15">
      <c r="B135" s="7"/>
      <c r="C135" s="36"/>
      <c r="D135" s="36"/>
      <c r="E135" s="36"/>
      <c r="F135" s="36"/>
      <c r="G135" s="16"/>
      <c r="H135" s="183"/>
      <c r="I135" s="240"/>
      <c r="J135" s="240"/>
      <c r="K135" s="240"/>
      <c r="L135" s="240"/>
      <c r="M135" s="240"/>
      <c r="N135" s="240"/>
      <c r="O135" s="240"/>
      <c r="P135" s="240"/>
      <c r="Q135" s="240"/>
      <c r="R135" s="240"/>
      <c r="S135" s="240"/>
      <c r="T135" s="240"/>
      <c r="U135" s="240"/>
      <c r="V135" s="240"/>
      <c r="W135" s="240"/>
      <c r="X135" s="240"/>
      <c r="Y135" s="7"/>
    </row>
    <row r="136" spans="1:25" x14ac:dyDescent="0.15">
      <c r="A136" s="8">
        <v>50</v>
      </c>
      <c r="B136" s="12"/>
      <c r="C136" s="5"/>
      <c r="D136" s="5"/>
      <c r="E136" s="5" t="s">
        <v>186</v>
      </c>
      <c r="F136" s="5"/>
      <c r="G136" s="16"/>
      <c r="H136" s="183"/>
      <c r="I136" s="240"/>
      <c r="J136" s="240"/>
      <c r="K136" s="240"/>
      <c r="L136" s="240"/>
      <c r="M136" s="240"/>
      <c r="N136" s="240"/>
      <c r="O136" s="240"/>
      <c r="P136" s="240"/>
      <c r="Q136" s="240"/>
      <c r="R136" s="240"/>
      <c r="S136" s="240"/>
      <c r="T136" s="240"/>
      <c r="U136" s="240"/>
      <c r="V136" s="240"/>
      <c r="W136" s="240"/>
      <c r="X136" s="240"/>
      <c r="Y136" s="12"/>
    </row>
    <row r="137" spans="1:25" x14ac:dyDescent="0.15">
      <c r="A137" s="8"/>
      <c r="B137" s="12"/>
      <c r="C137" s="5"/>
      <c r="D137" s="5"/>
      <c r="E137" s="5"/>
      <c r="F137" s="5" t="s">
        <v>187</v>
      </c>
      <c r="G137" s="16"/>
      <c r="H137" s="183"/>
      <c r="I137" s="240"/>
      <c r="J137" s="240"/>
      <c r="K137" s="240"/>
      <c r="L137" s="240"/>
      <c r="M137" s="240"/>
      <c r="N137" s="240"/>
      <c r="O137" s="240"/>
      <c r="P137" s="240"/>
      <c r="Q137" s="240"/>
      <c r="R137" s="240"/>
      <c r="S137" s="240"/>
      <c r="T137" s="240"/>
      <c r="U137" s="240"/>
      <c r="V137" s="240"/>
      <c r="W137" s="240"/>
      <c r="X137" s="240"/>
      <c r="Y137" s="12"/>
    </row>
    <row r="138" spans="1:25" x14ac:dyDescent="0.15">
      <c r="A138" s="8"/>
      <c r="B138" s="12"/>
      <c r="C138" s="5"/>
      <c r="D138" s="5"/>
      <c r="E138" s="5"/>
      <c r="F138" s="481" t="s">
        <v>59</v>
      </c>
      <c r="G138" s="486"/>
      <c r="H138" s="183">
        <f>SUM(I138:X138)</f>
        <v>21598</v>
      </c>
      <c r="I138" s="240">
        <v>3121</v>
      </c>
      <c r="J138" s="240">
        <v>933</v>
      </c>
      <c r="K138" s="240">
        <v>1742</v>
      </c>
      <c r="L138" s="240">
        <v>618</v>
      </c>
      <c r="M138" s="240">
        <v>99</v>
      </c>
      <c r="N138" s="240">
        <v>300</v>
      </c>
      <c r="O138" s="240">
        <v>2585</v>
      </c>
      <c r="P138" s="240">
        <v>90</v>
      </c>
      <c r="Q138" s="240">
        <v>904</v>
      </c>
      <c r="R138" s="240">
        <v>7349</v>
      </c>
      <c r="S138" s="240">
        <v>564</v>
      </c>
      <c r="T138" s="240">
        <v>144</v>
      </c>
      <c r="U138" s="240">
        <v>1169</v>
      </c>
      <c r="V138" s="240">
        <v>155</v>
      </c>
      <c r="W138" s="240">
        <v>1751</v>
      </c>
      <c r="X138" s="240">
        <v>74</v>
      </c>
      <c r="Y138" s="12">
        <v>50</v>
      </c>
    </row>
    <row r="139" spans="1:25" ht="11.25" customHeight="1" x14ac:dyDescent="0.15">
      <c r="A139" s="8">
        <v>51</v>
      </c>
      <c r="B139" s="12"/>
      <c r="C139" s="5"/>
      <c r="D139" s="5"/>
      <c r="E139" s="5"/>
      <c r="F139" s="5"/>
      <c r="G139" s="152" t="s">
        <v>224</v>
      </c>
      <c r="H139" s="183">
        <f>SUM(H99:H138)</f>
        <v>2003278</v>
      </c>
      <c r="I139" s="183">
        <f>SUM(I99:I138)</f>
        <v>267758</v>
      </c>
      <c r="J139" s="183">
        <f t="shared" ref="J139:P139" si="11">SUM(J99:J138)</f>
        <v>261613</v>
      </c>
      <c r="K139" s="183">
        <f t="shared" si="11"/>
        <v>95352</v>
      </c>
      <c r="L139" s="183">
        <f t="shared" si="11"/>
        <v>84947</v>
      </c>
      <c r="M139" s="183">
        <f t="shared" si="11"/>
        <v>14004</v>
      </c>
      <c r="N139" s="183">
        <f t="shared" si="11"/>
        <v>36406</v>
      </c>
      <c r="O139" s="183">
        <f t="shared" si="11"/>
        <v>164111</v>
      </c>
      <c r="P139" s="183">
        <f t="shared" si="11"/>
        <v>49223</v>
      </c>
      <c r="Q139" s="183">
        <f t="shared" ref="Q139:X139" si="12">SUM(Q99:Q138)</f>
        <v>217660</v>
      </c>
      <c r="R139" s="183">
        <f t="shared" si="12"/>
        <v>408862</v>
      </c>
      <c r="S139" s="183">
        <f t="shared" si="12"/>
        <v>81052</v>
      </c>
      <c r="T139" s="183">
        <f t="shared" si="12"/>
        <v>26863</v>
      </c>
      <c r="U139" s="183">
        <f t="shared" si="12"/>
        <v>120656</v>
      </c>
      <c r="V139" s="183">
        <f t="shared" si="12"/>
        <v>49343</v>
      </c>
      <c r="W139" s="183">
        <f t="shared" si="12"/>
        <v>71058</v>
      </c>
      <c r="X139" s="183">
        <f t="shared" si="12"/>
        <v>54370</v>
      </c>
      <c r="Y139" s="12">
        <v>51</v>
      </c>
    </row>
    <row r="140" spans="1:25" ht="5.25" customHeight="1" x14ac:dyDescent="0.15">
      <c r="B140" s="7"/>
      <c r="C140" s="36"/>
      <c r="D140" s="36"/>
      <c r="E140" s="36"/>
      <c r="F140" s="36"/>
      <c r="G140" s="16"/>
      <c r="H140" s="240"/>
      <c r="I140" s="45"/>
      <c r="J140" s="45"/>
      <c r="K140" s="45"/>
      <c r="L140" s="45"/>
      <c r="M140" s="45"/>
      <c r="N140" s="45"/>
      <c r="O140" s="45"/>
      <c r="P140" s="45"/>
      <c r="Q140" s="45"/>
      <c r="R140" s="45"/>
      <c r="S140" s="45"/>
      <c r="T140" s="45"/>
      <c r="U140" s="45"/>
      <c r="V140" s="45"/>
      <c r="W140" s="45"/>
      <c r="X140" s="45"/>
      <c r="Y140" s="40"/>
    </row>
    <row r="141" spans="1:25" x14ac:dyDescent="0.15">
      <c r="A141" s="8"/>
      <c r="B141" s="12"/>
      <c r="C141" s="36" t="s">
        <v>196</v>
      </c>
      <c r="D141" s="36"/>
      <c r="E141" s="36"/>
      <c r="F141" s="36"/>
      <c r="G141" s="16"/>
      <c r="H141" s="240"/>
      <c r="I141" s="45"/>
      <c r="J141" s="45"/>
      <c r="K141" s="45"/>
      <c r="L141" s="45"/>
      <c r="M141" s="45"/>
      <c r="N141" s="45"/>
      <c r="O141" s="45"/>
      <c r="P141" s="45"/>
      <c r="Q141" s="45"/>
      <c r="R141" s="45"/>
      <c r="S141" s="45"/>
      <c r="T141" s="45"/>
      <c r="U141" s="45"/>
      <c r="V141" s="45"/>
      <c r="W141" s="45"/>
      <c r="X141" s="45"/>
      <c r="Y141" s="40"/>
    </row>
    <row r="142" spans="1:25" x14ac:dyDescent="0.15">
      <c r="A142" s="8"/>
      <c r="B142" s="12"/>
      <c r="C142" s="5"/>
      <c r="D142" s="36" t="s">
        <v>216</v>
      </c>
      <c r="E142" s="5"/>
      <c r="F142" s="5"/>
      <c r="G142" s="16"/>
      <c r="H142" s="240"/>
      <c r="I142" s="45"/>
      <c r="J142" s="45"/>
      <c r="K142" s="45"/>
      <c r="L142" s="45"/>
      <c r="M142" s="45"/>
      <c r="N142" s="45"/>
      <c r="O142" s="45"/>
      <c r="P142" s="45"/>
      <c r="Q142" s="45"/>
      <c r="R142" s="45"/>
      <c r="S142" s="45"/>
      <c r="T142" s="45"/>
      <c r="U142" s="45"/>
      <c r="V142" s="45"/>
      <c r="W142" s="45"/>
      <c r="X142" s="45"/>
      <c r="Y142" s="40"/>
    </row>
    <row r="143" spans="1:25" ht="5.25" customHeight="1" x14ac:dyDescent="0.15">
      <c r="B143" s="7"/>
      <c r="C143" s="36"/>
      <c r="D143" s="36"/>
      <c r="E143" s="36"/>
      <c r="F143" s="36"/>
      <c r="G143" s="16"/>
      <c r="H143" s="240"/>
      <c r="I143" s="45"/>
      <c r="J143" s="45"/>
      <c r="K143" s="45"/>
      <c r="L143" s="45"/>
      <c r="M143" s="45"/>
      <c r="N143" s="45"/>
      <c r="O143" s="45"/>
      <c r="P143" s="45"/>
      <c r="Q143" s="45"/>
      <c r="R143" s="45"/>
      <c r="S143" s="45"/>
      <c r="T143" s="45"/>
      <c r="U143" s="45"/>
      <c r="V143" s="45"/>
      <c r="W143" s="45"/>
      <c r="X143" s="45"/>
      <c r="Y143" s="40"/>
    </row>
    <row r="144" spans="1:25" x14ac:dyDescent="0.15">
      <c r="A144" s="8">
        <v>52</v>
      </c>
      <c r="B144" s="12"/>
      <c r="C144" s="5"/>
      <c r="D144" s="5"/>
      <c r="E144" s="481" t="s">
        <v>260</v>
      </c>
      <c r="F144" s="481"/>
      <c r="G144" s="486"/>
      <c r="H144" s="183">
        <f>SUM(I144:X144)</f>
        <v>16385</v>
      </c>
      <c r="I144" s="45">
        <v>3017</v>
      </c>
      <c r="J144" s="45">
        <v>1348</v>
      </c>
      <c r="K144" s="45">
        <v>923</v>
      </c>
      <c r="L144" s="45">
        <v>599</v>
      </c>
      <c r="M144" s="45">
        <v>152</v>
      </c>
      <c r="N144" s="45">
        <v>421</v>
      </c>
      <c r="O144" s="45">
        <v>1501</v>
      </c>
      <c r="P144" s="45">
        <v>585</v>
      </c>
      <c r="Q144" s="45">
        <v>2194</v>
      </c>
      <c r="R144" s="45">
        <v>1889</v>
      </c>
      <c r="S144" s="45">
        <v>686</v>
      </c>
      <c r="T144" s="45">
        <v>244</v>
      </c>
      <c r="U144" s="45">
        <v>940</v>
      </c>
      <c r="V144" s="45">
        <v>497</v>
      </c>
      <c r="W144" s="45">
        <v>834</v>
      </c>
      <c r="X144" s="45">
        <v>555</v>
      </c>
      <c r="Y144" s="12">
        <v>52</v>
      </c>
    </row>
    <row r="145" spans="1:25" ht="5.25" customHeight="1" x14ac:dyDescent="0.15">
      <c r="A145" s="8"/>
      <c r="B145" s="7"/>
      <c r="C145" s="36"/>
      <c r="D145" s="36"/>
      <c r="E145" s="36"/>
      <c r="F145" s="36"/>
      <c r="G145" s="16"/>
      <c r="H145" s="183"/>
      <c r="I145" s="45"/>
      <c r="J145" s="45"/>
      <c r="K145" s="45"/>
      <c r="L145" s="45"/>
      <c r="M145" s="45"/>
      <c r="N145" s="45"/>
      <c r="O145" s="45"/>
      <c r="P145" s="45"/>
      <c r="Q145" s="45"/>
      <c r="R145" s="45"/>
      <c r="S145" s="45"/>
      <c r="T145" s="45"/>
      <c r="U145" s="45"/>
      <c r="V145" s="45"/>
      <c r="W145" s="45"/>
      <c r="X145" s="45"/>
      <c r="Y145" s="40"/>
    </row>
    <row r="146" spans="1:25" x14ac:dyDescent="0.15">
      <c r="A146" s="8">
        <v>53</v>
      </c>
      <c r="B146" s="12"/>
      <c r="C146" s="5"/>
      <c r="D146" s="5"/>
      <c r="E146" s="5" t="s">
        <v>188</v>
      </c>
      <c r="F146" s="5"/>
      <c r="G146" s="16"/>
      <c r="H146" s="183"/>
      <c r="I146" s="45"/>
      <c r="J146" s="45"/>
      <c r="K146" s="45"/>
      <c r="L146" s="45"/>
      <c r="M146" s="45"/>
      <c r="N146" s="45"/>
      <c r="O146" s="45"/>
      <c r="P146" s="45"/>
      <c r="Q146" s="45"/>
      <c r="R146" s="45"/>
      <c r="S146" s="45"/>
      <c r="T146" s="45"/>
      <c r="U146" s="45"/>
      <c r="V146" s="45"/>
      <c r="W146" s="45"/>
      <c r="X146" s="45"/>
      <c r="Y146" s="40"/>
    </row>
    <row r="147" spans="1:25" x14ac:dyDescent="0.15">
      <c r="A147" s="8"/>
      <c r="B147" s="12"/>
      <c r="C147" s="5"/>
      <c r="D147" s="5"/>
      <c r="E147" s="5"/>
      <c r="F147" s="5" t="s">
        <v>189</v>
      </c>
      <c r="G147" s="16"/>
      <c r="H147" s="183"/>
      <c r="I147" s="45"/>
      <c r="J147" s="45"/>
      <c r="K147" s="45"/>
      <c r="L147" s="45"/>
      <c r="M147" s="45"/>
      <c r="N147" s="45"/>
      <c r="O147" s="45"/>
      <c r="P147" s="45"/>
      <c r="Q147" s="45"/>
      <c r="R147" s="45"/>
      <c r="S147" s="45"/>
      <c r="T147" s="45"/>
      <c r="U147" s="45"/>
      <c r="V147" s="45"/>
      <c r="W147" s="45"/>
      <c r="X147" s="45"/>
      <c r="Y147" s="40"/>
    </row>
    <row r="148" spans="1:25" x14ac:dyDescent="0.15">
      <c r="A148" s="8"/>
      <c r="B148" s="12"/>
      <c r="C148" s="5"/>
      <c r="D148" s="5"/>
      <c r="E148" s="5"/>
      <c r="F148" s="481" t="s">
        <v>380</v>
      </c>
      <c r="G148" s="486"/>
      <c r="H148" s="183">
        <f>SUM(I148:X148)</f>
        <v>94731</v>
      </c>
      <c r="I148" s="45">
        <v>11110</v>
      </c>
      <c r="J148" s="45">
        <v>9844</v>
      </c>
      <c r="K148" s="45">
        <v>4688</v>
      </c>
      <c r="L148" s="45">
        <v>3607</v>
      </c>
      <c r="M148" s="45">
        <v>841</v>
      </c>
      <c r="N148" s="45">
        <v>2782</v>
      </c>
      <c r="O148" s="45">
        <v>9008</v>
      </c>
      <c r="P148" s="45">
        <v>2402</v>
      </c>
      <c r="Q148" s="45">
        <v>8126</v>
      </c>
      <c r="R148" s="45">
        <v>20822</v>
      </c>
      <c r="S148" s="45">
        <v>3006</v>
      </c>
      <c r="T148" s="45">
        <v>2062</v>
      </c>
      <c r="U148" s="45">
        <v>5465</v>
      </c>
      <c r="V148" s="45">
        <v>2858</v>
      </c>
      <c r="W148" s="45">
        <v>4348</v>
      </c>
      <c r="X148" s="45">
        <v>3762</v>
      </c>
      <c r="Y148" s="12">
        <v>53</v>
      </c>
    </row>
    <row r="149" spans="1:25" ht="5.25" customHeight="1" x14ac:dyDescent="0.15">
      <c r="A149" s="8"/>
      <c r="B149" s="7"/>
      <c r="C149" s="36"/>
      <c r="D149" s="36"/>
      <c r="E149" s="36"/>
      <c r="F149" s="36"/>
      <c r="G149" s="16"/>
      <c r="H149" s="183"/>
      <c r="I149" s="45"/>
      <c r="J149" s="45"/>
      <c r="K149" s="45"/>
      <c r="L149" s="45"/>
      <c r="M149" s="45"/>
      <c r="N149" s="45"/>
      <c r="O149" s="45"/>
      <c r="P149" s="45"/>
      <c r="Q149" s="45"/>
      <c r="R149" s="45"/>
      <c r="S149" s="45"/>
      <c r="T149" s="45"/>
      <c r="U149" s="45"/>
      <c r="V149" s="45"/>
      <c r="W149" s="45"/>
      <c r="X149" s="45"/>
      <c r="Y149" s="40"/>
    </row>
    <row r="150" spans="1:25" x14ac:dyDescent="0.15">
      <c r="A150" s="8">
        <v>54</v>
      </c>
      <c r="B150" s="12"/>
      <c r="C150" s="5"/>
      <c r="D150" s="5"/>
      <c r="E150" s="5" t="s">
        <v>188</v>
      </c>
      <c r="F150" s="5"/>
      <c r="G150" s="16"/>
      <c r="H150" s="183"/>
      <c r="I150" s="45"/>
      <c r="J150" s="45"/>
      <c r="K150" s="45"/>
      <c r="L150" s="45"/>
      <c r="M150" s="45"/>
      <c r="N150" s="45"/>
      <c r="O150" s="45"/>
      <c r="P150" s="45"/>
      <c r="Q150" s="45"/>
      <c r="R150" s="45"/>
      <c r="S150" s="45"/>
      <c r="T150" s="45"/>
      <c r="U150" s="45"/>
      <c r="V150" s="45"/>
      <c r="W150" s="45"/>
      <c r="X150" s="45"/>
      <c r="Y150" s="40"/>
    </row>
    <row r="151" spans="1:25" x14ac:dyDescent="0.15">
      <c r="A151" s="8"/>
      <c r="B151" s="12"/>
      <c r="C151" s="5"/>
      <c r="D151" s="5"/>
      <c r="F151" s="2" t="s">
        <v>190</v>
      </c>
      <c r="G151" s="74"/>
      <c r="H151" s="335"/>
      <c r="I151" s="45"/>
      <c r="J151" s="45"/>
      <c r="K151" s="45"/>
      <c r="L151" s="45"/>
      <c r="M151" s="45"/>
      <c r="N151" s="45"/>
      <c r="O151" s="45"/>
      <c r="P151" s="45"/>
      <c r="Q151" s="45"/>
      <c r="R151" s="45"/>
      <c r="S151" s="45"/>
      <c r="T151" s="45"/>
      <c r="U151" s="45"/>
      <c r="V151" s="45"/>
      <c r="W151" s="45"/>
      <c r="X151" s="45"/>
      <c r="Y151" s="40"/>
    </row>
    <row r="152" spans="1:25" x14ac:dyDescent="0.15">
      <c r="A152" s="8"/>
      <c r="B152" s="12"/>
      <c r="C152" s="5"/>
      <c r="D152" s="5"/>
      <c r="F152" s="545" t="s">
        <v>380</v>
      </c>
      <c r="G152" s="486"/>
      <c r="H152" s="183">
        <f>SUM(I152:X152)</f>
        <v>52649</v>
      </c>
      <c r="I152" s="45">
        <v>8652</v>
      </c>
      <c r="J152" s="45">
        <v>1778</v>
      </c>
      <c r="K152" s="45">
        <v>3830</v>
      </c>
      <c r="L152" s="45">
        <v>498</v>
      </c>
      <c r="M152" s="45">
        <v>383</v>
      </c>
      <c r="N152" s="45">
        <v>566</v>
      </c>
      <c r="O152" s="45">
        <v>2114</v>
      </c>
      <c r="P152" s="45">
        <v>2237</v>
      </c>
      <c r="Q152" s="45">
        <v>8869</v>
      </c>
      <c r="R152" s="45">
        <v>9878</v>
      </c>
      <c r="S152" s="45">
        <v>1465</v>
      </c>
      <c r="T152" s="45">
        <v>1329</v>
      </c>
      <c r="U152" s="45">
        <v>2154</v>
      </c>
      <c r="V152" s="45">
        <v>3763</v>
      </c>
      <c r="W152" s="45">
        <v>1873</v>
      </c>
      <c r="X152" s="45">
        <v>3260</v>
      </c>
      <c r="Y152" s="12">
        <v>54</v>
      </c>
    </row>
    <row r="153" spans="1:25" ht="5.25" customHeight="1" x14ac:dyDescent="0.15">
      <c r="A153" s="8"/>
      <c r="B153" s="7"/>
      <c r="C153" s="36"/>
      <c r="D153" s="36"/>
      <c r="E153" s="52"/>
      <c r="F153" s="52"/>
      <c r="H153" s="335"/>
      <c r="I153" s="45"/>
      <c r="J153" s="45"/>
      <c r="K153" s="45"/>
      <c r="L153" s="45"/>
      <c r="M153" s="45"/>
      <c r="N153" s="45"/>
      <c r="O153" s="45"/>
      <c r="P153" s="45"/>
      <c r="Q153" s="45"/>
      <c r="R153" s="45"/>
      <c r="S153" s="45"/>
      <c r="T153" s="45"/>
      <c r="U153" s="45"/>
      <c r="V153" s="45"/>
      <c r="W153" s="45"/>
      <c r="X153" s="45"/>
      <c r="Y153" s="40"/>
    </row>
    <row r="154" spans="1:25" x14ac:dyDescent="0.15">
      <c r="A154" s="8">
        <v>55</v>
      </c>
      <c r="B154" s="12"/>
      <c r="C154" s="36"/>
      <c r="D154" s="36"/>
      <c r="E154" s="2" t="s">
        <v>191</v>
      </c>
      <c r="H154" s="335"/>
      <c r="I154" s="45"/>
      <c r="J154" s="45"/>
      <c r="K154" s="45"/>
      <c r="L154" s="45"/>
      <c r="M154" s="45"/>
      <c r="N154" s="45"/>
      <c r="O154" s="45"/>
      <c r="P154" s="45"/>
      <c r="Q154" s="45"/>
      <c r="R154" s="45"/>
      <c r="S154" s="45"/>
      <c r="T154" s="45"/>
      <c r="U154" s="45"/>
      <c r="V154" s="45"/>
      <c r="W154" s="45"/>
      <c r="X154" s="45"/>
      <c r="Y154" s="40"/>
    </row>
    <row r="155" spans="1:25" x14ac:dyDescent="0.15">
      <c r="A155" s="8"/>
      <c r="B155" s="12"/>
      <c r="C155" s="5"/>
      <c r="D155" s="5"/>
      <c r="F155" s="2" t="s">
        <v>192</v>
      </c>
      <c r="H155" s="335"/>
      <c r="I155" s="45"/>
      <c r="J155" s="45"/>
      <c r="K155" s="45"/>
      <c r="L155" s="45"/>
      <c r="M155" s="45"/>
      <c r="N155" s="45"/>
      <c r="O155" s="45"/>
      <c r="P155" s="45"/>
      <c r="Q155" s="45"/>
      <c r="R155" s="45"/>
      <c r="S155" s="45"/>
      <c r="T155" s="45"/>
      <c r="U155" s="45"/>
      <c r="V155" s="45"/>
      <c r="W155" s="45"/>
      <c r="X155" s="45"/>
      <c r="Y155" s="40"/>
    </row>
    <row r="156" spans="1:25" x14ac:dyDescent="0.15">
      <c r="A156" s="8"/>
      <c r="B156" s="12"/>
      <c r="C156" s="5"/>
      <c r="D156" s="5"/>
      <c r="F156" s="2" t="s">
        <v>379</v>
      </c>
      <c r="H156" s="335"/>
      <c r="I156" s="45"/>
      <c r="J156" s="45"/>
      <c r="K156" s="45"/>
      <c r="L156" s="45"/>
      <c r="M156" s="45"/>
      <c r="N156" s="45"/>
      <c r="O156" s="45"/>
      <c r="P156" s="45"/>
      <c r="Q156" s="45"/>
      <c r="R156" s="45"/>
      <c r="S156" s="45"/>
      <c r="T156" s="45"/>
      <c r="U156" s="45"/>
      <c r="V156" s="45"/>
      <c r="W156" s="45"/>
      <c r="X156" s="45"/>
      <c r="Y156" s="40"/>
    </row>
    <row r="157" spans="1:25" x14ac:dyDescent="0.15">
      <c r="A157" s="8"/>
      <c r="B157" s="12"/>
      <c r="C157" s="5"/>
      <c r="D157" s="5"/>
      <c r="F157" s="545" t="s">
        <v>60</v>
      </c>
      <c r="G157" s="486"/>
      <c r="H157" s="183">
        <f>SUM(I157:X157)</f>
        <v>253008</v>
      </c>
      <c r="I157" s="45">
        <v>19286</v>
      </c>
      <c r="J157" s="45">
        <v>42357</v>
      </c>
      <c r="K157" s="45">
        <v>9578</v>
      </c>
      <c r="L157" s="45">
        <v>19203</v>
      </c>
      <c r="M157" s="45">
        <v>1383</v>
      </c>
      <c r="N157" s="45">
        <v>3225</v>
      </c>
      <c r="O157" s="45">
        <v>35071</v>
      </c>
      <c r="P157" s="45">
        <v>6862</v>
      </c>
      <c r="Q157" s="45">
        <v>16103</v>
      </c>
      <c r="R157" s="45">
        <v>39032</v>
      </c>
      <c r="S157" s="45">
        <v>12793</v>
      </c>
      <c r="T157" s="45">
        <v>3788</v>
      </c>
      <c r="U157" s="45">
        <v>16224</v>
      </c>
      <c r="V157" s="45">
        <v>4436</v>
      </c>
      <c r="W157" s="45">
        <v>17315</v>
      </c>
      <c r="X157" s="45">
        <v>6352</v>
      </c>
      <c r="Y157" s="12">
        <v>55</v>
      </c>
    </row>
    <row r="158" spans="1:25" ht="5.25" customHeight="1" x14ac:dyDescent="0.15">
      <c r="A158" s="8"/>
      <c r="B158" s="7"/>
      <c r="C158" s="36"/>
      <c r="D158" s="36"/>
      <c r="E158" s="52"/>
      <c r="F158" s="52"/>
      <c r="H158" s="335"/>
      <c r="I158" s="45"/>
      <c r="J158" s="45"/>
      <c r="K158" s="45"/>
      <c r="L158" s="45"/>
      <c r="M158" s="45"/>
      <c r="N158" s="45"/>
      <c r="O158" s="45"/>
      <c r="P158" s="45"/>
      <c r="Q158" s="45"/>
      <c r="R158" s="45"/>
      <c r="S158" s="45"/>
      <c r="T158" s="45"/>
      <c r="U158" s="45"/>
      <c r="V158" s="45"/>
      <c r="W158" s="45"/>
      <c r="X158" s="45"/>
      <c r="Y158" s="40"/>
    </row>
    <row r="159" spans="1:25" x14ac:dyDescent="0.15">
      <c r="A159" s="8">
        <v>56</v>
      </c>
      <c r="B159" s="12"/>
      <c r="C159" s="5"/>
      <c r="D159" s="5"/>
      <c r="E159" s="5" t="s">
        <v>191</v>
      </c>
      <c r="F159" s="5"/>
      <c r="G159" s="16"/>
      <c r="H159" s="183"/>
      <c r="I159" s="45"/>
      <c r="J159" s="45"/>
      <c r="K159" s="45"/>
      <c r="L159" s="45"/>
      <c r="M159" s="45"/>
      <c r="N159" s="45"/>
      <c r="O159" s="45"/>
      <c r="P159" s="45"/>
      <c r="Q159" s="45"/>
      <c r="R159" s="45"/>
      <c r="S159" s="45"/>
      <c r="T159" s="45"/>
      <c r="U159" s="45"/>
      <c r="V159" s="45"/>
      <c r="W159" s="45"/>
      <c r="X159" s="45"/>
      <c r="Y159" s="40"/>
    </row>
    <row r="160" spans="1:25" x14ac:dyDescent="0.15">
      <c r="A160" s="8"/>
      <c r="B160" s="12"/>
      <c r="C160" s="5"/>
      <c r="D160" s="5"/>
      <c r="E160" s="5"/>
      <c r="F160" s="5" t="s">
        <v>193</v>
      </c>
      <c r="G160" s="16"/>
      <c r="H160" s="183"/>
      <c r="I160" s="45"/>
      <c r="J160" s="45"/>
      <c r="K160" s="45"/>
      <c r="L160" s="45"/>
      <c r="M160" s="45"/>
      <c r="N160" s="45"/>
      <c r="O160" s="45"/>
      <c r="P160" s="45"/>
      <c r="Q160" s="45"/>
      <c r="R160" s="45"/>
      <c r="S160" s="45"/>
      <c r="T160" s="45"/>
      <c r="U160" s="45"/>
      <c r="V160" s="45"/>
      <c r="W160" s="45"/>
      <c r="X160" s="45"/>
      <c r="Y160" s="40"/>
    </row>
    <row r="161" spans="1:26" x14ac:dyDescent="0.15">
      <c r="A161" s="8"/>
      <c r="B161" s="12"/>
      <c r="C161" s="5"/>
      <c r="D161" s="5"/>
      <c r="E161" s="5"/>
      <c r="F161" s="5" t="s">
        <v>381</v>
      </c>
      <c r="G161" s="16"/>
      <c r="H161" s="183"/>
      <c r="I161" s="45"/>
      <c r="J161" s="45"/>
      <c r="K161" s="45"/>
      <c r="L161" s="45"/>
      <c r="M161" s="45"/>
      <c r="N161" s="45"/>
      <c r="O161" s="45"/>
      <c r="P161" s="45"/>
      <c r="Q161" s="45"/>
      <c r="R161" s="45"/>
      <c r="S161" s="45"/>
      <c r="T161" s="45"/>
      <c r="U161" s="45"/>
      <c r="V161" s="45"/>
      <c r="W161" s="45"/>
      <c r="X161" s="45"/>
      <c r="Y161" s="40"/>
    </row>
    <row r="162" spans="1:26" x14ac:dyDescent="0.15">
      <c r="A162" s="8"/>
      <c r="B162" s="12"/>
      <c r="C162" s="5"/>
      <c r="D162" s="5"/>
      <c r="E162" s="5"/>
      <c r="F162" s="481" t="s">
        <v>61</v>
      </c>
      <c r="G162" s="486"/>
      <c r="H162" s="183">
        <f>SUM(I162:X162)</f>
        <v>311101</v>
      </c>
      <c r="I162" s="45">
        <v>46580</v>
      </c>
      <c r="J162" s="45">
        <v>39210</v>
      </c>
      <c r="K162" s="45">
        <v>15550</v>
      </c>
      <c r="L162" s="45">
        <v>2900</v>
      </c>
      <c r="M162" s="45">
        <v>4267</v>
      </c>
      <c r="N162" s="45">
        <v>4349</v>
      </c>
      <c r="O162" s="45">
        <v>9115</v>
      </c>
      <c r="P162" s="45">
        <v>8272</v>
      </c>
      <c r="Q162" s="45">
        <v>39686</v>
      </c>
      <c r="R162" s="45">
        <v>81275</v>
      </c>
      <c r="S162" s="45">
        <v>3755</v>
      </c>
      <c r="T162" s="45">
        <v>1616</v>
      </c>
      <c r="U162" s="45">
        <v>29935</v>
      </c>
      <c r="V162" s="45">
        <v>7295</v>
      </c>
      <c r="W162" s="45">
        <v>7146</v>
      </c>
      <c r="X162" s="45">
        <v>10150</v>
      </c>
      <c r="Y162" s="12">
        <v>56</v>
      </c>
    </row>
    <row r="163" spans="1:26" ht="5.25" customHeight="1" x14ac:dyDescent="0.15">
      <c r="A163" s="8"/>
      <c r="B163" s="7"/>
      <c r="C163" s="36"/>
      <c r="D163" s="36"/>
      <c r="E163" s="36"/>
      <c r="F163" s="36"/>
      <c r="G163" s="16"/>
      <c r="H163" s="183"/>
      <c r="I163" s="45"/>
      <c r="J163" s="45"/>
      <c r="K163" s="45"/>
      <c r="L163" s="45"/>
      <c r="M163" s="45"/>
      <c r="N163" s="45"/>
      <c r="O163" s="45"/>
      <c r="P163" s="45"/>
      <c r="Q163" s="45"/>
      <c r="R163" s="45"/>
      <c r="S163" s="45"/>
      <c r="T163" s="45"/>
      <c r="U163" s="45"/>
      <c r="V163" s="45"/>
      <c r="W163" s="45"/>
      <c r="X163" s="45"/>
      <c r="Y163" s="40"/>
    </row>
    <row r="164" spans="1:26" x14ac:dyDescent="0.15">
      <c r="A164" s="8">
        <v>57</v>
      </c>
      <c r="B164" s="7"/>
      <c r="E164" s="5" t="s">
        <v>107</v>
      </c>
      <c r="F164" s="5"/>
      <c r="G164" s="16"/>
      <c r="H164" s="183"/>
      <c r="I164" s="45"/>
      <c r="J164" s="45"/>
      <c r="K164" s="45"/>
      <c r="L164" s="45"/>
      <c r="M164" s="45"/>
      <c r="N164" s="45"/>
      <c r="O164" s="45"/>
      <c r="P164" s="45"/>
      <c r="Q164" s="45"/>
      <c r="R164" s="45"/>
      <c r="S164" s="45"/>
      <c r="T164" s="45"/>
      <c r="U164" s="45"/>
      <c r="V164" s="45"/>
      <c r="W164" s="45"/>
      <c r="X164" s="45"/>
      <c r="Y164" s="40"/>
    </row>
    <row r="165" spans="1:26" x14ac:dyDescent="0.15">
      <c r="A165" s="8"/>
      <c r="B165" s="7"/>
      <c r="E165" s="5"/>
      <c r="F165" s="481" t="s">
        <v>504</v>
      </c>
      <c r="G165" s="486"/>
      <c r="H165" s="183">
        <f>SUM(I165:X165)</f>
        <v>331027</v>
      </c>
      <c r="I165" s="45">
        <v>44753</v>
      </c>
      <c r="J165" s="45">
        <v>34456</v>
      </c>
      <c r="K165" s="45">
        <v>13513</v>
      </c>
      <c r="L165" s="45">
        <v>15205</v>
      </c>
      <c r="M165" s="45">
        <v>2791</v>
      </c>
      <c r="N165" s="45">
        <v>5524</v>
      </c>
      <c r="O165" s="45">
        <v>16794</v>
      </c>
      <c r="P165" s="45">
        <v>13060</v>
      </c>
      <c r="Q165" s="45">
        <v>34142</v>
      </c>
      <c r="R165" s="45">
        <v>67275</v>
      </c>
      <c r="S165" s="45">
        <v>14577</v>
      </c>
      <c r="T165" s="45">
        <v>2791</v>
      </c>
      <c r="U165" s="45">
        <v>26704</v>
      </c>
      <c r="V165" s="45">
        <v>16981</v>
      </c>
      <c r="W165" s="45">
        <v>12244</v>
      </c>
      <c r="X165" s="45">
        <v>10217</v>
      </c>
      <c r="Y165" s="12">
        <v>57</v>
      </c>
    </row>
    <row r="166" spans="1:26" ht="5.25" customHeight="1" x14ac:dyDescent="0.15">
      <c r="A166" s="8"/>
      <c r="B166" s="7"/>
      <c r="C166" s="36"/>
      <c r="D166" s="36"/>
      <c r="E166" s="36"/>
      <c r="F166" s="36"/>
      <c r="G166" s="16"/>
      <c r="H166" s="183"/>
      <c r="I166" s="45"/>
      <c r="J166" s="45"/>
      <c r="K166" s="45"/>
      <c r="L166" s="45"/>
      <c r="M166" s="45"/>
      <c r="N166" s="45"/>
      <c r="O166" s="45"/>
      <c r="P166" s="45"/>
      <c r="Q166" s="45"/>
      <c r="R166" s="45"/>
      <c r="S166" s="45"/>
      <c r="T166" s="45"/>
      <c r="U166" s="45"/>
      <c r="V166" s="45"/>
      <c r="W166" s="45"/>
      <c r="X166" s="45"/>
      <c r="Y166" s="40"/>
    </row>
    <row r="167" spans="1:26" x14ac:dyDescent="0.15">
      <c r="A167" s="8">
        <v>58</v>
      </c>
      <c r="B167" s="7"/>
      <c r="E167" s="5" t="s">
        <v>194</v>
      </c>
      <c r="F167" s="5"/>
      <c r="G167" s="16"/>
      <c r="H167" s="183"/>
      <c r="I167" s="45"/>
      <c r="J167" s="45"/>
      <c r="K167" s="45"/>
      <c r="L167" s="45"/>
      <c r="M167" s="45"/>
      <c r="N167" s="45"/>
      <c r="O167" s="45"/>
      <c r="P167" s="45"/>
      <c r="Q167" s="45"/>
      <c r="R167" s="45"/>
      <c r="S167" s="45"/>
      <c r="T167" s="45"/>
      <c r="U167" s="45"/>
      <c r="V167" s="45"/>
      <c r="W167" s="45"/>
      <c r="X167" s="45"/>
      <c r="Y167" s="40"/>
    </row>
    <row r="168" spans="1:26" x14ac:dyDescent="0.15">
      <c r="A168" s="8"/>
      <c r="B168" s="7"/>
      <c r="E168" s="5"/>
      <c r="F168" s="481" t="s">
        <v>62</v>
      </c>
      <c r="G168" s="486"/>
      <c r="H168" s="183">
        <f>SUM(I168:X168)</f>
        <v>218801</v>
      </c>
      <c r="I168" s="45">
        <v>38719</v>
      </c>
      <c r="J168" s="45">
        <v>33664</v>
      </c>
      <c r="K168" s="45">
        <v>11222</v>
      </c>
      <c r="L168" s="45">
        <v>5462</v>
      </c>
      <c r="M168" s="45">
        <v>1963</v>
      </c>
      <c r="N168" s="45">
        <v>4938</v>
      </c>
      <c r="O168" s="45">
        <v>15958</v>
      </c>
      <c r="P168" s="45">
        <v>4435</v>
      </c>
      <c r="Q168" s="45">
        <v>17654</v>
      </c>
      <c r="R168" s="45">
        <v>49229</v>
      </c>
      <c r="S168" s="45">
        <v>5400</v>
      </c>
      <c r="T168" s="45">
        <v>2038</v>
      </c>
      <c r="U168" s="45">
        <v>10273</v>
      </c>
      <c r="V168" s="45">
        <v>3684</v>
      </c>
      <c r="W168" s="45">
        <v>7149</v>
      </c>
      <c r="X168" s="45">
        <v>7013</v>
      </c>
      <c r="Y168" s="12">
        <v>58</v>
      </c>
    </row>
    <row r="169" spans="1:26" ht="5.25" customHeight="1" x14ac:dyDescent="0.15">
      <c r="A169" s="8"/>
      <c r="B169" s="7"/>
      <c r="C169" s="36"/>
      <c r="D169" s="36"/>
      <c r="E169" s="36"/>
      <c r="F169" s="36"/>
      <c r="G169" s="16"/>
      <c r="H169" s="183"/>
      <c r="I169" s="45"/>
      <c r="J169" s="45"/>
      <c r="K169" s="45"/>
      <c r="L169" s="45"/>
      <c r="M169" s="45"/>
      <c r="N169" s="45"/>
      <c r="O169" s="45"/>
      <c r="P169" s="45"/>
      <c r="Q169" s="45"/>
      <c r="R169" s="45"/>
      <c r="S169" s="45"/>
      <c r="T169" s="45"/>
      <c r="U169" s="45"/>
      <c r="V169" s="45"/>
      <c r="W169" s="45"/>
      <c r="X169" s="45"/>
      <c r="Y169" s="40"/>
    </row>
    <row r="170" spans="1:26" x14ac:dyDescent="0.15">
      <c r="A170" s="8">
        <v>59</v>
      </c>
      <c r="B170" s="7"/>
      <c r="E170" s="5" t="s">
        <v>508</v>
      </c>
      <c r="F170" s="5"/>
      <c r="G170" s="16"/>
      <c r="H170" s="183"/>
      <c r="I170" s="45"/>
      <c r="J170" s="45"/>
      <c r="K170" s="45"/>
      <c r="L170" s="45"/>
      <c r="M170" s="45"/>
      <c r="N170" s="45"/>
      <c r="O170" s="45"/>
      <c r="P170" s="45"/>
      <c r="Q170" s="45"/>
      <c r="R170" s="45"/>
      <c r="S170" s="45"/>
      <c r="T170" s="45"/>
      <c r="U170" s="45"/>
      <c r="V170" s="45"/>
      <c r="W170" s="45"/>
      <c r="X170" s="45"/>
      <c r="Y170" s="40"/>
    </row>
    <row r="171" spans="1:26" x14ac:dyDescent="0.15">
      <c r="A171" s="8"/>
      <c r="B171" s="7"/>
      <c r="E171" s="5"/>
      <c r="F171" s="481" t="s">
        <v>63</v>
      </c>
      <c r="G171" s="486"/>
      <c r="H171" s="183">
        <f>SUM(I171:X171)</f>
        <v>420279</v>
      </c>
      <c r="I171" s="45">
        <v>58748</v>
      </c>
      <c r="J171" s="45">
        <v>83287</v>
      </c>
      <c r="K171" s="45">
        <v>26437</v>
      </c>
      <c r="L171" s="45">
        <v>10319</v>
      </c>
      <c r="M171" s="45">
        <v>3901</v>
      </c>
      <c r="N171" s="45">
        <v>8881</v>
      </c>
      <c r="O171" s="45">
        <v>50032</v>
      </c>
      <c r="P171" s="45">
        <v>10705</v>
      </c>
      <c r="Q171" s="45">
        <v>36049</v>
      </c>
      <c r="R171" s="45">
        <v>79492</v>
      </c>
      <c r="S171" s="45">
        <v>10928</v>
      </c>
      <c r="T171" s="45">
        <v>2605</v>
      </c>
      <c r="U171" s="45">
        <v>10734</v>
      </c>
      <c r="V171" s="45">
        <v>4138</v>
      </c>
      <c r="W171" s="45">
        <v>16894</v>
      </c>
      <c r="X171" s="45">
        <v>7129</v>
      </c>
      <c r="Y171" s="12">
        <v>59</v>
      </c>
    </row>
    <row r="172" spans="1:26" ht="5.25" customHeight="1" x14ac:dyDescent="0.15">
      <c r="A172" s="8"/>
      <c r="B172" s="7"/>
      <c r="C172" s="36"/>
      <c r="D172" s="36"/>
      <c r="E172" s="36"/>
      <c r="F172" s="36"/>
      <c r="G172" s="16"/>
      <c r="H172" s="183"/>
      <c r="I172" s="45"/>
      <c r="J172" s="45"/>
      <c r="K172" s="45"/>
      <c r="L172" s="45"/>
      <c r="M172" s="45"/>
      <c r="N172" s="45"/>
      <c r="O172" s="45"/>
      <c r="P172" s="45"/>
      <c r="Q172" s="45"/>
      <c r="R172" s="45"/>
      <c r="S172" s="45"/>
      <c r="T172" s="45"/>
      <c r="U172" s="45"/>
      <c r="V172" s="45"/>
      <c r="W172" s="45"/>
      <c r="X172" s="45"/>
      <c r="Y172" s="40"/>
    </row>
    <row r="173" spans="1:26" x14ac:dyDescent="0.15">
      <c r="A173" s="8">
        <v>60</v>
      </c>
      <c r="B173" s="7"/>
      <c r="E173" s="481" t="s">
        <v>263</v>
      </c>
      <c r="F173" s="481"/>
      <c r="G173" s="486"/>
      <c r="H173" s="183">
        <f>SUM(I173:X173)</f>
        <v>58995</v>
      </c>
      <c r="I173" s="45">
        <v>5516</v>
      </c>
      <c r="J173" s="45">
        <v>8557</v>
      </c>
      <c r="K173" s="45">
        <v>6671</v>
      </c>
      <c r="L173" s="45">
        <v>2169</v>
      </c>
      <c r="M173" s="45">
        <v>658</v>
      </c>
      <c r="N173" s="45">
        <v>870</v>
      </c>
      <c r="O173" s="45">
        <v>3455</v>
      </c>
      <c r="P173" s="45">
        <v>2702</v>
      </c>
      <c r="Q173" s="45">
        <v>5289</v>
      </c>
      <c r="R173" s="45">
        <v>12087</v>
      </c>
      <c r="S173" s="45">
        <v>978</v>
      </c>
      <c r="T173" s="45">
        <v>255</v>
      </c>
      <c r="U173" s="45">
        <v>5001</v>
      </c>
      <c r="V173" s="45">
        <v>1517</v>
      </c>
      <c r="W173" s="45">
        <v>1398</v>
      </c>
      <c r="X173" s="45">
        <v>1872</v>
      </c>
      <c r="Y173" s="12">
        <v>60</v>
      </c>
    </row>
    <row r="174" spans="1:26" ht="11.25" customHeight="1" x14ac:dyDescent="0.15">
      <c r="A174" s="8">
        <v>61</v>
      </c>
      <c r="B174" s="12"/>
      <c r="C174" s="5"/>
      <c r="D174" s="5"/>
      <c r="G174" s="147" t="s">
        <v>224</v>
      </c>
      <c r="H174" s="335">
        <f>SUM(I174,J174,K174,L174,M174,N174,O174,P174,Q174,R174,S174,T174,U174,V174,W174,X174)</f>
        <v>1756976</v>
      </c>
      <c r="I174" s="183">
        <f t="shared" ref="I174:O174" si="13">SUM(I144:I173)</f>
        <v>236381</v>
      </c>
      <c r="J174" s="183">
        <f t="shared" si="13"/>
        <v>254501</v>
      </c>
      <c r="K174" s="183">
        <f t="shared" si="13"/>
        <v>92412</v>
      </c>
      <c r="L174" s="183">
        <f t="shared" si="13"/>
        <v>59962</v>
      </c>
      <c r="M174" s="183">
        <f t="shared" si="13"/>
        <v>16339</v>
      </c>
      <c r="N174" s="183">
        <f t="shared" si="13"/>
        <v>31556</v>
      </c>
      <c r="O174" s="183">
        <f t="shared" si="13"/>
        <v>143048</v>
      </c>
      <c r="P174" s="183">
        <f t="shared" ref="P174:X174" si="14">SUM(P144:P173)</f>
        <v>51260</v>
      </c>
      <c r="Q174" s="183">
        <f t="shared" si="14"/>
        <v>168112</v>
      </c>
      <c r="R174" s="183">
        <f t="shared" si="14"/>
        <v>360979</v>
      </c>
      <c r="S174" s="183">
        <f t="shared" si="14"/>
        <v>53588</v>
      </c>
      <c r="T174" s="183">
        <f t="shared" si="14"/>
        <v>16728</v>
      </c>
      <c r="U174" s="183">
        <f t="shared" si="14"/>
        <v>107430</v>
      </c>
      <c r="V174" s="183">
        <f t="shared" si="14"/>
        <v>45169</v>
      </c>
      <c r="W174" s="183">
        <f t="shared" si="14"/>
        <v>69201</v>
      </c>
      <c r="X174" s="183">
        <f t="shared" si="14"/>
        <v>50310</v>
      </c>
      <c r="Y174" s="12">
        <v>61</v>
      </c>
    </row>
    <row r="175" spans="1:26" ht="5.25" customHeight="1" x14ac:dyDescent="0.15">
      <c r="A175" s="8"/>
      <c r="B175" s="7"/>
      <c r="C175" s="36"/>
      <c r="D175" s="36"/>
      <c r="E175" s="52"/>
      <c r="F175" s="52"/>
      <c r="H175" s="331"/>
      <c r="I175" s="45"/>
      <c r="J175" s="45"/>
      <c r="K175" s="45"/>
      <c r="L175" s="45"/>
      <c r="M175" s="45"/>
      <c r="N175" s="45"/>
      <c r="O175" s="45"/>
      <c r="P175" s="45"/>
      <c r="Q175" s="45"/>
      <c r="R175" s="45"/>
      <c r="S175" s="45"/>
      <c r="T175" s="45"/>
      <c r="U175" s="45"/>
      <c r="V175" s="45"/>
      <c r="W175" s="45"/>
      <c r="X175" s="45"/>
      <c r="Y175" s="40"/>
    </row>
    <row r="176" spans="1:26" x14ac:dyDescent="0.15">
      <c r="A176" s="21"/>
      <c r="B176" s="7"/>
      <c r="C176" s="36" t="s">
        <v>65</v>
      </c>
      <c r="H176" s="331"/>
      <c r="I176" s="45"/>
      <c r="J176" s="45"/>
      <c r="K176" s="45"/>
      <c r="L176" s="45"/>
      <c r="M176" s="45"/>
      <c r="N176" s="45"/>
      <c r="O176" s="45"/>
      <c r="P176" s="45"/>
      <c r="Q176" s="45"/>
      <c r="R176" s="45"/>
      <c r="S176" s="45"/>
      <c r="T176" s="45"/>
      <c r="U176" s="45"/>
      <c r="V176" s="45"/>
      <c r="W176" s="45"/>
      <c r="X176" s="45"/>
      <c r="Y176" s="40"/>
      <c r="Z176" s="5"/>
    </row>
    <row r="177" spans="1:26" x14ac:dyDescent="0.15">
      <c r="A177" s="21"/>
      <c r="B177" s="7"/>
      <c r="D177" s="36" t="s">
        <v>163</v>
      </c>
      <c r="H177" s="331"/>
      <c r="I177" s="45"/>
      <c r="J177" s="45"/>
      <c r="K177" s="45"/>
      <c r="L177" s="45"/>
      <c r="M177" s="45"/>
      <c r="N177" s="45"/>
      <c r="O177" s="45"/>
      <c r="P177" s="45"/>
      <c r="Q177" s="45"/>
      <c r="R177" s="45"/>
      <c r="S177" s="45"/>
      <c r="T177" s="45"/>
      <c r="U177" s="45"/>
      <c r="V177" s="45"/>
      <c r="W177" s="45"/>
      <c r="X177" s="45"/>
      <c r="Y177" s="40"/>
      <c r="Z177" s="5"/>
    </row>
    <row r="178" spans="1:26" ht="5.25" customHeight="1" x14ac:dyDescent="0.15">
      <c r="A178" s="8"/>
      <c r="B178" s="7"/>
      <c r="C178" s="36"/>
      <c r="D178" s="36"/>
      <c r="E178" s="52"/>
      <c r="F178" s="52"/>
      <c r="H178" s="331"/>
      <c r="I178" s="45"/>
      <c r="J178" s="45"/>
      <c r="K178" s="45"/>
      <c r="L178" s="45"/>
      <c r="M178" s="45"/>
      <c r="N178" s="45"/>
      <c r="O178" s="45"/>
      <c r="P178" s="45"/>
      <c r="Q178" s="45"/>
      <c r="R178" s="45"/>
      <c r="S178" s="45"/>
      <c r="T178" s="45"/>
      <c r="U178" s="45"/>
      <c r="V178" s="45"/>
      <c r="W178" s="45"/>
      <c r="X178" s="45"/>
      <c r="Y178" s="40"/>
      <c r="Z178" s="5"/>
    </row>
    <row r="179" spans="1:26" x14ac:dyDescent="0.15">
      <c r="A179" s="8">
        <v>62</v>
      </c>
      <c r="B179" s="7"/>
      <c r="D179" s="481" t="s">
        <v>264</v>
      </c>
      <c r="E179" s="481"/>
      <c r="F179" s="481"/>
      <c r="G179" s="486"/>
      <c r="H179" s="183">
        <f>SUM(I179:X179)</f>
        <v>29053</v>
      </c>
      <c r="I179" s="45">
        <v>1021</v>
      </c>
      <c r="J179" s="45" t="s">
        <v>130</v>
      </c>
      <c r="K179" s="45">
        <v>3372</v>
      </c>
      <c r="L179" s="45">
        <v>718</v>
      </c>
      <c r="M179" s="45">
        <v>408</v>
      </c>
      <c r="N179" s="45">
        <v>716</v>
      </c>
      <c r="O179" s="45">
        <v>3956</v>
      </c>
      <c r="P179" s="45">
        <v>670</v>
      </c>
      <c r="Q179" s="45">
        <v>3713</v>
      </c>
      <c r="R179" s="45">
        <v>10093</v>
      </c>
      <c r="S179" s="45">
        <v>842</v>
      </c>
      <c r="T179" s="45">
        <v>1155</v>
      </c>
      <c r="U179" s="45">
        <v>1316</v>
      </c>
      <c r="V179" s="45">
        <v>977</v>
      </c>
      <c r="W179" s="45" t="s">
        <v>130</v>
      </c>
      <c r="X179" s="45">
        <v>96</v>
      </c>
      <c r="Y179" s="12">
        <v>62</v>
      </c>
      <c r="Z179" s="5"/>
    </row>
    <row r="180" spans="1:26" ht="6.75" customHeight="1" x14ac:dyDescent="0.15">
      <c r="A180" s="8"/>
      <c r="B180" s="7"/>
      <c r="C180" s="36"/>
      <c r="D180" s="36"/>
      <c r="E180" s="52"/>
      <c r="F180" s="52"/>
      <c r="H180" s="335"/>
      <c r="I180" s="45"/>
      <c r="J180" s="45"/>
      <c r="K180" s="45"/>
      <c r="L180" s="45"/>
      <c r="M180" s="45"/>
      <c r="N180" s="45"/>
      <c r="O180" s="45"/>
      <c r="P180" s="45"/>
      <c r="Q180" s="45"/>
      <c r="R180" s="45"/>
      <c r="S180" s="45"/>
      <c r="T180" s="45"/>
      <c r="U180" s="45"/>
      <c r="V180" s="45"/>
      <c r="W180" s="45"/>
      <c r="X180" s="45"/>
      <c r="Y180" s="40"/>
      <c r="Z180" s="5"/>
    </row>
    <row r="181" spans="1:26" x14ac:dyDescent="0.15">
      <c r="A181" s="8">
        <v>63</v>
      </c>
      <c r="B181" s="7"/>
      <c r="D181" s="2" t="s">
        <v>195</v>
      </c>
      <c r="H181" s="335"/>
      <c r="I181" s="45"/>
      <c r="J181" s="45"/>
      <c r="K181" s="45"/>
      <c r="L181" s="45"/>
      <c r="M181" s="45"/>
      <c r="N181" s="45"/>
      <c r="O181" s="45"/>
      <c r="P181" s="45"/>
      <c r="Q181" s="45"/>
      <c r="R181" s="45"/>
      <c r="S181" s="45"/>
      <c r="T181" s="45"/>
      <c r="U181" s="45"/>
      <c r="V181" s="45"/>
      <c r="W181" s="45"/>
      <c r="X181" s="45"/>
      <c r="Y181" s="40"/>
      <c r="Z181" s="5"/>
    </row>
    <row r="182" spans="1:26" x14ac:dyDescent="0.15">
      <c r="A182" s="21"/>
      <c r="B182" s="7"/>
      <c r="E182" s="481" t="s">
        <v>64</v>
      </c>
      <c r="F182" s="481"/>
      <c r="G182" s="486"/>
      <c r="H182" s="183">
        <f>SUM(I182:X182)</f>
        <v>1498632</v>
      </c>
      <c r="I182" s="45">
        <v>99863</v>
      </c>
      <c r="J182" s="45">
        <v>304245</v>
      </c>
      <c r="K182" s="45">
        <v>38816</v>
      </c>
      <c r="L182" s="45">
        <v>26560</v>
      </c>
      <c r="M182" s="45">
        <v>2899</v>
      </c>
      <c r="N182" s="45">
        <v>8854</v>
      </c>
      <c r="O182" s="45">
        <v>111731</v>
      </c>
      <c r="P182" s="45">
        <v>22415</v>
      </c>
      <c r="Q182" s="45">
        <v>121818</v>
      </c>
      <c r="R182" s="45">
        <v>574883</v>
      </c>
      <c r="S182" s="45">
        <v>47339</v>
      </c>
      <c r="T182" s="45">
        <v>12547</v>
      </c>
      <c r="U182" s="45">
        <v>48367</v>
      </c>
      <c r="V182" s="45">
        <v>22218</v>
      </c>
      <c r="W182" s="45">
        <v>33950</v>
      </c>
      <c r="X182" s="45">
        <v>22127</v>
      </c>
      <c r="Y182" s="12">
        <v>63</v>
      </c>
      <c r="Z182" s="5"/>
    </row>
    <row r="183" spans="1:26" ht="11.25" customHeight="1" x14ac:dyDescent="0.15">
      <c r="A183" s="8">
        <v>64</v>
      </c>
      <c r="B183" s="12"/>
      <c r="C183" s="5"/>
      <c r="D183" s="5"/>
      <c r="G183" s="147" t="s">
        <v>224</v>
      </c>
      <c r="H183" s="335">
        <f t="shared" ref="H183:O183" si="15">SUM(H179:H182)</f>
        <v>1527685</v>
      </c>
      <c r="I183" s="183">
        <f t="shared" si="15"/>
        <v>100884</v>
      </c>
      <c r="J183" s="183">
        <f t="shared" si="15"/>
        <v>304245</v>
      </c>
      <c r="K183" s="183">
        <f t="shared" si="15"/>
        <v>42188</v>
      </c>
      <c r="L183" s="183">
        <f t="shared" si="15"/>
        <v>27278</v>
      </c>
      <c r="M183" s="183">
        <f t="shared" si="15"/>
        <v>3307</v>
      </c>
      <c r="N183" s="183">
        <f t="shared" si="15"/>
        <v>9570</v>
      </c>
      <c r="O183" s="183">
        <f t="shared" si="15"/>
        <v>115687</v>
      </c>
      <c r="P183" s="183">
        <f t="shared" ref="P183:X183" si="16">SUM(P179:P182)</f>
        <v>23085</v>
      </c>
      <c r="Q183" s="183">
        <f t="shared" si="16"/>
        <v>125531</v>
      </c>
      <c r="R183" s="183">
        <f t="shared" si="16"/>
        <v>584976</v>
      </c>
      <c r="S183" s="183">
        <f t="shared" si="16"/>
        <v>48181</v>
      </c>
      <c r="T183" s="183">
        <f t="shared" si="16"/>
        <v>13702</v>
      </c>
      <c r="U183" s="183">
        <f t="shared" si="16"/>
        <v>49683</v>
      </c>
      <c r="V183" s="183">
        <f t="shared" si="16"/>
        <v>23195</v>
      </c>
      <c r="W183" s="183">
        <f t="shared" si="16"/>
        <v>33950</v>
      </c>
      <c r="X183" s="183">
        <f t="shared" si="16"/>
        <v>22223</v>
      </c>
      <c r="Y183" s="12">
        <v>64</v>
      </c>
    </row>
    <row r="184" spans="1:26" ht="5.25" customHeight="1" x14ac:dyDescent="0.15">
      <c r="A184" s="8"/>
      <c r="B184" s="7"/>
      <c r="C184" s="36"/>
      <c r="D184" s="36"/>
      <c r="E184" s="52"/>
      <c r="F184" s="52"/>
      <c r="H184" s="331"/>
      <c r="I184" s="45"/>
      <c r="J184" s="45"/>
      <c r="K184" s="45"/>
      <c r="L184" s="45"/>
      <c r="M184" s="45"/>
      <c r="N184" s="45"/>
      <c r="O184" s="45"/>
      <c r="P184" s="45"/>
      <c r="Q184" s="45"/>
      <c r="R184" s="45"/>
      <c r="S184" s="45"/>
      <c r="T184" s="45"/>
      <c r="U184" s="45"/>
      <c r="V184" s="45"/>
      <c r="W184" s="45"/>
      <c r="X184" s="45"/>
      <c r="Y184" s="40"/>
      <c r="Z184" s="5"/>
    </row>
    <row r="185" spans="1:26" ht="11.25" customHeight="1" x14ac:dyDescent="0.15">
      <c r="A185" s="8">
        <v>65</v>
      </c>
      <c r="B185" s="12"/>
      <c r="C185" s="5"/>
      <c r="D185" s="5"/>
      <c r="G185" s="152" t="s">
        <v>219</v>
      </c>
      <c r="H185" s="183">
        <f>SUM(H19,H31,H47,H55,H71,H83,H139,H174,H183)</f>
        <v>7902960</v>
      </c>
      <c r="I185" s="183">
        <f>SUM(I19,I31,I47,I55,I71,I83,I139,I174,I183)</f>
        <v>955455</v>
      </c>
      <c r="J185" s="183">
        <f t="shared" ref="J185:X185" si="17">SUM(J19,J31,J47,J55,J71,J83,J139,J174,J183)</f>
        <v>1174145</v>
      </c>
      <c r="K185" s="183">
        <f t="shared" si="17"/>
        <v>345898</v>
      </c>
      <c r="L185" s="183">
        <f t="shared" si="17"/>
        <v>271664</v>
      </c>
      <c r="M185" s="183">
        <f t="shared" si="17"/>
        <v>53561</v>
      </c>
      <c r="N185" s="183">
        <f t="shared" si="17"/>
        <v>125655</v>
      </c>
      <c r="O185" s="183">
        <f t="shared" si="17"/>
        <v>608302</v>
      </c>
      <c r="P185" s="183">
        <f t="shared" si="17"/>
        <v>193970</v>
      </c>
      <c r="Q185" s="183">
        <f t="shared" si="17"/>
        <v>784545</v>
      </c>
      <c r="R185" s="183">
        <f t="shared" si="17"/>
        <v>1910271</v>
      </c>
      <c r="S185" s="183">
        <f t="shared" si="17"/>
        <v>303189</v>
      </c>
      <c r="T185" s="183">
        <f t="shared" si="17"/>
        <v>103028</v>
      </c>
      <c r="U185" s="183">
        <f t="shared" si="17"/>
        <v>420115</v>
      </c>
      <c r="V185" s="183">
        <f t="shared" si="17"/>
        <v>178359</v>
      </c>
      <c r="W185" s="183">
        <f t="shared" si="17"/>
        <v>269608</v>
      </c>
      <c r="X185" s="183">
        <f t="shared" si="17"/>
        <v>205195</v>
      </c>
      <c r="Y185" s="12">
        <v>65</v>
      </c>
    </row>
    <row r="186" spans="1:26" ht="5.25" customHeight="1" x14ac:dyDescent="0.15">
      <c r="A186" s="5"/>
      <c r="B186" s="5"/>
      <c r="C186" s="36"/>
      <c r="D186" s="36"/>
      <c r="E186" s="36"/>
      <c r="F186" s="36"/>
      <c r="G186" s="5"/>
      <c r="H186" s="5"/>
      <c r="Y186" s="5"/>
    </row>
    <row r="187" spans="1:26" x14ac:dyDescent="0.15">
      <c r="A187" s="5"/>
      <c r="B187" s="5"/>
      <c r="C187" s="5"/>
      <c r="D187" s="5"/>
      <c r="E187" s="5"/>
      <c r="F187" s="5"/>
      <c r="G187" s="5"/>
    </row>
  </sheetData>
  <mergeCells count="106">
    <mergeCell ref="A2:N2"/>
    <mergeCell ref="A87:N87"/>
    <mergeCell ref="A88:N88"/>
    <mergeCell ref="A1:Y1"/>
    <mergeCell ref="E60:G60"/>
    <mergeCell ref="E61:G61"/>
    <mergeCell ref="E42:G42"/>
    <mergeCell ref="E45:G45"/>
    <mergeCell ref="D26:G26"/>
    <mergeCell ref="D27:G27"/>
    <mergeCell ref="E76:G76"/>
    <mergeCell ref="E81:G81"/>
    <mergeCell ref="O2:Y2"/>
    <mergeCell ref="E182:G182"/>
    <mergeCell ref="F64:G64"/>
    <mergeCell ref="F67:G67"/>
    <mergeCell ref="F79:G79"/>
    <mergeCell ref="F101:G101"/>
    <mergeCell ref="E123:G123"/>
    <mergeCell ref="E128:G128"/>
    <mergeCell ref="E144:G144"/>
    <mergeCell ref="E173:G173"/>
    <mergeCell ref="F168:G168"/>
    <mergeCell ref="F171:G171"/>
    <mergeCell ref="D179:G179"/>
    <mergeCell ref="F121:G121"/>
    <mergeCell ref="F126:G126"/>
    <mergeCell ref="F131:G131"/>
    <mergeCell ref="F134:G134"/>
    <mergeCell ref="F138:G138"/>
    <mergeCell ref="F148:G148"/>
    <mergeCell ref="F152:G152"/>
    <mergeCell ref="F157:G157"/>
    <mergeCell ref="E99:G99"/>
    <mergeCell ref="E103:G103"/>
    <mergeCell ref="E66:G66"/>
    <mergeCell ref="E69:G69"/>
    <mergeCell ref="F162:G162"/>
    <mergeCell ref="F165:G165"/>
    <mergeCell ref="E106:G106"/>
    <mergeCell ref="E108:G108"/>
    <mergeCell ref="E113:G113"/>
    <mergeCell ref="E118:G118"/>
    <mergeCell ref="F111:G111"/>
    <mergeCell ref="F116:G116"/>
    <mergeCell ref="D15:G15"/>
    <mergeCell ref="D17:G17"/>
    <mergeCell ref="D23:G23"/>
    <mergeCell ref="D24:G24"/>
    <mergeCell ref="D25:G25"/>
    <mergeCell ref="E62:G62"/>
    <mergeCell ref="D28:G28"/>
    <mergeCell ref="D29:G29"/>
    <mergeCell ref="D39:G39"/>
    <mergeCell ref="D51:G51"/>
    <mergeCell ref="D52:G52"/>
    <mergeCell ref="D53:G53"/>
    <mergeCell ref="E37:G37"/>
    <mergeCell ref="A91:A94"/>
    <mergeCell ref="B91:G94"/>
    <mergeCell ref="H91:H94"/>
    <mergeCell ref="I91:I94"/>
    <mergeCell ref="A3:N3"/>
    <mergeCell ref="Y5:Y8"/>
    <mergeCell ref="A5:A8"/>
    <mergeCell ref="H5:H8"/>
    <mergeCell ref="I5:I8"/>
    <mergeCell ref="J5:J8"/>
    <mergeCell ref="K5:K8"/>
    <mergeCell ref="T5:T8"/>
    <mergeCell ref="U5:U8"/>
    <mergeCell ref="V5:V8"/>
    <mergeCell ref="Q5:Q8"/>
    <mergeCell ref="L5:L8"/>
    <mergeCell ref="O5:O8"/>
    <mergeCell ref="M5:M8"/>
    <mergeCell ref="N5:N8"/>
    <mergeCell ref="D16:G16"/>
    <mergeCell ref="B5:G8"/>
    <mergeCell ref="D12:G12"/>
    <mergeCell ref="D13:G13"/>
    <mergeCell ref="D14:G14"/>
    <mergeCell ref="J91:J94"/>
    <mergeCell ref="K91:K94"/>
    <mergeCell ref="L91:L94"/>
    <mergeCell ref="M91:M94"/>
    <mergeCell ref="N91:N94"/>
    <mergeCell ref="R91:R94"/>
    <mergeCell ref="O3:Y3"/>
    <mergeCell ref="W91:W94"/>
    <mergeCell ref="X91:X94"/>
    <mergeCell ref="Y91:Y94"/>
    <mergeCell ref="S91:S94"/>
    <mergeCell ref="T91:T94"/>
    <mergeCell ref="U91:U94"/>
    <mergeCell ref="R5:R8"/>
    <mergeCell ref="O87:AB87"/>
    <mergeCell ref="V91:V94"/>
    <mergeCell ref="O91:O94"/>
    <mergeCell ref="P91:P94"/>
    <mergeCell ref="S5:S8"/>
    <mergeCell ref="Q91:Q94"/>
    <mergeCell ref="O88:T88"/>
    <mergeCell ref="X5:X8"/>
    <mergeCell ref="W5:W8"/>
    <mergeCell ref="P5:P8"/>
  </mergeCells>
  <phoneticPr fontId="7" type="noConversion"/>
  <hyperlinks>
    <hyperlink ref="A1:F1" location="Inhaltsverzeichnis!A1" display="Inhaltsverzeichnis!A1"/>
    <hyperlink ref="A1:Y1" location="Inhaltsverzeichnis!A1" display="Inhaltsverzeichnis!A1"/>
  </hyperlinks>
  <pageMargins left="0.31496062992125984" right="0.23622047244094491" top="0.74803149606299213" bottom="0.39370078740157483" header="0.55118110236220474" footer="0.15748031496062992"/>
  <pageSetup paperSize="9" scale="94" pageOrder="overThenDown" orientation="portrait" r:id="rId1"/>
  <headerFooter alignWithMargins="0"/>
  <rowBreaks count="1" manualBreakCount="1">
    <brk id="86" max="25" man="1"/>
  </rowBreaks>
  <colBreaks count="1" manualBreakCount="1">
    <brk id="14"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1"/>
  <dimension ref="A1:Q4108"/>
  <sheetViews>
    <sheetView showGridLines="0" zoomScaleNormal="100" workbookViewId="0">
      <selection sqref="A1:L1"/>
    </sheetView>
  </sheetViews>
  <sheetFormatPr baseColWidth="10" defaultColWidth="11.42578125" defaultRowHeight="9" x14ac:dyDescent="0.15"/>
  <cols>
    <col min="1" max="1" width="2.42578125" style="2" customWidth="1"/>
    <col min="2" max="2" width="1.5703125" style="2" customWidth="1"/>
    <col min="3" max="3" width="13.28515625" style="2" customWidth="1"/>
    <col min="4" max="4" width="10.28515625" style="2" customWidth="1"/>
    <col min="5" max="12" width="8.140625" style="2" customWidth="1"/>
    <col min="13" max="13" width="2.42578125" style="2" customWidth="1"/>
    <col min="14" max="14" width="1.5703125" style="2" customWidth="1"/>
    <col min="15" max="15" width="13.85546875" style="2" customWidth="1"/>
    <col min="16" max="16" width="9.85546875" style="2" customWidth="1"/>
    <col min="17" max="24" width="8.140625" style="2" customWidth="1"/>
    <col min="25" max="16384" width="11.42578125" style="2"/>
  </cols>
  <sheetData>
    <row r="1" spans="1:12" ht="12.75" x14ac:dyDescent="0.2">
      <c r="A1" s="495" t="s">
        <v>67</v>
      </c>
      <c r="B1" s="495"/>
      <c r="C1" s="495"/>
      <c r="D1" s="495"/>
      <c r="E1" s="495"/>
      <c r="F1" s="495"/>
      <c r="G1" s="495"/>
      <c r="H1" s="495"/>
      <c r="I1" s="495"/>
      <c r="J1" s="495"/>
      <c r="K1" s="495"/>
      <c r="L1" s="495"/>
    </row>
    <row r="2" spans="1:12" s="77" customFormat="1" ht="12.75" customHeight="1" x14ac:dyDescent="0.2">
      <c r="A2" s="557" t="s">
        <v>631</v>
      </c>
      <c r="B2" s="557"/>
      <c r="C2" s="557"/>
      <c r="D2" s="557"/>
      <c r="E2" s="557"/>
      <c r="F2" s="557"/>
      <c r="G2" s="557"/>
      <c r="H2" s="557"/>
      <c r="I2" s="557"/>
      <c r="J2" s="557"/>
      <c r="K2" s="557"/>
      <c r="L2" s="557"/>
    </row>
    <row r="3" spans="1:12" s="77" customFormat="1" ht="12.75" customHeight="1" x14ac:dyDescent="0.2">
      <c r="A3" s="558" t="s">
        <v>382</v>
      </c>
      <c r="B3" s="558"/>
      <c r="C3" s="558"/>
      <c r="D3" s="558"/>
      <c r="E3" s="558"/>
      <c r="F3" s="558"/>
      <c r="G3" s="558"/>
      <c r="H3" s="558"/>
      <c r="I3" s="558"/>
      <c r="J3" s="558"/>
      <c r="K3" s="558"/>
      <c r="L3" s="558"/>
    </row>
    <row r="4" spans="1:12" ht="5.25" customHeight="1" x14ac:dyDescent="0.15"/>
    <row r="5" spans="1:12" ht="13.5" customHeight="1" x14ac:dyDescent="0.15">
      <c r="A5" s="518" t="s">
        <v>505</v>
      </c>
      <c r="B5" s="499"/>
      <c r="C5" s="499"/>
      <c r="D5" s="493"/>
      <c r="E5" s="489" t="s">
        <v>66</v>
      </c>
      <c r="F5" s="493"/>
      <c r="G5" s="556" t="s">
        <v>95</v>
      </c>
      <c r="H5" s="516"/>
      <c r="I5" s="516"/>
      <c r="J5" s="516"/>
      <c r="K5" s="516"/>
      <c r="L5" s="516"/>
    </row>
    <row r="6" spans="1:12" ht="9" customHeight="1" x14ac:dyDescent="0.15">
      <c r="A6" s="501"/>
      <c r="B6" s="501"/>
      <c r="C6" s="501"/>
      <c r="D6" s="498"/>
      <c r="E6" s="490"/>
      <c r="F6" s="494"/>
      <c r="G6" s="55">
        <v>50</v>
      </c>
      <c r="H6" s="55">
        <v>60</v>
      </c>
      <c r="I6" s="55">
        <v>70</v>
      </c>
      <c r="J6" s="55">
        <v>80</v>
      </c>
      <c r="K6" s="55">
        <v>90</v>
      </c>
      <c r="L6" s="31">
        <v>100</v>
      </c>
    </row>
    <row r="7" spans="1:12" ht="13.5" customHeight="1" x14ac:dyDescent="0.15">
      <c r="A7" s="502"/>
      <c r="B7" s="502"/>
      <c r="C7" s="502"/>
      <c r="D7" s="494"/>
      <c r="E7" s="55" t="s">
        <v>92</v>
      </c>
      <c r="F7" s="55" t="s">
        <v>93</v>
      </c>
      <c r="G7" s="556" t="s">
        <v>92</v>
      </c>
      <c r="H7" s="516"/>
      <c r="I7" s="516"/>
      <c r="J7" s="516"/>
      <c r="K7" s="516"/>
      <c r="L7" s="516"/>
    </row>
    <row r="8" spans="1:12" x14ac:dyDescent="0.15">
      <c r="E8" s="6"/>
    </row>
    <row r="9" spans="1:12" x14ac:dyDescent="0.15">
      <c r="A9" s="52" t="s">
        <v>77</v>
      </c>
      <c r="B9" s="52"/>
      <c r="C9" s="52"/>
      <c r="E9" s="7"/>
    </row>
    <row r="10" spans="1:12" ht="6.95" customHeight="1" x14ac:dyDescent="0.15">
      <c r="E10" s="7"/>
    </row>
    <row r="11" spans="1:12" x14ac:dyDescent="0.15">
      <c r="B11" s="2" t="s">
        <v>153</v>
      </c>
      <c r="E11" s="7"/>
    </row>
    <row r="12" spans="1:12" x14ac:dyDescent="0.15">
      <c r="C12" s="545" t="s">
        <v>315</v>
      </c>
      <c r="D12" s="481"/>
      <c r="E12" s="193">
        <f>SUM(E45,E78,E112,E145,E178,E211,E244,E277,E310,E343,E376,E409,E442,E475,E508,E541)</f>
        <v>52778</v>
      </c>
      <c r="F12" s="308">
        <f>SUM(E12/$E$40*100)</f>
        <v>0.66782572605707224</v>
      </c>
      <c r="G12" s="13">
        <v>10225</v>
      </c>
      <c r="H12" s="13">
        <v>5922</v>
      </c>
      <c r="I12" s="13">
        <v>7656</v>
      </c>
      <c r="J12" s="13">
        <v>8172</v>
      </c>
      <c r="K12" s="13">
        <v>4852</v>
      </c>
      <c r="L12" s="13">
        <v>15951</v>
      </c>
    </row>
    <row r="13" spans="1:12" ht="3.75" customHeight="1" x14ac:dyDescent="0.15">
      <c r="E13" s="41"/>
      <c r="F13" s="308"/>
      <c r="G13" s="13"/>
      <c r="H13" s="13"/>
      <c r="I13" s="13"/>
      <c r="J13" s="13"/>
      <c r="K13" s="13"/>
      <c r="L13" s="13"/>
    </row>
    <row r="14" spans="1:12" x14ac:dyDescent="0.15">
      <c r="B14" s="2" t="s">
        <v>154</v>
      </c>
      <c r="E14" s="193"/>
      <c r="F14" s="308"/>
      <c r="G14" s="13"/>
      <c r="H14" s="13"/>
      <c r="I14" s="13"/>
      <c r="J14" s="13"/>
      <c r="K14" s="13"/>
      <c r="L14" s="13"/>
    </row>
    <row r="15" spans="1:12" x14ac:dyDescent="0.15">
      <c r="C15" s="545" t="s">
        <v>315</v>
      </c>
      <c r="D15" s="481"/>
      <c r="E15" s="193">
        <f>SUM(E48,E81,E115,E148,E181,E214,E247,E280,E313,E346,E379,E412,E445,E478,E511,E544)</f>
        <v>885014</v>
      </c>
      <c r="F15" s="308">
        <f>SUM(E15/$E$40*100)</f>
        <v>11.198512962231872</v>
      </c>
      <c r="G15" s="13">
        <v>315213</v>
      </c>
      <c r="H15" s="13">
        <v>173184</v>
      </c>
      <c r="I15" s="13">
        <v>120474</v>
      </c>
      <c r="J15" s="13">
        <v>99933</v>
      </c>
      <c r="K15" s="13">
        <v>49228</v>
      </c>
      <c r="L15" s="13">
        <v>126982</v>
      </c>
    </row>
    <row r="16" spans="1:12" ht="3.75" customHeight="1" x14ac:dyDescent="0.15">
      <c r="E16" s="193"/>
      <c r="F16" s="308"/>
      <c r="G16" s="13"/>
      <c r="H16" s="13"/>
      <c r="I16" s="13"/>
      <c r="J16" s="13"/>
      <c r="K16" s="13"/>
      <c r="L16" s="13"/>
    </row>
    <row r="17" spans="2:13" x14ac:dyDescent="0.15">
      <c r="B17" s="2" t="s">
        <v>155</v>
      </c>
      <c r="E17" s="193"/>
      <c r="F17" s="308"/>
      <c r="G17" s="13"/>
      <c r="H17" s="13"/>
      <c r="I17" s="13"/>
      <c r="J17" s="13"/>
      <c r="K17" s="13"/>
      <c r="L17" s="13"/>
    </row>
    <row r="18" spans="2:13" x14ac:dyDescent="0.15">
      <c r="C18" s="2" t="s">
        <v>156</v>
      </c>
      <c r="E18" s="193"/>
      <c r="F18" s="308"/>
      <c r="G18" s="13"/>
      <c r="H18" s="13"/>
      <c r="I18" s="13"/>
      <c r="J18" s="13"/>
      <c r="K18" s="13"/>
      <c r="L18" s="13"/>
    </row>
    <row r="19" spans="2:13" x14ac:dyDescent="0.15">
      <c r="C19" s="545" t="s">
        <v>316</v>
      </c>
      <c r="D19" s="481"/>
      <c r="E19" s="193">
        <f>SUM(E52,E85,E119,E152,E185,E218,E251,E284,E317,E350,E383,E416,E449,E482,E515,E548)</f>
        <v>824598</v>
      </c>
      <c r="F19" s="308">
        <f>SUM(E19/$E$40*100)</f>
        <v>10.434039904035956</v>
      </c>
      <c r="G19" s="13">
        <v>379479</v>
      </c>
      <c r="H19" s="13">
        <v>158711</v>
      </c>
      <c r="I19" s="13">
        <v>99552</v>
      </c>
      <c r="J19" s="13">
        <v>72291</v>
      </c>
      <c r="K19" s="13">
        <v>34230</v>
      </c>
      <c r="L19" s="13">
        <v>80335</v>
      </c>
      <c r="M19" s="13"/>
    </row>
    <row r="20" spans="2:13" ht="3.75" customHeight="1" x14ac:dyDescent="0.15">
      <c r="E20" s="193"/>
      <c r="F20" s="308"/>
      <c r="G20" s="13"/>
      <c r="H20" s="13"/>
      <c r="I20" s="13"/>
      <c r="J20" s="13"/>
      <c r="K20" s="13"/>
      <c r="L20" s="13"/>
    </row>
    <row r="21" spans="2:13" x14ac:dyDescent="0.15">
      <c r="B21" s="545" t="s">
        <v>317</v>
      </c>
      <c r="C21" s="545"/>
      <c r="D21" s="481"/>
      <c r="E21" s="193">
        <f>SUM(E54,E87,E121,E154,E187,E220,E253,E286,E319,E352,E385,E418,E451,E484,E517,E550)</f>
        <v>349036</v>
      </c>
      <c r="F21" s="308">
        <f>SUM(E21/$E$40*100)</f>
        <v>4.4165224169172053</v>
      </c>
      <c r="G21" s="13">
        <v>53316</v>
      </c>
      <c r="H21" s="13">
        <v>30039</v>
      </c>
      <c r="I21" s="13">
        <v>30434</v>
      </c>
      <c r="J21" s="13">
        <v>29811</v>
      </c>
      <c r="K21" s="13">
        <v>24511</v>
      </c>
      <c r="L21" s="13">
        <v>180925</v>
      </c>
    </row>
    <row r="22" spans="2:13" ht="3.75" customHeight="1" x14ac:dyDescent="0.15">
      <c r="E22" s="193"/>
      <c r="F22" s="308"/>
      <c r="G22" s="13"/>
      <c r="H22" s="13"/>
      <c r="I22" s="13"/>
      <c r="J22" s="13"/>
      <c r="K22" s="13"/>
      <c r="L22" s="13"/>
    </row>
    <row r="23" spans="2:13" x14ac:dyDescent="0.15">
      <c r="B23" s="2" t="s">
        <v>157</v>
      </c>
      <c r="E23" s="193"/>
      <c r="F23" s="308"/>
      <c r="G23" s="13"/>
      <c r="H23" s="13"/>
      <c r="I23" s="13"/>
      <c r="J23" s="13"/>
      <c r="K23" s="13"/>
      <c r="L23" s="13"/>
    </row>
    <row r="24" spans="2:13" x14ac:dyDescent="0.15">
      <c r="C24" s="2" t="s">
        <v>165</v>
      </c>
      <c r="E24" s="193"/>
      <c r="F24" s="308"/>
      <c r="G24" s="13"/>
      <c r="H24" s="13"/>
      <c r="I24" s="13"/>
      <c r="J24" s="13"/>
      <c r="K24" s="13"/>
      <c r="L24" s="13"/>
    </row>
    <row r="25" spans="2:13" x14ac:dyDescent="0.15">
      <c r="C25" s="545" t="s">
        <v>52</v>
      </c>
      <c r="D25" s="481"/>
      <c r="E25" s="193">
        <f>SUM(E58,E91,E125,E158,E191,E224,E257,E290,E323,E356,E389,E422,E455,E488,E521,E554)</f>
        <v>321627</v>
      </c>
      <c r="F25" s="308">
        <f>SUM(E25/$E$40*100)</f>
        <v>4.0697029973579522</v>
      </c>
      <c r="G25" s="13">
        <v>86881</v>
      </c>
      <c r="H25" s="13">
        <v>49438</v>
      </c>
      <c r="I25" s="13">
        <v>44610</v>
      </c>
      <c r="J25" s="13">
        <v>41773</v>
      </c>
      <c r="K25" s="13">
        <v>20884</v>
      </c>
      <c r="L25" s="13">
        <v>78041</v>
      </c>
    </row>
    <row r="26" spans="2:13" ht="3.75" customHeight="1" x14ac:dyDescent="0.15">
      <c r="E26" s="193"/>
      <c r="F26" s="308"/>
      <c r="G26" s="13"/>
      <c r="H26" s="13"/>
      <c r="I26" s="13"/>
      <c r="J26" s="13"/>
      <c r="K26" s="13"/>
      <c r="L26" s="13"/>
    </row>
    <row r="27" spans="2:13" x14ac:dyDescent="0.15">
      <c r="B27" s="2" t="s">
        <v>158</v>
      </c>
      <c r="E27" s="193"/>
      <c r="F27" s="308"/>
      <c r="G27" s="13"/>
      <c r="H27" s="13"/>
      <c r="I27" s="13"/>
      <c r="J27" s="13"/>
      <c r="K27" s="13"/>
      <c r="L27" s="13"/>
    </row>
    <row r="28" spans="2:13" x14ac:dyDescent="0.15">
      <c r="C28" s="545" t="s">
        <v>506</v>
      </c>
      <c r="D28" s="481"/>
      <c r="E28" s="193">
        <f>SUM(E61,E94,E128,E161,E194,E227,E260,E293,E326,E359,E392,E425,E458,E491,E524,E557)</f>
        <v>181968</v>
      </c>
      <c r="F28" s="308">
        <f>SUM(E28/$E$40*100)</f>
        <v>2.3025296850800205</v>
      </c>
      <c r="G28" s="13">
        <v>75183</v>
      </c>
      <c r="H28" s="13">
        <v>39109</v>
      </c>
      <c r="I28" s="13">
        <v>15563</v>
      </c>
      <c r="J28" s="13">
        <v>21437</v>
      </c>
      <c r="K28" s="13">
        <v>6326</v>
      </c>
      <c r="L28" s="13">
        <v>24350</v>
      </c>
    </row>
    <row r="29" spans="2:13" ht="3.75" customHeight="1" x14ac:dyDescent="0.15">
      <c r="E29" s="193"/>
      <c r="F29" s="308"/>
      <c r="G29" s="13"/>
      <c r="H29" s="13"/>
      <c r="I29" s="13"/>
      <c r="J29" s="13"/>
      <c r="K29" s="13"/>
      <c r="L29" s="13"/>
    </row>
    <row r="30" spans="2:13" x14ac:dyDescent="0.15">
      <c r="B30" s="2" t="s">
        <v>159</v>
      </c>
      <c r="E30" s="193"/>
      <c r="F30" s="308"/>
      <c r="G30" s="13"/>
      <c r="H30" s="13"/>
      <c r="I30" s="13"/>
      <c r="J30" s="13"/>
      <c r="K30" s="13"/>
      <c r="L30" s="13"/>
    </row>
    <row r="31" spans="2:13" x14ac:dyDescent="0.15">
      <c r="C31" s="545" t="s">
        <v>318</v>
      </c>
      <c r="D31" s="481"/>
      <c r="E31" s="193">
        <f>SUM(E64,E97,E131,E164,E197,E230,E263,E296,E329,E362,E395,E428,E461,E494,E527,E560)</f>
        <v>2003278</v>
      </c>
      <c r="F31" s="308">
        <f>SUM(E31/$E$40*100)</f>
        <v>25.348451719355786</v>
      </c>
      <c r="G31" s="13">
        <v>645144</v>
      </c>
      <c r="H31" s="13">
        <v>316984</v>
      </c>
      <c r="I31" s="13">
        <v>198924</v>
      </c>
      <c r="J31" s="13">
        <v>276403</v>
      </c>
      <c r="K31" s="13">
        <v>102806</v>
      </c>
      <c r="L31" s="13">
        <v>463017</v>
      </c>
    </row>
    <row r="32" spans="2:13" ht="3.75" customHeight="1" x14ac:dyDescent="0.15">
      <c r="E32" s="193"/>
      <c r="F32" s="308"/>
      <c r="G32" s="13"/>
      <c r="H32" s="13"/>
      <c r="I32" s="13"/>
      <c r="J32" s="13"/>
      <c r="K32" s="13"/>
      <c r="L32" s="13"/>
    </row>
    <row r="33" spans="1:12" x14ac:dyDescent="0.15">
      <c r="B33" s="2" t="s">
        <v>160</v>
      </c>
      <c r="E33" s="193"/>
      <c r="F33" s="308"/>
      <c r="G33" s="13"/>
      <c r="H33" s="13"/>
      <c r="I33" s="13"/>
      <c r="J33" s="13"/>
      <c r="K33" s="13"/>
      <c r="L33" s="13"/>
    </row>
    <row r="34" spans="1:12" x14ac:dyDescent="0.15">
      <c r="C34" s="2" t="s">
        <v>161</v>
      </c>
      <c r="E34" s="193"/>
      <c r="F34" s="308"/>
      <c r="G34" s="13"/>
      <c r="H34" s="13"/>
      <c r="I34" s="13"/>
      <c r="J34" s="13"/>
      <c r="K34" s="13"/>
      <c r="L34" s="13"/>
    </row>
    <row r="35" spans="1:12" x14ac:dyDescent="0.15">
      <c r="C35" s="545" t="s">
        <v>319</v>
      </c>
      <c r="D35" s="481"/>
      <c r="E35" s="193">
        <f>SUM(E68,E101,E135,E168,E201,E234,E267,E300,E333,E366,E399,E432,E465,E498,E531,E564)</f>
        <v>1756976</v>
      </c>
      <c r="F35" s="308">
        <f>SUM(E35/$E$40*100)</f>
        <v>22.231872614817739</v>
      </c>
      <c r="G35" s="13">
        <v>552757</v>
      </c>
      <c r="H35" s="13">
        <v>219125</v>
      </c>
      <c r="I35" s="13">
        <v>178884</v>
      </c>
      <c r="J35" s="13">
        <v>228074</v>
      </c>
      <c r="K35" s="13">
        <v>77763</v>
      </c>
      <c r="L35" s="13">
        <v>500373</v>
      </c>
    </row>
    <row r="36" spans="1:12" ht="3.75" customHeight="1" x14ac:dyDescent="0.15">
      <c r="E36" s="193"/>
      <c r="F36" s="308"/>
      <c r="G36" s="13"/>
      <c r="H36" s="13"/>
      <c r="I36" s="13"/>
      <c r="J36" s="13"/>
      <c r="K36" s="13"/>
      <c r="L36" s="13"/>
    </row>
    <row r="37" spans="1:12" x14ac:dyDescent="0.15">
      <c r="B37" s="2" t="s">
        <v>162</v>
      </c>
      <c r="E37" s="193"/>
      <c r="F37" s="308"/>
      <c r="G37" s="13"/>
      <c r="H37" s="13"/>
      <c r="I37" s="13"/>
      <c r="J37" s="13"/>
      <c r="K37" s="13"/>
      <c r="L37" s="13"/>
    </row>
    <row r="38" spans="1:12" x14ac:dyDescent="0.15">
      <c r="C38" s="545" t="s">
        <v>320</v>
      </c>
      <c r="D38" s="481"/>
      <c r="E38" s="193">
        <f>SUM(E71,E104,E138,E171,E204,E237,E270,E303,E336,E369,E402,E435,E468,E501,E534,E567)</f>
        <v>1527685</v>
      </c>
      <c r="F38" s="308">
        <f>SUM(E38/$E$40*100)</f>
        <v>19.330541974146396</v>
      </c>
      <c r="G38" s="13">
        <v>514041</v>
      </c>
      <c r="H38" s="13">
        <v>224525</v>
      </c>
      <c r="I38" s="13">
        <v>162225</v>
      </c>
      <c r="J38" s="13">
        <v>184325</v>
      </c>
      <c r="K38" s="13">
        <v>76078</v>
      </c>
      <c r="L38" s="13">
        <v>366491</v>
      </c>
    </row>
    <row r="39" spans="1:12" ht="3.75" customHeight="1" x14ac:dyDescent="0.15">
      <c r="E39" s="193"/>
      <c r="F39" s="195"/>
      <c r="G39" s="13"/>
      <c r="H39" s="13"/>
      <c r="I39" s="13"/>
      <c r="J39" s="13"/>
      <c r="K39" s="13"/>
      <c r="L39" s="13"/>
    </row>
    <row r="40" spans="1:12" x14ac:dyDescent="0.15">
      <c r="D40" s="147" t="s">
        <v>219</v>
      </c>
      <c r="E40" s="193">
        <f>SUM(E73,E106,E140,E173,E206,E239,E272,E305,E338,E371,E404,E437,E470,E503,E536,E569)</f>
        <v>7902960</v>
      </c>
      <c r="F40" s="334" t="s">
        <v>608</v>
      </c>
      <c r="G40" s="150">
        <f t="shared" ref="G40:L40" si="0">SUM(G12:G38)</f>
        <v>2632239</v>
      </c>
      <c r="H40" s="150">
        <f t="shared" si="0"/>
        <v>1217037</v>
      </c>
      <c r="I40" s="150">
        <f t="shared" si="0"/>
        <v>858322</v>
      </c>
      <c r="J40" s="150">
        <f t="shared" si="0"/>
        <v>962219</v>
      </c>
      <c r="K40" s="150">
        <f t="shared" si="0"/>
        <v>396678</v>
      </c>
      <c r="L40" s="150">
        <f t="shared" si="0"/>
        <v>1836465</v>
      </c>
    </row>
    <row r="41" spans="1:12" ht="8.25" customHeight="1" x14ac:dyDescent="0.15">
      <c r="E41" s="41"/>
      <c r="F41" s="195"/>
      <c r="G41" s="13"/>
      <c r="H41" s="13"/>
      <c r="I41" s="13"/>
      <c r="J41" s="13"/>
      <c r="K41" s="13"/>
      <c r="L41" s="13"/>
    </row>
    <row r="42" spans="1:12" x14ac:dyDescent="0.15">
      <c r="A42" s="52" t="s">
        <v>111</v>
      </c>
      <c r="B42" s="52"/>
      <c r="C42" s="52"/>
      <c r="E42" s="41"/>
      <c r="F42" s="195"/>
      <c r="G42" s="13"/>
      <c r="H42" s="13"/>
      <c r="I42" s="13"/>
      <c r="J42" s="13"/>
      <c r="K42" s="13"/>
      <c r="L42" s="13"/>
    </row>
    <row r="43" spans="1:12" ht="6.95" customHeight="1" x14ac:dyDescent="0.15">
      <c r="E43" s="41"/>
      <c r="F43" s="195"/>
      <c r="G43" s="13"/>
      <c r="H43" s="13"/>
      <c r="I43" s="13"/>
      <c r="J43" s="13"/>
      <c r="K43" s="13"/>
      <c r="L43" s="13"/>
    </row>
    <row r="44" spans="1:12" x14ac:dyDescent="0.15">
      <c r="B44" s="2" t="s">
        <v>153</v>
      </c>
      <c r="E44" s="41"/>
      <c r="F44" s="47"/>
      <c r="G44" s="46"/>
      <c r="H44" s="46"/>
      <c r="I44" s="46"/>
      <c r="J44" s="46"/>
      <c r="K44" s="46"/>
      <c r="L44" s="46"/>
    </row>
    <row r="45" spans="1:12" x14ac:dyDescent="0.15">
      <c r="C45" s="545" t="s">
        <v>315</v>
      </c>
      <c r="D45" s="486"/>
      <c r="E45" s="150">
        <f>SUM('1.11 Länder'!I19)</f>
        <v>6183</v>
      </c>
      <c r="F45" s="308">
        <f>SUM(E45/$E$73*100)</f>
        <v>0.64712623828437765</v>
      </c>
      <c r="G45" s="13">
        <v>1338</v>
      </c>
      <c r="H45" s="13">
        <v>786</v>
      </c>
      <c r="I45" s="13">
        <v>964</v>
      </c>
      <c r="J45" s="13">
        <v>922</v>
      </c>
      <c r="K45" s="13">
        <v>482</v>
      </c>
      <c r="L45" s="13">
        <v>1691</v>
      </c>
    </row>
    <row r="46" spans="1:12" ht="3.75" customHeight="1" x14ac:dyDescent="0.15">
      <c r="E46" s="41"/>
      <c r="F46" s="308"/>
      <c r="G46" s="13"/>
      <c r="H46" s="13"/>
      <c r="I46" s="13"/>
      <c r="J46" s="13"/>
      <c r="K46" s="13"/>
      <c r="L46" s="13"/>
    </row>
    <row r="47" spans="1:12" x14ac:dyDescent="0.15">
      <c r="B47" s="2" t="s">
        <v>154</v>
      </c>
      <c r="E47" s="41"/>
      <c r="F47" s="308"/>
      <c r="G47" s="13"/>
      <c r="H47" s="13"/>
      <c r="I47" s="13"/>
      <c r="J47" s="13"/>
      <c r="K47" s="13"/>
      <c r="L47" s="13"/>
    </row>
    <row r="48" spans="1:12" x14ac:dyDescent="0.15">
      <c r="C48" s="545" t="s">
        <v>315</v>
      </c>
      <c r="D48" s="486"/>
      <c r="E48" s="150">
        <f>SUM('1.11 Länder'!I31)</f>
        <v>95554</v>
      </c>
      <c r="F48" s="308">
        <f>SUM(E48/$E$73*100)</f>
        <v>10.000889628501604</v>
      </c>
      <c r="G48" s="13">
        <v>37442</v>
      </c>
      <c r="H48" s="13">
        <v>17943</v>
      </c>
      <c r="I48" s="13">
        <v>12016</v>
      </c>
      <c r="J48" s="13">
        <v>10070</v>
      </c>
      <c r="K48" s="13">
        <v>4334</v>
      </c>
      <c r="L48" s="13">
        <v>13749</v>
      </c>
    </row>
    <row r="49" spans="2:12" ht="3.75" customHeight="1" x14ac:dyDescent="0.15">
      <c r="E49" s="41"/>
      <c r="F49" s="308"/>
      <c r="G49" s="13"/>
      <c r="H49" s="13"/>
      <c r="I49" s="13"/>
      <c r="J49" s="13"/>
      <c r="K49" s="13"/>
      <c r="L49" s="13"/>
    </row>
    <row r="50" spans="2:12" x14ac:dyDescent="0.15">
      <c r="B50" s="2" t="s">
        <v>155</v>
      </c>
      <c r="E50" s="41"/>
      <c r="F50" s="308"/>
      <c r="G50" s="13"/>
      <c r="H50" s="13"/>
      <c r="I50" s="13"/>
      <c r="J50" s="13"/>
      <c r="K50" s="13"/>
      <c r="L50" s="13"/>
    </row>
    <row r="51" spans="2:12" x14ac:dyDescent="0.15">
      <c r="C51" s="2" t="s">
        <v>156</v>
      </c>
      <c r="E51" s="41"/>
      <c r="F51" s="308"/>
      <c r="G51" s="13"/>
      <c r="H51" s="13"/>
      <c r="I51" s="13"/>
      <c r="J51" s="13"/>
      <c r="K51" s="13"/>
      <c r="L51" s="13"/>
    </row>
    <row r="52" spans="2:12" x14ac:dyDescent="0.15">
      <c r="C52" s="545" t="s">
        <v>316</v>
      </c>
      <c r="D52" s="486"/>
      <c r="E52" s="150">
        <f>SUM('1.11 Länder'!I47)</f>
        <v>146951</v>
      </c>
      <c r="F52" s="308">
        <f>SUM(E52/$E$73*100)</f>
        <v>15.38021152225903</v>
      </c>
      <c r="G52" s="13">
        <v>65769</v>
      </c>
      <c r="H52" s="13">
        <v>26726</v>
      </c>
      <c r="I52" s="13">
        <v>17533</v>
      </c>
      <c r="J52" s="13">
        <v>13264</v>
      </c>
      <c r="K52" s="13">
        <v>6378</v>
      </c>
      <c r="L52" s="13">
        <v>17281</v>
      </c>
    </row>
    <row r="53" spans="2:12" ht="3.75" customHeight="1" x14ac:dyDescent="0.15">
      <c r="E53" s="41"/>
      <c r="F53" s="308"/>
      <c r="G53" s="13"/>
      <c r="H53" s="13"/>
      <c r="I53" s="13"/>
      <c r="J53" s="13"/>
      <c r="K53" s="13"/>
      <c r="L53" s="13"/>
    </row>
    <row r="54" spans="2:12" x14ac:dyDescent="0.15">
      <c r="B54" s="545" t="s">
        <v>317</v>
      </c>
      <c r="C54" s="545"/>
      <c r="D54" s="486"/>
      <c r="E54" s="150">
        <f>SUM('1.11 Länder'!I55)</f>
        <v>38620</v>
      </c>
      <c r="F54" s="308">
        <f>SUM(E54/$E$73*100)</f>
        <v>4.0420532625817014</v>
      </c>
      <c r="G54" s="13">
        <v>7129</v>
      </c>
      <c r="H54" s="13">
        <v>3458</v>
      </c>
      <c r="I54" s="13">
        <v>3446</v>
      </c>
      <c r="J54" s="13">
        <v>3347</v>
      </c>
      <c r="K54" s="13">
        <v>2745</v>
      </c>
      <c r="L54" s="13">
        <v>18495</v>
      </c>
    </row>
    <row r="55" spans="2:12" ht="3.75" customHeight="1" x14ac:dyDescent="0.15">
      <c r="E55" s="41"/>
      <c r="F55" s="308"/>
      <c r="G55" s="13"/>
      <c r="H55" s="13"/>
      <c r="I55" s="13"/>
      <c r="J55" s="13"/>
      <c r="K55" s="13"/>
      <c r="L55" s="13"/>
    </row>
    <row r="56" spans="2:12" x14ac:dyDescent="0.15">
      <c r="B56" s="2" t="s">
        <v>157</v>
      </c>
      <c r="E56" s="41"/>
      <c r="F56" s="308"/>
      <c r="G56" s="13"/>
      <c r="H56" s="13"/>
      <c r="I56" s="13"/>
      <c r="J56" s="13"/>
      <c r="K56" s="13"/>
      <c r="L56" s="13"/>
    </row>
    <row r="57" spans="2:12" x14ac:dyDescent="0.15">
      <c r="C57" s="2" t="s">
        <v>165</v>
      </c>
      <c r="E57" s="41"/>
      <c r="F57" s="308"/>
      <c r="G57" s="13"/>
      <c r="H57" s="13"/>
      <c r="I57" s="13"/>
      <c r="J57" s="13"/>
      <c r="K57" s="13"/>
      <c r="L57" s="13"/>
    </row>
    <row r="58" spans="2:12" x14ac:dyDescent="0.15">
      <c r="C58" s="545" t="s">
        <v>52</v>
      </c>
      <c r="D58" s="486"/>
      <c r="E58" s="150">
        <f>SUM('1.11 Länder'!I71)</f>
        <v>41677</v>
      </c>
      <c r="F58" s="308">
        <f>SUM(E58/$E$73*100)</f>
        <v>4.3620055366291455</v>
      </c>
      <c r="G58" s="13">
        <v>12871</v>
      </c>
      <c r="H58" s="13">
        <v>6466</v>
      </c>
      <c r="I58" s="13">
        <v>5411</v>
      </c>
      <c r="J58" s="13">
        <v>4758</v>
      </c>
      <c r="K58" s="13">
        <v>2282</v>
      </c>
      <c r="L58" s="13">
        <v>9889</v>
      </c>
    </row>
    <row r="59" spans="2:12" ht="3.75" customHeight="1" x14ac:dyDescent="0.15">
      <c r="E59" s="41"/>
      <c r="F59" s="308"/>
      <c r="G59" s="13"/>
      <c r="H59" s="13"/>
      <c r="I59" s="13"/>
      <c r="J59" s="13"/>
      <c r="K59" s="13"/>
      <c r="L59" s="13"/>
    </row>
    <row r="60" spans="2:12" x14ac:dyDescent="0.15">
      <c r="B60" s="2" t="s">
        <v>158</v>
      </c>
      <c r="E60" s="41"/>
      <c r="F60" s="308"/>
      <c r="G60" s="13"/>
      <c r="H60" s="13"/>
      <c r="I60" s="13"/>
      <c r="J60" s="13"/>
      <c r="K60" s="13"/>
      <c r="L60" s="13"/>
    </row>
    <row r="61" spans="2:12" x14ac:dyDescent="0.15">
      <c r="C61" s="545" t="s">
        <v>506</v>
      </c>
      <c r="D61" s="486"/>
      <c r="E61" s="150">
        <f>SUM('1.11 Länder'!I83)</f>
        <v>21447</v>
      </c>
      <c r="F61" s="308">
        <f>SUM(E61/$E$73*100)</f>
        <v>2.2446897028117494</v>
      </c>
      <c r="G61" s="13">
        <v>9154</v>
      </c>
      <c r="H61" s="13">
        <v>4432</v>
      </c>
      <c r="I61" s="13">
        <v>1756</v>
      </c>
      <c r="J61" s="13">
        <v>2381</v>
      </c>
      <c r="K61" s="13">
        <v>732</v>
      </c>
      <c r="L61" s="13">
        <v>2992</v>
      </c>
    </row>
    <row r="62" spans="2:12" ht="3.75" customHeight="1" x14ac:dyDescent="0.15">
      <c r="E62" s="41"/>
      <c r="F62" s="308"/>
      <c r="G62" s="13"/>
      <c r="H62" s="13"/>
      <c r="I62" s="13"/>
      <c r="J62" s="13"/>
      <c r="K62" s="13"/>
      <c r="L62" s="13"/>
    </row>
    <row r="63" spans="2:12" x14ac:dyDescent="0.15">
      <c r="B63" s="2" t="s">
        <v>159</v>
      </c>
      <c r="E63" s="41"/>
      <c r="F63" s="308"/>
      <c r="G63" s="13"/>
      <c r="H63" s="13"/>
      <c r="I63" s="13"/>
      <c r="J63" s="13"/>
      <c r="K63" s="13"/>
      <c r="L63" s="13"/>
    </row>
    <row r="64" spans="2:12" x14ac:dyDescent="0.15">
      <c r="C64" s="545" t="s">
        <v>318</v>
      </c>
      <c r="D64" s="486"/>
      <c r="E64" s="223">
        <f>SUM('1.11 Länder'!I139)</f>
        <v>267758</v>
      </c>
      <c r="F64" s="308">
        <f>SUM(E64/$E$73*100)</f>
        <v>28.024135097937631</v>
      </c>
      <c r="G64" s="13">
        <v>92825</v>
      </c>
      <c r="H64" s="13">
        <v>41168</v>
      </c>
      <c r="I64" s="13">
        <v>24836</v>
      </c>
      <c r="J64" s="13">
        <v>35315</v>
      </c>
      <c r="K64" s="13">
        <v>12163</v>
      </c>
      <c r="L64" s="13">
        <v>61451</v>
      </c>
    </row>
    <row r="65" spans="1:12" ht="3.75" customHeight="1" x14ac:dyDescent="0.15">
      <c r="E65" s="41"/>
      <c r="F65" s="308"/>
      <c r="G65" s="13"/>
      <c r="H65" s="13"/>
      <c r="I65" s="13"/>
      <c r="J65" s="13"/>
      <c r="K65" s="13"/>
      <c r="L65" s="13"/>
    </row>
    <row r="66" spans="1:12" x14ac:dyDescent="0.15">
      <c r="B66" s="2" t="s">
        <v>160</v>
      </c>
      <c r="E66" s="41"/>
      <c r="F66" s="308"/>
      <c r="G66" s="13"/>
      <c r="H66" s="13"/>
      <c r="I66" s="13"/>
      <c r="J66" s="13"/>
      <c r="K66" s="13"/>
      <c r="L66" s="13"/>
    </row>
    <row r="67" spans="1:12" x14ac:dyDescent="0.15">
      <c r="C67" s="2" t="s">
        <v>161</v>
      </c>
      <c r="E67" s="41"/>
      <c r="F67" s="308"/>
      <c r="G67" s="13"/>
      <c r="H67" s="13"/>
      <c r="I67" s="13"/>
      <c r="J67" s="13"/>
      <c r="K67" s="13"/>
      <c r="L67" s="13"/>
    </row>
    <row r="68" spans="1:12" x14ac:dyDescent="0.15">
      <c r="C68" s="545" t="s">
        <v>319</v>
      </c>
      <c r="D68" s="486"/>
      <c r="E68" s="150">
        <f>SUM('1.11 Länder'!I174)</f>
        <v>236381</v>
      </c>
      <c r="F68" s="308">
        <f>SUM(E68/$E$73*100)</f>
        <v>24.740149980899155</v>
      </c>
      <c r="G68" s="13">
        <v>75972</v>
      </c>
      <c r="H68" s="13">
        <v>29015</v>
      </c>
      <c r="I68" s="13">
        <v>23362</v>
      </c>
      <c r="J68" s="13">
        <v>28511</v>
      </c>
      <c r="K68" s="13">
        <v>9167</v>
      </c>
      <c r="L68" s="13">
        <v>70354</v>
      </c>
    </row>
    <row r="69" spans="1:12" ht="3.75" customHeight="1" x14ac:dyDescent="0.15">
      <c r="E69" s="41"/>
      <c r="F69" s="308"/>
      <c r="G69" s="13"/>
      <c r="H69" s="13"/>
      <c r="I69" s="13"/>
      <c r="J69" s="13"/>
      <c r="K69" s="13"/>
      <c r="L69" s="13"/>
    </row>
    <row r="70" spans="1:12" x14ac:dyDescent="0.15">
      <c r="B70" s="2" t="s">
        <v>162</v>
      </c>
      <c r="E70" s="41"/>
      <c r="F70" s="308"/>
      <c r="G70" s="13"/>
      <c r="H70" s="13"/>
      <c r="I70" s="13"/>
      <c r="J70" s="13"/>
      <c r="K70" s="13"/>
      <c r="L70" s="13"/>
    </row>
    <row r="71" spans="1:12" x14ac:dyDescent="0.15">
      <c r="C71" s="545" t="s">
        <v>320</v>
      </c>
      <c r="D71" s="486"/>
      <c r="E71" s="150">
        <f>SUM('1.11 Länder'!I183)</f>
        <v>100884</v>
      </c>
      <c r="F71" s="308">
        <f>SUM(E71/$E$73*100)</f>
        <v>10.558739030095609</v>
      </c>
      <c r="G71" s="13">
        <v>30184</v>
      </c>
      <c r="H71" s="13">
        <v>12657</v>
      </c>
      <c r="I71" s="13">
        <v>10406</v>
      </c>
      <c r="J71" s="13">
        <v>13479</v>
      </c>
      <c r="K71" s="13">
        <v>5173</v>
      </c>
      <c r="L71" s="13">
        <v>28985</v>
      </c>
    </row>
    <row r="72" spans="1:12" ht="3.75" customHeight="1" x14ac:dyDescent="0.15">
      <c r="E72" s="41"/>
      <c r="F72" s="191"/>
      <c r="G72" s="13"/>
      <c r="H72" s="150"/>
      <c r="I72" s="150"/>
      <c r="J72" s="150"/>
      <c r="K72" s="150"/>
      <c r="L72" s="150"/>
    </row>
    <row r="73" spans="1:12" x14ac:dyDescent="0.15">
      <c r="D73" s="147" t="s">
        <v>224</v>
      </c>
      <c r="E73" s="193">
        <f>SUM('1.11 Länder'!I185)</f>
        <v>955455</v>
      </c>
      <c r="F73" s="334" t="s">
        <v>608</v>
      </c>
      <c r="G73" s="150">
        <f t="shared" ref="G73:L73" si="1">SUM(G45:G71)</f>
        <v>332684</v>
      </c>
      <c r="H73" s="150">
        <f t="shared" si="1"/>
        <v>142651</v>
      </c>
      <c r="I73" s="150">
        <f t="shared" si="1"/>
        <v>99730</v>
      </c>
      <c r="J73" s="150">
        <f t="shared" si="1"/>
        <v>112047</v>
      </c>
      <c r="K73" s="150">
        <f t="shared" si="1"/>
        <v>43456</v>
      </c>
      <c r="L73" s="150">
        <f t="shared" si="1"/>
        <v>224887</v>
      </c>
    </row>
    <row r="74" spans="1:12" ht="3.75" customHeight="1" x14ac:dyDescent="0.15">
      <c r="E74" s="41"/>
      <c r="F74" s="47"/>
      <c r="G74" s="13"/>
      <c r="H74" s="13"/>
      <c r="I74" s="13"/>
      <c r="J74" s="13"/>
      <c r="K74" s="13"/>
      <c r="L74" s="13"/>
    </row>
    <row r="75" spans="1:12" x14ac:dyDescent="0.15">
      <c r="A75" s="52" t="s">
        <v>112</v>
      </c>
      <c r="B75" s="52"/>
      <c r="C75" s="52"/>
      <c r="E75" s="41"/>
      <c r="F75" s="47"/>
      <c r="G75" s="46"/>
      <c r="H75" s="46"/>
      <c r="I75" s="46"/>
      <c r="J75" s="46"/>
      <c r="K75" s="46"/>
      <c r="L75" s="46"/>
    </row>
    <row r="76" spans="1:12" ht="6.95" customHeight="1" x14ac:dyDescent="0.15">
      <c r="E76" s="41"/>
      <c r="F76" s="47"/>
      <c r="G76" s="46"/>
      <c r="H76" s="46"/>
      <c r="I76" s="46"/>
      <c r="J76" s="46"/>
      <c r="K76" s="46"/>
      <c r="L76" s="46"/>
    </row>
    <row r="77" spans="1:12" x14ac:dyDescent="0.15">
      <c r="B77" s="2" t="s">
        <v>153</v>
      </c>
      <c r="E77" s="41"/>
      <c r="F77" s="47"/>
      <c r="G77" s="46"/>
      <c r="H77" s="46"/>
      <c r="I77" s="46"/>
      <c r="J77" s="46"/>
      <c r="K77" s="46"/>
      <c r="L77" s="46"/>
    </row>
    <row r="78" spans="1:12" x14ac:dyDescent="0.15">
      <c r="C78" s="545" t="s">
        <v>315</v>
      </c>
      <c r="D78" s="486"/>
      <c r="E78" s="150">
        <f>SUM('1.11 Länder'!J$19)</f>
        <v>3874</v>
      </c>
      <c r="F78" s="308">
        <f>SUM(E78/$E$106*100)</f>
        <v>0.32994221327008161</v>
      </c>
      <c r="G78" s="13">
        <v>633</v>
      </c>
      <c r="H78" s="13">
        <v>390</v>
      </c>
      <c r="I78" s="13">
        <v>534</v>
      </c>
      <c r="J78" s="13">
        <v>615</v>
      </c>
      <c r="K78" s="13">
        <v>408</v>
      </c>
      <c r="L78" s="13">
        <v>1294</v>
      </c>
    </row>
    <row r="79" spans="1:12" ht="3.75" customHeight="1" x14ac:dyDescent="0.15">
      <c r="E79" s="41"/>
      <c r="F79" s="308"/>
      <c r="G79" s="13"/>
      <c r="H79" s="13"/>
      <c r="I79" s="13"/>
      <c r="J79" s="13"/>
      <c r="K79" s="13"/>
      <c r="L79" s="13"/>
    </row>
    <row r="80" spans="1:12" x14ac:dyDescent="0.15">
      <c r="B80" s="2" t="s">
        <v>154</v>
      </c>
      <c r="E80" s="41"/>
      <c r="F80" s="308"/>
      <c r="G80" s="13"/>
      <c r="H80" s="13"/>
      <c r="I80" s="13"/>
      <c r="J80" s="13"/>
      <c r="K80" s="13"/>
      <c r="L80" s="13"/>
    </row>
    <row r="81" spans="2:12" x14ac:dyDescent="0.15">
      <c r="C81" s="545" t="s">
        <v>315</v>
      </c>
      <c r="D81" s="486"/>
      <c r="E81" s="150">
        <f>SUM('1.11 Länder'!J$31)</f>
        <v>136595</v>
      </c>
      <c r="F81" s="308">
        <f>SUM(E81/$E$106*100)</f>
        <v>11.633571662784409</v>
      </c>
      <c r="G81" s="13">
        <v>50520</v>
      </c>
      <c r="H81" s="13">
        <v>27096</v>
      </c>
      <c r="I81" s="13">
        <v>18521</v>
      </c>
      <c r="J81" s="13">
        <v>15147</v>
      </c>
      <c r="K81" s="13">
        <v>7702</v>
      </c>
      <c r="L81" s="13">
        <v>17609</v>
      </c>
    </row>
    <row r="82" spans="2:12" ht="3.75" customHeight="1" x14ac:dyDescent="0.15">
      <c r="E82" s="41"/>
      <c r="F82" s="308"/>
      <c r="G82" s="13"/>
      <c r="H82" s="13"/>
      <c r="I82" s="13"/>
      <c r="J82" s="13"/>
      <c r="K82" s="13"/>
      <c r="L82" s="13"/>
    </row>
    <row r="83" spans="2:12" x14ac:dyDescent="0.15">
      <c r="B83" s="2" t="s">
        <v>155</v>
      </c>
      <c r="E83" s="41"/>
      <c r="F83" s="308"/>
      <c r="G83" s="13"/>
      <c r="H83" s="13"/>
      <c r="I83" s="13"/>
      <c r="J83" s="13"/>
      <c r="K83" s="13"/>
      <c r="L83" s="13"/>
    </row>
    <row r="84" spans="2:12" x14ac:dyDescent="0.15">
      <c r="C84" s="2" t="s">
        <v>156</v>
      </c>
      <c r="E84" s="41"/>
      <c r="F84" s="308"/>
      <c r="G84" s="13"/>
      <c r="H84" s="13"/>
      <c r="I84" s="13"/>
      <c r="J84" s="13"/>
      <c r="K84" s="13"/>
      <c r="L84" s="13"/>
    </row>
    <row r="85" spans="2:12" x14ac:dyDescent="0.15">
      <c r="C85" s="545" t="s">
        <v>316</v>
      </c>
      <c r="D85" s="486"/>
      <c r="E85" s="150">
        <f>SUM('1.11 Länder'!J$47)</f>
        <v>81935</v>
      </c>
      <c r="F85" s="308">
        <f>SUM(E85/$E$106*100)</f>
        <v>6.978269293826572</v>
      </c>
      <c r="G85" s="13">
        <v>41305</v>
      </c>
      <c r="H85" s="13">
        <v>14741</v>
      </c>
      <c r="I85" s="13">
        <v>9125</v>
      </c>
      <c r="J85" s="13">
        <v>6631</v>
      </c>
      <c r="K85" s="13">
        <v>3275</v>
      </c>
      <c r="L85" s="13">
        <v>6858</v>
      </c>
    </row>
    <row r="86" spans="2:12" ht="3.75" customHeight="1" x14ac:dyDescent="0.15">
      <c r="E86" s="41"/>
      <c r="F86" s="308"/>
      <c r="G86" s="13"/>
      <c r="H86" s="13"/>
      <c r="I86" s="13"/>
      <c r="J86" s="13"/>
      <c r="K86" s="13"/>
      <c r="L86" s="13"/>
    </row>
    <row r="87" spans="2:12" x14ac:dyDescent="0.15">
      <c r="B87" s="545" t="s">
        <v>317</v>
      </c>
      <c r="C87" s="545"/>
      <c r="D87" s="486"/>
      <c r="E87" s="150">
        <f>SUM('1.11 Länder'!J$55)</f>
        <v>40220</v>
      </c>
      <c r="F87" s="308">
        <f>SUM(E87/$E$106*100)</f>
        <v>3.4254713003930521</v>
      </c>
      <c r="G87" s="13">
        <v>7022</v>
      </c>
      <c r="H87" s="13">
        <v>3736</v>
      </c>
      <c r="I87" s="13">
        <v>3537</v>
      </c>
      <c r="J87" s="13">
        <v>3542</v>
      </c>
      <c r="K87" s="13">
        <v>2892</v>
      </c>
      <c r="L87" s="13">
        <v>19491</v>
      </c>
    </row>
    <row r="88" spans="2:12" ht="3.75" customHeight="1" x14ac:dyDescent="0.15">
      <c r="E88" s="41"/>
      <c r="F88" s="308"/>
      <c r="G88" s="13"/>
      <c r="H88" s="13"/>
      <c r="I88" s="13"/>
      <c r="J88" s="13"/>
      <c r="K88" s="13"/>
      <c r="L88" s="13"/>
    </row>
    <row r="89" spans="2:12" x14ac:dyDescent="0.15">
      <c r="B89" s="2" t="s">
        <v>157</v>
      </c>
      <c r="E89" s="41"/>
      <c r="F89" s="308"/>
      <c r="G89" s="13"/>
      <c r="H89" s="13"/>
      <c r="I89" s="13"/>
      <c r="J89" s="13"/>
      <c r="K89" s="13"/>
      <c r="L89" s="13"/>
    </row>
    <row r="90" spans="2:12" x14ac:dyDescent="0.15">
      <c r="C90" s="2" t="s">
        <v>165</v>
      </c>
      <c r="E90" s="41"/>
      <c r="F90" s="308"/>
      <c r="G90" s="13"/>
      <c r="H90" s="13"/>
      <c r="I90" s="13"/>
      <c r="J90" s="13"/>
      <c r="K90" s="13"/>
      <c r="L90" s="13"/>
    </row>
    <row r="91" spans="2:12" x14ac:dyDescent="0.15">
      <c r="C91" s="545" t="s">
        <v>52</v>
      </c>
      <c r="D91" s="486"/>
      <c r="E91" s="150">
        <f>SUM('1.11 Länder'!J$71)</f>
        <v>44404</v>
      </c>
      <c r="F91" s="308">
        <f>SUM(E91/$E$106*100)</f>
        <v>3.7818157041932645</v>
      </c>
      <c r="G91" s="13">
        <v>13330</v>
      </c>
      <c r="H91" s="13">
        <v>7328</v>
      </c>
      <c r="I91" s="13">
        <v>5948</v>
      </c>
      <c r="J91" s="13">
        <v>5684</v>
      </c>
      <c r="K91" s="13">
        <v>2872</v>
      </c>
      <c r="L91" s="13">
        <v>9242</v>
      </c>
    </row>
    <row r="92" spans="2:12" ht="3.75" customHeight="1" x14ac:dyDescent="0.15">
      <c r="E92" s="41"/>
      <c r="F92" s="308"/>
      <c r="G92" s="13"/>
      <c r="H92" s="13"/>
      <c r="I92" s="13"/>
      <c r="J92" s="13"/>
      <c r="K92" s="13"/>
      <c r="L92" s="13"/>
    </row>
    <row r="93" spans="2:12" x14ac:dyDescent="0.15">
      <c r="B93" s="2" t="s">
        <v>158</v>
      </c>
      <c r="E93" s="41"/>
      <c r="F93" s="308"/>
      <c r="G93" s="13"/>
      <c r="H93" s="13"/>
      <c r="I93" s="13"/>
      <c r="J93" s="13"/>
      <c r="K93" s="13"/>
      <c r="L93" s="13"/>
    </row>
    <row r="94" spans="2:12" x14ac:dyDescent="0.15">
      <c r="C94" s="545" t="s">
        <v>506</v>
      </c>
      <c r="D94" s="486"/>
      <c r="E94" s="150">
        <f>SUM('1.11 Länder'!J$83)</f>
        <v>46758</v>
      </c>
      <c r="F94" s="308">
        <f>SUM(E94/$E$106*100)</f>
        <v>3.9823020155091577</v>
      </c>
      <c r="G94" s="13">
        <v>18543</v>
      </c>
      <c r="H94" s="13">
        <v>10515</v>
      </c>
      <c r="I94" s="13">
        <v>4116</v>
      </c>
      <c r="J94" s="13">
        <v>5822</v>
      </c>
      <c r="K94" s="13">
        <v>1753</v>
      </c>
      <c r="L94" s="13">
        <v>6009</v>
      </c>
    </row>
    <row r="95" spans="2:12" ht="3.75" customHeight="1" x14ac:dyDescent="0.15">
      <c r="D95" s="16"/>
      <c r="E95" s="150"/>
      <c r="F95" s="308"/>
      <c r="G95" s="13"/>
      <c r="H95" s="13"/>
      <c r="I95" s="13"/>
      <c r="J95" s="13"/>
      <c r="K95" s="13"/>
      <c r="L95" s="13"/>
    </row>
    <row r="96" spans="2:12" x14ac:dyDescent="0.15">
      <c r="B96" s="2" t="s">
        <v>159</v>
      </c>
      <c r="E96" s="41"/>
      <c r="F96" s="308"/>
      <c r="G96" s="13"/>
      <c r="H96" s="13"/>
      <c r="I96" s="13"/>
      <c r="J96" s="13"/>
      <c r="K96" s="13"/>
      <c r="L96" s="13"/>
    </row>
    <row r="97" spans="1:13" x14ac:dyDescent="0.15">
      <c r="C97" s="545" t="s">
        <v>318</v>
      </c>
      <c r="D97" s="486"/>
      <c r="E97" s="150">
        <f>SUM('1.11 Länder'!J$139)</f>
        <v>261613</v>
      </c>
      <c r="F97" s="308">
        <f>SUM(E97/$E$106*100)</f>
        <v>22.281149261803272</v>
      </c>
      <c r="G97" s="13">
        <v>85056</v>
      </c>
      <c r="H97" s="13">
        <v>40961</v>
      </c>
      <c r="I97" s="13">
        <v>24717</v>
      </c>
      <c r="J97" s="13">
        <v>36079</v>
      </c>
      <c r="K97" s="13">
        <v>13789</v>
      </c>
      <c r="L97" s="13">
        <v>61011</v>
      </c>
    </row>
    <row r="98" spans="1:13" ht="3.75" customHeight="1" x14ac:dyDescent="0.15">
      <c r="E98" s="41"/>
      <c r="F98" s="308"/>
      <c r="G98" s="13"/>
      <c r="H98" s="13"/>
      <c r="I98" s="13"/>
      <c r="J98" s="13"/>
      <c r="K98" s="13"/>
      <c r="L98" s="13"/>
    </row>
    <row r="99" spans="1:13" x14ac:dyDescent="0.15">
      <c r="B99" s="2" t="s">
        <v>160</v>
      </c>
      <c r="E99" s="41"/>
      <c r="F99" s="308"/>
      <c r="G99" s="13"/>
      <c r="H99" s="13"/>
      <c r="I99" s="13"/>
      <c r="J99" s="13"/>
      <c r="K99" s="13"/>
      <c r="L99" s="13"/>
    </row>
    <row r="100" spans="1:13" x14ac:dyDescent="0.15">
      <c r="C100" s="2" t="s">
        <v>161</v>
      </c>
      <c r="E100" s="41"/>
      <c r="F100" s="308"/>
      <c r="G100" s="13"/>
      <c r="H100" s="13"/>
      <c r="I100" s="13"/>
      <c r="J100" s="13"/>
      <c r="K100" s="13"/>
      <c r="L100" s="13"/>
    </row>
    <row r="101" spans="1:13" x14ac:dyDescent="0.15">
      <c r="C101" s="545" t="s">
        <v>319</v>
      </c>
      <c r="D101" s="486"/>
      <c r="E101" s="150">
        <f>SUM('1.11 Länder'!J$174)</f>
        <v>254501</v>
      </c>
      <c r="F101" s="308">
        <f>SUM(E101/$E$106*100)</f>
        <v>21.675431910028149</v>
      </c>
      <c r="G101" s="13">
        <v>97256</v>
      </c>
      <c r="H101" s="13">
        <v>34823</v>
      </c>
      <c r="I101" s="13">
        <v>23348</v>
      </c>
      <c r="J101" s="13">
        <v>29407</v>
      </c>
      <c r="K101" s="13">
        <v>9810</v>
      </c>
      <c r="L101" s="13">
        <v>59857</v>
      </c>
    </row>
    <row r="102" spans="1:13" ht="3.75" customHeight="1" x14ac:dyDescent="0.15">
      <c r="E102" s="41"/>
      <c r="F102" s="308"/>
      <c r="G102" s="13"/>
      <c r="H102" s="13"/>
      <c r="I102" s="13"/>
      <c r="J102" s="13"/>
      <c r="K102" s="13"/>
      <c r="L102" s="13"/>
    </row>
    <row r="103" spans="1:13" x14ac:dyDescent="0.15">
      <c r="B103" s="2" t="s">
        <v>162</v>
      </c>
      <c r="E103" s="41"/>
      <c r="F103" s="308"/>
      <c r="G103" s="13"/>
      <c r="H103" s="13"/>
      <c r="I103" s="13"/>
      <c r="J103" s="13"/>
      <c r="K103" s="13"/>
      <c r="L103" s="13"/>
    </row>
    <row r="104" spans="1:13" x14ac:dyDescent="0.15">
      <c r="C104" s="545" t="s">
        <v>320</v>
      </c>
      <c r="D104" s="486"/>
      <c r="E104" s="150">
        <f>SUM('1.11 Länder'!J$183)</f>
        <v>304245</v>
      </c>
      <c r="F104" s="308">
        <f>SUM(E104/$E$106*100)</f>
        <v>25.912046638192049</v>
      </c>
      <c r="G104" s="13">
        <v>107804</v>
      </c>
      <c r="H104" s="13">
        <v>43362</v>
      </c>
      <c r="I104" s="13">
        <v>27506</v>
      </c>
      <c r="J104" s="13">
        <v>32049</v>
      </c>
      <c r="K104" s="13">
        <v>12683</v>
      </c>
      <c r="L104" s="13">
        <v>80841</v>
      </c>
    </row>
    <row r="105" spans="1:13" ht="3.75" customHeight="1" x14ac:dyDescent="0.15">
      <c r="D105" s="16"/>
      <c r="E105" s="13"/>
      <c r="F105" s="191"/>
      <c r="G105" s="13"/>
      <c r="H105" s="13"/>
      <c r="I105" s="13"/>
      <c r="J105" s="13"/>
      <c r="K105" s="13"/>
      <c r="L105" s="13"/>
    </row>
    <row r="106" spans="1:13" x14ac:dyDescent="0.15">
      <c r="D106" s="152" t="s">
        <v>224</v>
      </c>
      <c r="E106" s="150">
        <f>SUM('1.11 Länder'!J$185)</f>
        <v>1174145</v>
      </c>
      <c r="F106" s="334" t="s">
        <v>608</v>
      </c>
      <c r="G106" s="150">
        <f t="shared" ref="G106:L106" si="2">SUM(G78:G104)</f>
        <v>421469</v>
      </c>
      <c r="H106" s="150">
        <f t="shared" si="2"/>
        <v>182952</v>
      </c>
      <c r="I106" s="150">
        <f t="shared" si="2"/>
        <v>117352</v>
      </c>
      <c r="J106" s="150">
        <f t="shared" si="2"/>
        <v>134976</v>
      </c>
      <c r="K106" s="150">
        <f t="shared" si="2"/>
        <v>55184</v>
      </c>
      <c r="L106" s="150">
        <f t="shared" si="2"/>
        <v>262212</v>
      </c>
      <c r="M106" s="150"/>
    </row>
    <row r="107" spans="1:13" s="77" customFormat="1" ht="12" x14ac:dyDescent="0.2">
      <c r="A107" s="2"/>
      <c r="B107" s="2"/>
      <c r="C107" s="2"/>
      <c r="D107" s="5"/>
      <c r="E107" s="13"/>
      <c r="F107" s="47"/>
      <c r="G107" s="46"/>
      <c r="H107" s="46"/>
      <c r="I107" s="46"/>
      <c r="J107" s="46"/>
      <c r="K107" s="46"/>
      <c r="L107" s="46"/>
    </row>
    <row r="108" spans="1:13" x14ac:dyDescent="0.15">
      <c r="B108" s="52"/>
      <c r="C108" s="52"/>
      <c r="E108" s="41"/>
      <c r="F108" s="47"/>
      <c r="G108" s="46"/>
      <c r="H108" s="46"/>
      <c r="I108" s="46"/>
      <c r="J108" s="46"/>
      <c r="K108" s="46"/>
      <c r="L108" s="46"/>
    </row>
    <row r="109" spans="1:13" x14ac:dyDescent="0.15">
      <c r="A109" s="52" t="s">
        <v>113</v>
      </c>
      <c r="B109" s="52"/>
      <c r="C109" s="52"/>
      <c r="E109" s="41"/>
      <c r="F109" s="47"/>
      <c r="G109" s="46"/>
      <c r="H109" s="46"/>
      <c r="I109" s="46"/>
      <c r="J109" s="46"/>
      <c r="K109" s="46"/>
      <c r="L109" s="46"/>
    </row>
    <row r="110" spans="1:13" ht="6.95" customHeight="1" x14ac:dyDescent="0.15">
      <c r="E110" s="41"/>
      <c r="F110" s="47"/>
      <c r="G110" s="46"/>
      <c r="H110" s="46"/>
      <c r="I110" s="46"/>
      <c r="J110" s="46"/>
      <c r="K110" s="46"/>
      <c r="L110" s="46"/>
    </row>
    <row r="111" spans="1:13" x14ac:dyDescent="0.15">
      <c r="B111" s="2" t="s">
        <v>153</v>
      </c>
      <c r="E111" s="41"/>
      <c r="F111" s="47"/>
      <c r="G111" s="46"/>
      <c r="H111" s="46"/>
      <c r="I111" s="46"/>
      <c r="J111" s="46"/>
      <c r="K111" s="46"/>
      <c r="L111" s="46"/>
    </row>
    <row r="112" spans="1:13" x14ac:dyDescent="0.15">
      <c r="C112" s="545" t="s">
        <v>315</v>
      </c>
      <c r="D112" s="486"/>
      <c r="E112" s="150">
        <f>SUM('1.11 Länder'!K$19)</f>
        <v>1451</v>
      </c>
      <c r="F112" s="306">
        <f>SUM(E112/$E$140*100)</f>
        <v>0.41948782589086958</v>
      </c>
      <c r="G112" s="13">
        <v>225</v>
      </c>
      <c r="H112" s="13">
        <v>137</v>
      </c>
      <c r="I112" s="13">
        <v>219</v>
      </c>
      <c r="J112" s="13">
        <v>246</v>
      </c>
      <c r="K112" s="13">
        <v>178</v>
      </c>
      <c r="L112" s="13">
        <v>446</v>
      </c>
    </row>
    <row r="113" spans="2:12" ht="3.75" customHeight="1" x14ac:dyDescent="0.15">
      <c r="E113" s="41"/>
      <c r="F113" s="308"/>
      <c r="G113" s="13"/>
      <c r="H113" s="13"/>
      <c r="I113" s="13"/>
      <c r="J113" s="13"/>
      <c r="K113" s="13"/>
      <c r="L113" s="13"/>
    </row>
    <row r="114" spans="2:12" x14ac:dyDescent="0.15">
      <c r="B114" s="2" t="s">
        <v>154</v>
      </c>
      <c r="E114" s="41"/>
      <c r="F114" s="306"/>
      <c r="G114" s="13"/>
      <c r="H114" s="13"/>
      <c r="I114" s="13"/>
      <c r="J114" s="13"/>
      <c r="K114" s="13"/>
      <c r="L114" s="13"/>
    </row>
    <row r="115" spans="2:12" x14ac:dyDescent="0.15">
      <c r="C115" s="545" t="s">
        <v>315</v>
      </c>
      <c r="D115" s="481"/>
      <c r="E115" s="193">
        <f>SUM('1.11 Länder'!K$31)</f>
        <v>33429</v>
      </c>
      <c r="F115" s="306">
        <f>SUM(E115/$E$140*100)</f>
        <v>9.6644097392873043</v>
      </c>
      <c r="G115" s="13">
        <v>11077</v>
      </c>
      <c r="H115" s="13">
        <v>6934</v>
      </c>
      <c r="I115" s="13">
        <v>5237</v>
      </c>
      <c r="J115" s="13">
        <v>4106</v>
      </c>
      <c r="K115" s="13">
        <v>1996</v>
      </c>
      <c r="L115" s="13">
        <v>4079</v>
      </c>
    </row>
    <row r="116" spans="2:12" ht="3.75" customHeight="1" x14ac:dyDescent="0.15">
      <c r="E116" s="41"/>
      <c r="F116" s="308"/>
      <c r="G116" s="13"/>
      <c r="H116" s="13"/>
      <c r="I116" s="13"/>
      <c r="J116" s="13"/>
      <c r="K116" s="13"/>
      <c r="L116" s="13"/>
    </row>
    <row r="117" spans="2:12" x14ac:dyDescent="0.15">
      <c r="B117" s="2" t="s">
        <v>155</v>
      </c>
      <c r="E117" s="41"/>
      <c r="F117" s="308"/>
      <c r="G117" s="13"/>
      <c r="H117" s="13"/>
      <c r="I117" s="13"/>
      <c r="J117" s="13"/>
      <c r="K117" s="13"/>
      <c r="L117" s="13"/>
    </row>
    <row r="118" spans="2:12" x14ac:dyDescent="0.15">
      <c r="C118" s="2" t="s">
        <v>156</v>
      </c>
      <c r="E118" s="41"/>
      <c r="F118" s="308"/>
      <c r="G118" s="13"/>
      <c r="H118" s="13"/>
      <c r="I118" s="13"/>
      <c r="J118" s="13"/>
      <c r="K118" s="13"/>
      <c r="L118" s="13"/>
    </row>
    <row r="119" spans="2:12" x14ac:dyDescent="0.15">
      <c r="C119" s="545" t="s">
        <v>316</v>
      </c>
      <c r="D119" s="481"/>
      <c r="E119" s="193">
        <f>SUM('1.11 Länder'!K$47)</f>
        <v>37830</v>
      </c>
      <c r="F119" s="306">
        <f>SUM(E119/$E$140*100)</f>
        <v>10.936750140214746</v>
      </c>
      <c r="G119" s="13">
        <v>17579</v>
      </c>
      <c r="H119" s="13">
        <v>8266</v>
      </c>
      <c r="I119" s="13">
        <v>5165</v>
      </c>
      <c r="J119" s="13">
        <v>3253</v>
      </c>
      <c r="K119" s="13">
        <v>1315</v>
      </c>
      <c r="L119" s="13">
        <v>2252</v>
      </c>
    </row>
    <row r="120" spans="2:12" ht="3.75" customHeight="1" x14ac:dyDescent="0.15">
      <c r="E120" s="41"/>
      <c r="F120" s="308"/>
      <c r="G120" s="13"/>
      <c r="H120" s="13"/>
      <c r="I120" s="13"/>
      <c r="J120" s="13"/>
      <c r="K120" s="13"/>
      <c r="L120" s="13"/>
    </row>
    <row r="121" spans="2:12" x14ac:dyDescent="0.15">
      <c r="B121" s="545" t="s">
        <v>317</v>
      </c>
      <c r="C121" s="545"/>
      <c r="D121" s="481"/>
      <c r="E121" s="193">
        <f>SUM('1.11 Länder'!K$55)</f>
        <v>16355</v>
      </c>
      <c r="F121" s="306">
        <f>SUM(E121/$E$140*100)</f>
        <v>4.7282724965163139</v>
      </c>
      <c r="G121" s="13">
        <v>2188</v>
      </c>
      <c r="H121" s="13">
        <v>1476</v>
      </c>
      <c r="I121" s="13">
        <v>1619</v>
      </c>
      <c r="J121" s="13">
        <v>1694</v>
      </c>
      <c r="K121" s="13">
        <v>1441</v>
      </c>
      <c r="L121" s="13">
        <v>7937</v>
      </c>
    </row>
    <row r="122" spans="2:12" ht="3.75" customHeight="1" x14ac:dyDescent="0.15">
      <c r="E122" s="41"/>
      <c r="F122" s="308"/>
      <c r="G122" s="13"/>
      <c r="H122" s="13"/>
      <c r="I122" s="13"/>
      <c r="J122" s="13"/>
      <c r="K122" s="13"/>
      <c r="L122" s="13"/>
    </row>
    <row r="123" spans="2:12" x14ac:dyDescent="0.15">
      <c r="B123" s="2" t="s">
        <v>157</v>
      </c>
      <c r="E123" s="41"/>
      <c r="F123" s="308"/>
      <c r="G123" s="13"/>
      <c r="H123" s="13"/>
      <c r="I123" s="13"/>
      <c r="J123" s="13"/>
      <c r="K123" s="13"/>
      <c r="L123" s="13"/>
    </row>
    <row r="124" spans="2:12" x14ac:dyDescent="0.15">
      <c r="C124" s="2" t="s">
        <v>165</v>
      </c>
      <c r="E124" s="41"/>
      <c r="F124" s="308"/>
      <c r="G124" s="13"/>
      <c r="H124" s="13"/>
      <c r="I124" s="13"/>
      <c r="J124" s="13"/>
      <c r="K124" s="13"/>
      <c r="L124" s="13"/>
    </row>
    <row r="125" spans="2:12" x14ac:dyDescent="0.15">
      <c r="C125" s="545" t="s">
        <v>52</v>
      </c>
      <c r="D125" s="481"/>
      <c r="E125" s="193">
        <f>SUM('1.11 Länder'!K$71)</f>
        <v>14081</v>
      </c>
      <c r="F125" s="306">
        <f>SUM(E125/$E$140*100)</f>
        <v>4.0708532573186318</v>
      </c>
      <c r="G125" s="13">
        <v>3134</v>
      </c>
      <c r="H125" s="13">
        <v>1934</v>
      </c>
      <c r="I125" s="13">
        <v>2059</v>
      </c>
      <c r="J125" s="13">
        <v>1874</v>
      </c>
      <c r="K125" s="13">
        <v>1115</v>
      </c>
      <c r="L125" s="13">
        <v>3965</v>
      </c>
    </row>
    <row r="126" spans="2:12" ht="3.75" customHeight="1" x14ac:dyDescent="0.15">
      <c r="E126" s="41"/>
      <c r="F126" s="308"/>
      <c r="G126" s="13"/>
      <c r="H126" s="13"/>
      <c r="I126" s="13"/>
      <c r="J126" s="13"/>
      <c r="K126" s="13"/>
      <c r="L126" s="13"/>
    </row>
    <row r="127" spans="2:12" x14ac:dyDescent="0.15">
      <c r="B127" s="2" t="s">
        <v>158</v>
      </c>
      <c r="E127" s="41"/>
      <c r="F127" s="308"/>
      <c r="G127" s="13"/>
      <c r="H127" s="13"/>
      <c r="I127" s="13"/>
      <c r="J127" s="13"/>
      <c r="K127" s="13"/>
      <c r="L127" s="13"/>
    </row>
    <row r="128" spans="2:12" x14ac:dyDescent="0.15">
      <c r="C128" s="545" t="s">
        <v>506</v>
      </c>
      <c r="D128" s="481"/>
      <c r="E128" s="193">
        <f>SUM('1.11 Länder'!K$83)</f>
        <v>12800</v>
      </c>
      <c r="F128" s="306">
        <f>SUM(E128/$E$140*100)</f>
        <v>3.7005128679552932</v>
      </c>
      <c r="G128" s="13">
        <v>5024</v>
      </c>
      <c r="H128" s="13">
        <v>2668</v>
      </c>
      <c r="I128" s="13">
        <v>1156</v>
      </c>
      <c r="J128" s="13">
        <v>1954</v>
      </c>
      <c r="K128" s="13">
        <v>493</v>
      </c>
      <c r="L128" s="13">
        <v>1505</v>
      </c>
    </row>
    <row r="129" spans="1:12" ht="3.75" customHeight="1" x14ac:dyDescent="0.15">
      <c r="E129" s="193"/>
      <c r="F129" s="308"/>
      <c r="G129" s="13"/>
      <c r="H129" s="13"/>
      <c r="I129" s="13"/>
      <c r="J129" s="13"/>
      <c r="K129" s="13"/>
      <c r="L129" s="13"/>
    </row>
    <row r="130" spans="1:12" x14ac:dyDescent="0.15">
      <c r="B130" s="2" t="s">
        <v>159</v>
      </c>
      <c r="E130" s="41"/>
      <c r="F130" s="308"/>
      <c r="G130" s="13"/>
      <c r="H130" s="13"/>
      <c r="I130" s="13"/>
      <c r="J130" s="13"/>
      <c r="K130" s="13"/>
      <c r="L130" s="13"/>
    </row>
    <row r="131" spans="1:12" x14ac:dyDescent="0.15">
      <c r="C131" s="545" t="s">
        <v>318</v>
      </c>
      <c r="D131" s="481"/>
      <c r="E131" s="193">
        <f>SUM('1.11 Länder'!K$139)</f>
        <v>95352</v>
      </c>
      <c r="F131" s="306">
        <f>SUM(E131/$E$140*100)</f>
        <v>27.566508045724465</v>
      </c>
      <c r="G131" s="13">
        <v>28627</v>
      </c>
      <c r="H131" s="13">
        <v>15637</v>
      </c>
      <c r="I131" s="13">
        <v>10781</v>
      </c>
      <c r="J131" s="13">
        <v>13854</v>
      </c>
      <c r="K131" s="13">
        <v>5556</v>
      </c>
      <c r="L131" s="13">
        <v>20897</v>
      </c>
    </row>
    <row r="132" spans="1:12" ht="3.75" customHeight="1" x14ac:dyDescent="0.15">
      <c r="E132" s="41"/>
      <c r="F132" s="308"/>
      <c r="G132" s="13"/>
      <c r="H132" s="13"/>
      <c r="I132" s="13"/>
      <c r="J132" s="13"/>
      <c r="K132" s="13"/>
      <c r="L132" s="13"/>
    </row>
    <row r="133" spans="1:12" x14ac:dyDescent="0.15">
      <c r="B133" s="2" t="s">
        <v>160</v>
      </c>
      <c r="E133" s="41"/>
      <c r="F133" s="308"/>
      <c r="G133" s="13"/>
      <c r="H133" s="13"/>
      <c r="I133" s="13"/>
      <c r="J133" s="13"/>
      <c r="K133" s="13"/>
      <c r="L133" s="13"/>
    </row>
    <row r="134" spans="1:12" x14ac:dyDescent="0.15">
      <c r="C134" s="2" t="s">
        <v>161</v>
      </c>
      <c r="E134" s="41"/>
      <c r="F134" s="308"/>
      <c r="G134" s="13"/>
      <c r="H134" s="13"/>
      <c r="I134" s="13"/>
      <c r="J134" s="13"/>
      <c r="K134" s="13"/>
      <c r="L134" s="13"/>
    </row>
    <row r="135" spans="1:12" x14ac:dyDescent="0.15">
      <c r="C135" s="545" t="s">
        <v>319</v>
      </c>
      <c r="D135" s="481"/>
      <c r="E135" s="193">
        <f>SUM('1.11 Länder'!K$174)</f>
        <v>92412</v>
      </c>
      <c r="F135" s="306">
        <f>SUM(E135/$E$140*100)</f>
        <v>26.716546496365979</v>
      </c>
      <c r="G135" s="13">
        <v>30223</v>
      </c>
      <c r="H135" s="13">
        <v>14717</v>
      </c>
      <c r="I135" s="13">
        <v>13660</v>
      </c>
      <c r="J135" s="13">
        <v>12518</v>
      </c>
      <c r="K135" s="13">
        <v>4996</v>
      </c>
      <c r="L135" s="13">
        <v>16298</v>
      </c>
    </row>
    <row r="136" spans="1:12" ht="3.75" customHeight="1" x14ac:dyDescent="0.15">
      <c r="E136" s="41"/>
      <c r="F136" s="308"/>
      <c r="G136" s="13"/>
      <c r="H136" s="13"/>
      <c r="I136" s="13"/>
      <c r="J136" s="13"/>
      <c r="K136" s="13"/>
      <c r="L136" s="13"/>
    </row>
    <row r="137" spans="1:12" x14ac:dyDescent="0.15">
      <c r="B137" s="2" t="s">
        <v>162</v>
      </c>
      <c r="E137" s="41"/>
      <c r="F137" s="308"/>
      <c r="G137" s="13"/>
      <c r="H137" s="13"/>
      <c r="I137" s="13"/>
      <c r="J137" s="13"/>
      <c r="K137" s="13"/>
      <c r="L137" s="13"/>
    </row>
    <row r="138" spans="1:12" x14ac:dyDescent="0.15">
      <c r="C138" s="545" t="s">
        <v>320</v>
      </c>
      <c r="D138" s="481"/>
      <c r="E138" s="193">
        <f>SUM('1.11 Länder'!K$183)</f>
        <v>42188</v>
      </c>
      <c r="F138" s="306">
        <f>SUM(E138/$E$140*100)</f>
        <v>12.196659130726399</v>
      </c>
      <c r="G138" s="13">
        <v>13054</v>
      </c>
      <c r="H138" s="13">
        <v>6622</v>
      </c>
      <c r="I138" s="13">
        <v>5208</v>
      </c>
      <c r="J138" s="13">
        <v>5911</v>
      </c>
      <c r="K138" s="13">
        <v>2524</v>
      </c>
      <c r="L138" s="13">
        <v>8869</v>
      </c>
    </row>
    <row r="139" spans="1:12" ht="3.75" customHeight="1" x14ac:dyDescent="0.15">
      <c r="E139" s="41"/>
      <c r="F139" s="191"/>
      <c r="G139" s="13"/>
      <c r="H139" s="13"/>
      <c r="I139" s="13"/>
      <c r="J139" s="13"/>
      <c r="K139" s="13"/>
      <c r="L139" s="13"/>
    </row>
    <row r="140" spans="1:12" x14ac:dyDescent="0.15">
      <c r="D140" s="147" t="s">
        <v>224</v>
      </c>
      <c r="E140" s="193">
        <f>SUM('1.11 Länder'!K$185)</f>
        <v>345898</v>
      </c>
      <c r="F140" s="334" t="s">
        <v>608</v>
      </c>
      <c r="G140" s="150">
        <f t="shared" ref="G140:L140" si="3">SUM(G112:G138)</f>
        <v>111131</v>
      </c>
      <c r="H140" s="150">
        <f t="shared" si="3"/>
        <v>58391</v>
      </c>
      <c r="I140" s="150">
        <f t="shared" si="3"/>
        <v>45104</v>
      </c>
      <c r="J140" s="150">
        <f t="shared" si="3"/>
        <v>45410</v>
      </c>
      <c r="K140" s="150">
        <f t="shared" si="3"/>
        <v>19614</v>
      </c>
      <c r="L140" s="150">
        <f t="shared" si="3"/>
        <v>66248</v>
      </c>
    </row>
    <row r="141" spans="1:12" x14ac:dyDescent="0.15">
      <c r="E141" s="41"/>
      <c r="F141" s="47"/>
      <c r="G141" s="46"/>
      <c r="H141" s="46"/>
      <c r="I141" s="46"/>
      <c r="J141" s="46"/>
      <c r="K141" s="46"/>
      <c r="L141" s="46"/>
    </row>
    <row r="142" spans="1:12" x14ac:dyDescent="0.15">
      <c r="A142" s="52" t="s">
        <v>114</v>
      </c>
      <c r="B142" s="52"/>
      <c r="C142" s="52"/>
      <c r="E142" s="41"/>
      <c r="F142" s="47"/>
      <c r="G142" s="46"/>
      <c r="H142" s="46"/>
      <c r="I142" s="46"/>
      <c r="J142" s="46"/>
      <c r="K142" s="46"/>
      <c r="L142" s="46"/>
    </row>
    <row r="143" spans="1:12" ht="6.95" customHeight="1" x14ac:dyDescent="0.15">
      <c r="E143" s="41"/>
      <c r="F143" s="47"/>
      <c r="G143" s="46"/>
      <c r="H143" s="46"/>
      <c r="I143" s="46"/>
      <c r="J143" s="46"/>
      <c r="K143" s="46"/>
      <c r="L143" s="46"/>
    </row>
    <row r="144" spans="1:12" x14ac:dyDescent="0.15">
      <c r="B144" s="2" t="s">
        <v>153</v>
      </c>
      <c r="E144" s="41"/>
      <c r="F144" s="47"/>
      <c r="G144" s="46"/>
      <c r="H144" s="46"/>
      <c r="I144" s="46"/>
      <c r="J144" s="46"/>
      <c r="K144" s="46"/>
      <c r="L144" s="46"/>
    </row>
    <row r="145" spans="2:12" x14ac:dyDescent="0.15">
      <c r="C145" s="545" t="s">
        <v>315</v>
      </c>
      <c r="D145" s="486"/>
      <c r="E145" s="150">
        <f>SUM('1.11 Länder'!L$19)</f>
        <v>2595</v>
      </c>
      <c r="F145" s="308">
        <f>SUM(E145/$E$173*100)</f>
        <v>0.9552241003592673</v>
      </c>
      <c r="G145" s="13">
        <v>351</v>
      </c>
      <c r="H145" s="13">
        <v>240</v>
      </c>
      <c r="I145" s="13">
        <v>396</v>
      </c>
      <c r="J145" s="13">
        <v>442</v>
      </c>
      <c r="K145" s="13">
        <v>300</v>
      </c>
      <c r="L145" s="13">
        <v>866</v>
      </c>
    </row>
    <row r="146" spans="2:12" ht="3.75" customHeight="1" x14ac:dyDescent="0.15">
      <c r="E146" s="41"/>
      <c r="F146" s="308"/>
      <c r="G146" s="13"/>
      <c r="H146" s="13"/>
      <c r="I146" s="13"/>
      <c r="J146" s="13"/>
      <c r="K146" s="13"/>
      <c r="L146" s="13"/>
    </row>
    <row r="147" spans="2:12" x14ac:dyDescent="0.15">
      <c r="B147" s="2" t="s">
        <v>154</v>
      </c>
      <c r="E147" s="41"/>
      <c r="F147" s="308"/>
      <c r="G147" s="13"/>
      <c r="H147" s="13"/>
      <c r="I147" s="13"/>
      <c r="J147" s="13"/>
      <c r="K147" s="13"/>
      <c r="L147" s="13"/>
    </row>
    <row r="148" spans="2:12" x14ac:dyDescent="0.15">
      <c r="C148" s="545" t="s">
        <v>315</v>
      </c>
      <c r="D148" s="486"/>
      <c r="E148" s="193">
        <f>SUM('1.11 Länder'!L$31)</f>
        <v>36044</v>
      </c>
      <c r="F148" s="308">
        <f>SUM(E148/$E$173*100)</f>
        <v>13.267860298015197</v>
      </c>
      <c r="G148" s="13">
        <v>11338</v>
      </c>
      <c r="H148" s="13">
        <v>7299</v>
      </c>
      <c r="I148" s="13">
        <v>4929</v>
      </c>
      <c r="J148" s="13">
        <v>4065</v>
      </c>
      <c r="K148" s="13">
        <v>2182</v>
      </c>
      <c r="L148" s="13">
        <v>6231</v>
      </c>
    </row>
    <row r="149" spans="2:12" ht="3.75" customHeight="1" x14ac:dyDescent="0.15">
      <c r="E149" s="41"/>
      <c r="F149" s="308"/>
      <c r="G149" s="13"/>
      <c r="H149" s="13"/>
      <c r="I149" s="13"/>
      <c r="J149" s="13"/>
      <c r="K149" s="13"/>
      <c r="L149" s="13"/>
    </row>
    <row r="150" spans="2:12" x14ac:dyDescent="0.15">
      <c r="B150" s="2" t="s">
        <v>155</v>
      </c>
      <c r="E150" s="41"/>
      <c r="F150" s="308"/>
      <c r="G150" s="13"/>
      <c r="H150" s="13"/>
      <c r="I150" s="13"/>
      <c r="J150" s="13"/>
      <c r="K150" s="13"/>
      <c r="L150" s="13"/>
    </row>
    <row r="151" spans="2:12" x14ac:dyDescent="0.15">
      <c r="C151" s="2" t="s">
        <v>156</v>
      </c>
      <c r="E151" s="41"/>
      <c r="F151" s="308"/>
      <c r="G151" s="13"/>
      <c r="H151" s="13"/>
      <c r="I151" s="13"/>
      <c r="J151" s="13"/>
      <c r="K151" s="13"/>
      <c r="L151" s="13"/>
    </row>
    <row r="152" spans="2:12" x14ac:dyDescent="0.15">
      <c r="C152" s="545" t="s">
        <v>316</v>
      </c>
      <c r="D152" s="486"/>
      <c r="E152" s="193">
        <f>SUM('1.11 Länder'!L$47)</f>
        <v>28819</v>
      </c>
      <c r="F152" s="308">
        <f>SUM(E152/$E$173*100)</f>
        <v>10.60832498969315</v>
      </c>
      <c r="G152" s="13">
        <v>12177</v>
      </c>
      <c r="H152" s="13">
        <v>5986</v>
      </c>
      <c r="I152" s="13">
        <v>3622</v>
      </c>
      <c r="J152" s="13">
        <v>2486</v>
      </c>
      <c r="K152" s="13">
        <v>1319</v>
      </c>
      <c r="L152" s="13">
        <v>3229</v>
      </c>
    </row>
    <row r="153" spans="2:12" ht="3.75" customHeight="1" x14ac:dyDescent="0.15">
      <c r="E153" s="41"/>
      <c r="F153" s="308"/>
      <c r="G153" s="13"/>
      <c r="H153" s="13"/>
      <c r="I153" s="13"/>
      <c r="J153" s="13"/>
      <c r="K153" s="13"/>
      <c r="L153" s="13"/>
    </row>
    <row r="154" spans="2:12" x14ac:dyDescent="0.15">
      <c r="B154" s="545" t="s">
        <v>317</v>
      </c>
      <c r="C154" s="545"/>
      <c r="D154" s="486"/>
      <c r="E154" s="193">
        <f>SUM('1.11 Länder'!L$55)</f>
        <v>16474</v>
      </c>
      <c r="F154" s="308">
        <f>SUM(E154/$E$173*100)</f>
        <v>6.0641086047470409</v>
      </c>
      <c r="G154" s="13">
        <v>2201</v>
      </c>
      <c r="H154" s="13">
        <v>1505</v>
      </c>
      <c r="I154" s="13">
        <v>1599</v>
      </c>
      <c r="J154" s="13">
        <v>1582</v>
      </c>
      <c r="K154" s="13">
        <v>1349</v>
      </c>
      <c r="L154" s="13">
        <v>8238</v>
      </c>
    </row>
    <row r="155" spans="2:12" ht="3.75" customHeight="1" x14ac:dyDescent="0.15">
      <c r="E155" s="41"/>
      <c r="F155" s="308"/>
      <c r="G155" s="13"/>
      <c r="H155" s="13"/>
      <c r="I155" s="13"/>
      <c r="J155" s="13"/>
      <c r="K155" s="13"/>
      <c r="L155" s="13"/>
    </row>
    <row r="156" spans="2:12" x14ac:dyDescent="0.15">
      <c r="B156" s="2" t="s">
        <v>157</v>
      </c>
      <c r="E156" s="41"/>
      <c r="F156" s="308"/>
      <c r="G156" s="13"/>
      <c r="H156" s="13"/>
      <c r="I156" s="13"/>
      <c r="J156" s="13"/>
      <c r="K156" s="13"/>
      <c r="L156" s="13"/>
    </row>
    <row r="157" spans="2:12" x14ac:dyDescent="0.15">
      <c r="C157" s="2" t="s">
        <v>165</v>
      </c>
      <c r="E157" s="41"/>
      <c r="F157" s="308"/>
      <c r="G157" s="13"/>
      <c r="H157" s="13"/>
      <c r="I157" s="13"/>
      <c r="J157" s="13"/>
      <c r="K157" s="13"/>
      <c r="L157" s="13"/>
    </row>
    <row r="158" spans="2:12" x14ac:dyDescent="0.15">
      <c r="C158" s="545" t="s">
        <v>52</v>
      </c>
      <c r="D158" s="486"/>
      <c r="E158" s="193">
        <f>SUM('1.11 Länder'!L$71)</f>
        <v>13803</v>
      </c>
      <c r="F158" s="308">
        <f>SUM(E158/$E$173*100)</f>
        <v>5.0809087696566353</v>
      </c>
      <c r="G158" s="13">
        <v>3517</v>
      </c>
      <c r="H158" s="13">
        <v>2172</v>
      </c>
      <c r="I158" s="13">
        <v>2170</v>
      </c>
      <c r="J158" s="13">
        <v>1821</v>
      </c>
      <c r="K158" s="13">
        <v>1020</v>
      </c>
      <c r="L158" s="13">
        <v>3103</v>
      </c>
    </row>
    <row r="159" spans="2:12" ht="3.75" customHeight="1" x14ac:dyDescent="0.15">
      <c r="E159" s="41"/>
      <c r="F159" s="308"/>
      <c r="G159" s="13"/>
      <c r="H159" s="13"/>
      <c r="I159" s="13"/>
      <c r="J159" s="13"/>
      <c r="K159" s="13"/>
      <c r="L159" s="13"/>
    </row>
    <row r="160" spans="2:12" x14ac:dyDescent="0.15">
      <c r="B160" s="2" t="s">
        <v>158</v>
      </c>
      <c r="E160" s="41"/>
      <c r="F160" s="308"/>
      <c r="G160" s="13"/>
      <c r="H160" s="13"/>
      <c r="I160" s="13"/>
      <c r="J160" s="13"/>
      <c r="K160" s="13"/>
      <c r="L160" s="13"/>
    </row>
    <row r="161" spans="1:12" x14ac:dyDescent="0.15">
      <c r="C161" s="545" t="s">
        <v>506</v>
      </c>
      <c r="D161" s="486"/>
      <c r="E161" s="193">
        <f>SUM('1.11 Länder'!L$83)</f>
        <v>1742</v>
      </c>
      <c r="F161" s="308">
        <f>SUM(E161/$E$173*100)</f>
        <v>0.64123328817951586</v>
      </c>
      <c r="G161" s="13">
        <v>830</v>
      </c>
      <c r="H161" s="13">
        <v>305</v>
      </c>
      <c r="I161" s="13">
        <v>144</v>
      </c>
      <c r="J161" s="13">
        <v>153</v>
      </c>
      <c r="K161" s="13">
        <v>50</v>
      </c>
      <c r="L161" s="13">
        <v>260</v>
      </c>
    </row>
    <row r="162" spans="1:12" ht="3.75" customHeight="1" x14ac:dyDescent="0.15">
      <c r="E162" s="193"/>
      <c r="F162" s="308"/>
      <c r="G162" s="13"/>
      <c r="H162" s="13"/>
      <c r="I162" s="13"/>
      <c r="J162" s="13"/>
      <c r="K162" s="13"/>
      <c r="L162" s="13"/>
    </row>
    <row r="163" spans="1:12" x14ac:dyDescent="0.15">
      <c r="B163" s="2" t="s">
        <v>159</v>
      </c>
      <c r="E163" s="41"/>
      <c r="F163" s="308"/>
      <c r="G163" s="13"/>
      <c r="H163" s="13"/>
      <c r="I163" s="13"/>
      <c r="J163" s="13"/>
      <c r="K163" s="13"/>
      <c r="L163" s="13"/>
    </row>
    <row r="164" spans="1:12" x14ac:dyDescent="0.15">
      <c r="C164" s="545" t="s">
        <v>178</v>
      </c>
      <c r="D164" s="486"/>
      <c r="E164" s="193">
        <f>SUM('1.11 Länder'!L$139)</f>
        <v>84947</v>
      </c>
      <c r="F164" s="308">
        <f>SUM(E164/$E$173*100)</f>
        <v>31.269141292184464</v>
      </c>
      <c r="G164" s="13">
        <v>26832</v>
      </c>
      <c r="H164" s="13">
        <v>13555</v>
      </c>
      <c r="I164" s="13">
        <v>7960</v>
      </c>
      <c r="J164" s="13">
        <v>12610</v>
      </c>
      <c r="K164" s="13">
        <v>4285</v>
      </c>
      <c r="L164" s="13">
        <v>19705</v>
      </c>
    </row>
    <row r="165" spans="1:12" ht="3.75" customHeight="1" x14ac:dyDescent="0.15">
      <c r="E165" s="41"/>
      <c r="F165" s="308"/>
      <c r="G165" s="13"/>
      <c r="H165" s="13"/>
      <c r="I165" s="13"/>
      <c r="J165" s="13"/>
      <c r="K165" s="13"/>
      <c r="L165" s="13"/>
    </row>
    <row r="166" spans="1:12" x14ac:dyDescent="0.15">
      <c r="B166" s="2" t="s">
        <v>160</v>
      </c>
      <c r="E166" s="41"/>
      <c r="F166" s="308"/>
      <c r="G166" s="13"/>
      <c r="H166" s="13"/>
      <c r="I166" s="13"/>
      <c r="J166" s="13"/>
      <c r="K166" s="13"/>
      <c r="L166" s="13"/>
    </row>
    <row r="167" spans="1:12" x14ac:dyDescent="0.15">
      <c r="C167" s="2" t="s">
        <v>161</v>
      </c>
      <c r="E167" s="41"/>
      <c r="F167" s="308"/>
      <c r="G167" s="13"/>
      <c r="H167" s="13"/>
      <c r="I167" s="13"/>
      <c r="J167" s="13"/>
      <c r="K167" s="13"/>
      <c r="L167" s="13"/>
    </row>
    <row r="168" spans="1:12" x14ac:dyDescent="0.15">
      <c r="C168" s="545" t="s">
        <v>319</v>
      </c>
      <c r="D168" s="486"/>
      <c r="E168" s="193">
        <f>SUM('1.11 Länder'!L$174)</f>
        <v>59962</v>
      </c>
      <c r="F168" s="308">
        <f>SUM(E168/$E$173*100)</f>
        <v>22.072118499322695</v>
      </c>
      <c r="G168" s="13">
        <v>17896</v>
      </c>
      <c r="H168" s="13">
        <v>7327</v>
      </c>
      <c r="I168" s="13">
        <v>5741</v>
      </c>
      <c r="J168" s="13">
        <v>8899</v>
      </c>
      <c r="K168" s="13">
        <v>3272</v>
      </c>
      <c r="L168" s="13">
        <v>16827</v>
      </c>
    </row>
    <row r="169" spans="1:12" ht="3.75" customHeight="1" x14ac:dyDescent="0.15">
      <c r="E169" s="41"/>
      <c r="F169" s="308"/>
      <c r="G169" s="13"/>
      <c r="H169" s="13"/>
      <c r="I169" s="13"/>
      <c r="J169" s="13"/>
      <c r="K169" s="13"/>
      <c r="L169" s="13"/>
    </row>
    <row r="170" spans="1:12" x14ac:dyDescent="0.15">
      <c r="B170" s="2" t="s">
        <v>162</v>
      </c>
      <c r="E170" s="41"/>
      <c r="F170" s="308"/>
      <c r="G170" s="13"/>
      <c r="H170" s="13"/>
      <c r="I170" s="13"/>
      <c r="J170" s="13"/>
      <c r="K170" s="13"/>
      <c r="L170" s="13"/>
    </row>
    <row r="171" spans="1:12" x14ac:dyDescent="0.15">
      <c r="C171" s="545" t="s">
        <v>320</v>
      </c>
      <c r="D171" s="486"/>
      <c r="E171" s="193">
        <f>SUM('1.11 Länder'!L$183)</f>
        <v>27278</v>
      </c>
      <c r="F171" s="308">
        <f>SUM(E171/$E$173*100)</f>
        <v>10.041080157842041</v>
      </c>
      <c r="G171" s="13">
        <v>8977</v>
      </c>
      <c r="H171" s="13">
        <v>4239</v>
      </c>
      <c r="I171" s="13">
        <v>2889</v>
      </c>
      <c r="J171" s="13">
        <v>3548</v>
      </c>
      <c r="K171" s="13">
        <v>1706</v>
      </c>
      <c r="L171" s="13">
        <v>5919</v>
      </c>
    </row>
    <row r="172" spans="1:12" ht="3.75" customHeight="1" x14ac:dyDescent="0.15">
      <c r="E172" s="41"/>
      <c r="F172" s="191"/>
      <c r="G172" s="13"/>
      <c r="H172" s="13"/>
      <c r="I172" s="13"/>
      <c r="J172" s="13"/>
      <c r="K172" s="13"/>
      <c r="L172" s="13"/>
    </row>
    <row r="173" spans="1:12" x14ac:dyDescent="0.15">
      <c r="D173" s="147" t="s">
        <v>224</v>
      </c>
      <c r="E173" s="193">
        <f>SUM('1.11 Länder'!L$185)</f>
        <v>271664</v>
      </c>
      <c r="F173" s="334" t="s">
        <v>608</v>
      </c>
      <c r="G173" s="150">
        <f t="shared" ref="G173:L173" si="4">SUM(G145:G171)</f>
        <v>84119</v>
      </c>
      <c r="H173" s="150">
        <f t="shared" si="4"/>
        <v>42628</v>
      </c>
      <c r="I173" s="150">
        <f t="shared" si="4"/>
        <v>29450</v>
      </c>
      <c r="J173" s="150">
        <f t="shared" si="4"/>
        <v>35606</v>
      </c>
      <c r="K173" s="150">
        <f t="shared" si="4"/>
        <v>15483</v>
      </c>
      <c r="L173" s="150">
        <f t="shared" si="4"/>
        <v>64378</v>
      </c>
    </row>
    <row r="174" spans="1:12" x14ac:dyDescent="0.15">
      <c r="E174" s="41"/>
      <c r="F174" s="47"/>
      <c r="G174" s="46"/>
      <c r="H174" s="46"/>
      <c r="I174" s="46"/>
      <c r="J174" s="46"/>
      <c r="K174" s="46"/>
      <c r="L174" s="46"/>
    </row>
    <row r="175" spans="1:12" x14ac:dyDescent="0.15">
      <c r="A175" s="52" t="s">
        <v>115</v>
      </c>
      <c r="B175" s="52"/>
      <c r="C175" s="52"/>
      <c r="E175" s="41"/>
      <c r="F175" s="47"/>
      <c r="G175" s="46"/>
      <c r="H175" s="46"/>
      <c r="I175" s="46"/>
      <c r="J175" s="46"/>
      <c r="K175" s="46"/>
      <c r="L175" s="46"/>
    </row>
    <row r="176" spans="1:12" ht="6.95" customHeight="1" x14ac:dyDescent="0.15">
      <c r="E176" s="41"/>
      <c r="F176" s="47"/>
      <c r="G176" s="46"/>
      <c r="H176" s="46"/>
      <c r="I176" s="46"/>
      <c r="J176" s="46"/>
      <c r="K176" s="46"/>
      <c r="L176" s="46"/>
    </row>
    <row r="177" spans="2:12" x14ac:dyDescent="0.15">
      <c r="B177" s="2" t="s">
        <v>153</v>
      </c>
      <c r="E177" s="41"/>
      <c r="F177" s="47"/>
      <c r="G177" s="46"/>
      <c r="H177" s="46"/>
      <c r="I177" s="46"/>
      <c r="J177" s="46"/>
      <c r="K177" s="46"/>
      <c r="L177" s="46"/>
    </row>
    <row r="178" spans="2:12" x14ac:dyDescent="0.15">
      <c r="C178" s="545" t="s">
        <v>315</v>
      </c>
      <c r="D178" s="486"/>
      <c r="E178" s="150">
        <f>SUM('1.11 Länder'!M$19)</f>
        <v>453</v>
      </c>
      <c r="F178" s="308">
        <f>SUM(E178/$E$206*100)</f>
        <v>0.84576464218367831</v>
      </c>
      <c r="G178" s="13">
        <v>73</v>
      </c>
      <c r="H178" s="13">
        <v>37</v>
      </c>
      <c r="I178" s="13">
        <v>78</v>
      </c>
      <c r="J178" s="13">
        <v>80</v>
      </c>
      <c r="K178" s="13">
        <v>47</v>
      </c>
      <c r="L178" s="13">
        <v>138</v>
      </c>
    </row>
    <row r="179" spans="2:12" ht="3.75" customHeight="1" x14ac:dyDescent="0.15">
      <c r="E179" s="41"/>
      <c r="F179" s="308"/>
      <c r="G179" s="13"/>
      <c r="H179" s="13"/>
      <c r="I179" s="13"/>
      <c r="J179" s="13"/>
      <c r="K179" s="13"/>
      <c r="L179" s="13"/>
    </row>
    <row r="180" spans="2:12" x14ac:dyDescent="0.15">
      <c r="B180" s="2" t="s">
        <v>154</v>
      </c>
      <c r="E180" s="41"/>
      <c r="F180" s="308"/>
      <c r="G180" s="13"/>
      <c r="H180" s="13"/>
      <c r="I180" s="13"/>
      <c r="J180" s="13"/>
      <c r="K180" s="13"/>
      <c r="L180" s="13"/>
    </row>
    <row r="181" spans="2:12" x14ac:dyDescent="0.15">
      <c r="C181" s="545" t="s">
        <v>315</v>
      </c>
      <c r="D181" s="486"/>
      <c r="E181" s="193">
        <f>SUM('1.11 Länder'!M$31)</f>
        <v>6558</v>
      </c>
      <c r="F181" s="308">
        <f>SUM(E181/$E$206*100)</f>
        <v>12.243983495453783</v>
      </c>
      <c r="G181" s="13">
        <v>2766</v>
      </c>
      <c r="H181" s="13">
        <v>1385</v>
      </c>
      <c r="I181" s="13">
        <v>880</v>
      </c>
      <c r="J181" s="13">
        <v>649</v>
      </c>
      <c r="K181" s="13">
        <v>230</v>
      </c>
      <c r="L181" s="13">
        <v>648</v>
      </c>
    </row>
    <row r="182" spans="2:12" ht="3.75" customHeight="1" x14ac:dyDescent="0.15">
      <c r="E182" s="41"/>
      <c r="F182" s="308"/>
      <c r="G182" s="13"/>
      <c r="H182" s="13"/>
      <c r="I182" s="13"/>
      <c r="J182" s="13"/>
      <c r="K182" s="13"/>
      <c r="L182" s="13"/>
    </row>
    <row r="183" spans="2:12" x14ac:dyDescent="0.15">
      <c r="B183" s="2" t="s">
        <v>155</v>
      </c>
      <c r="E183" s="41"/>
      <c r="F183" s="308"/>
      <c r="G183" s="13"/>
      <c r="H183" s="13"/>
      <c r="I183" s="13"/>
      <c r="J183" s="13"/>
      <c r="K183" s="13"/>
      <c r="L183" s="13"/>
    </row>
    <row r="184" spans="2:12" x14ac:dyDescent="0.15">
      <c r="C184" s="2" t="s">
        <v>156</v>
      </c>
      <c r="E184" s="41"/>
      <c r="F184" s="308"/>
      <c r="G184" s="13"/>
      <c r="H184" s="13"/>
      <c r="I184" s="13"/>
      <c r="J184" s="13"/>
      <c r="K184" s="13"/>
      <c r="L184" s="13"/>
    </row>
    <row r="185" spans="2:12" x14ac:dyDescent="0.15">
      <c r="C185" s="545" t="s">
        <v>316</v>
      </c>
      <c r="D185" s="486"/>
      <c r="E185" s="193">
        <f>SUM('1.11 Länder'!M$47)</f>
        <v>6539</v>
      </c>
      <c r="F185" s="308">
        <f>SUM(E185/$E$206*100)</f>
        <v>12.208509923265062</v>
      </c>
      <c r="G185" s="13">
        <v>2836</v>
      </c>
      <c r="H185" s="13">
        <v>1443</v>
      </c>
      <c r="I185" s="13">
        <v>917</v>
      </c>
      <c r="J185" s="13">
        <v>562</v>
      </c>
      <c r="K185" s="13">
        <v>201</v>
      </c>
      <c r="L185" s="13">
        <v>580</v>
      </c>
    </row>
    <row r="186" spans="2:12" ht="3.75" customHeight="1" x14ac:dyDescent="0.15">
      <c r="E186" s="41"/>
      <c r="F186" s="308"/>
      <c r="G186" s="13"/>
      <c r="H186" s="13"/>
      <c r="I186" s="13"/>
      <c r="J186" s="13"/>
      <c r="K186" s="13"/>
      <c r="L186" s="13"/>
    </row>
    <row r="187" spans="2:12" x14ac:dyDescent="0.15">
      <c r="B187" s="545" t="s">
        <v>317</v>
      </c>
      <c r="C187" s="545"/>
      <c r="D187" s="486"/>
      <c r="E187" s="193">
        <f>SUM('1.11 Länder'!M$55)</f>
        <v>2928</v>
      </c>
      <c r="F187" s="308">
        <f>SUM(E187/$E$206*100)</f>
        <v>5.4666641772931799</v>
      </c>
      <c r="G187" s="13">
        <v>513</v>
      </c>
      <c r="H187" s="13">
        <v>319</v>
      </c>
      <c r="I187" s="13">
        <v>337</v>
      </c>
      <c r="J187" s="13">
        <v>323</v>
      </c>
      <c r="K187" s="13">
        <v>221</v>
      </c>
      <c r="L187" s="13">
        <v>1215</v>
      </c>
    </row>
    <row r="188" spans="2:12" ht="3.75" customHeight="1" x14ac:dyDescent="0.15">
      <c r="E188" s="41"/>
      <c r="F188" s="308"/>
      <c r="G188" s="13"/>
      <c r="H188" s="13"/>
      <c r="I188" s="13"/>
      <c r="J188" s="13"/>
      <c r="K188" s="13"/>
      <c r="L188" s="13"/>
    </row>
    <row r="189" spans="2:12" x14ac:dyDescent="0.15">
      <c r="B189" s="2" t="s">
        <v>157</v>
      </c>
      <c r="E189" s="41"/>
      <c r="F189" s="308"/>
      <c r="G189" s="13"/>
      <c r="H189" s="13"/>
      <c r="I189" s="13"/>
      <c r="J189" s="13"/>
      <c r="K189" s="13"/>
      <c r="L189" s="13"/>
    </row>
    <row r="190" spans="2:12" x14ac:dyDescent="0.15">
      <c r="C190" s="2" t="s">
        <v>165</v>
      </c>
      <c r="E190" s="41"/>
      <c r="F190" s="308"/>
      <c r="G190" s="13"/>
      <c r="H190" s="13"/>
      <c r="I190" s="13"/>
      <c r="J190" s="13"/>
      <c r="K190" s="13"/>
      <c r="L190" s="13"/>
    </row>
    <row r="191" spans="2:12" x14ac:dyDescent="0.15">
      <c r="C191" s="545" t="s">
        <v>52</v>
      </c>
      <c r="D191" s="486"/>
      <c r="E191" s="193">
        <f>SUM('1.11 Länder'!M$71)</f>
        <v>2454</v>
      </c>
      <c r="F191" s="308">
        <f>SUM(E191/$E$206*100)</f>
        <v>4.5816919026903911</v>
      </c>
      <c r="G191" s="13">
        <v>590</v>
      </c>
      <c r="H191" s="13">
        <v>337</v>
      </c>
      <c r="I191" s="13">
        <v>320</v>
      </c>
      <c r="J191" s="13">
        <v>345</v>
      </c>
      <c r="K191" s="13">
        <v>141</v>
      </c>
      <c r="L191" s="13">
        <v>721</v>
      </c>
    </row>
    <row r="192" spans="2:12" ht="3.75" customHeight="1" x14ac:dyDescent="0.15">
      <c r="E192" s="41"/>
      <c r="F192" s="308"/>
      <c r="G192" s="13"/>
      <c r="H192" s="13"/>
      <c r="I192" s="13"/>
      <c r="J192" s="13"/>
      <c r="K192" s="13"/>
      <c r="L192" s="13"/>
    </row>
    <row r="193" spans="1:12" x14ac:dyDescent="0.15">
      <c r="B193" s="2" t="s">
        <v>158</v>
      </c>
      <c r="E193" s="41"/>
      <c r="F193" s="308"/>
      <c r="G193" s="13"/>
      <c r="H193" s="13"/>
      <c r="I193" s="13"/>
      <c r="J193" s="13"/>
      <c r="K193" s="13"/>
      <c r="L193" s="13"/>
    </row>
    <row r="194" spans="1:12" x14ac:dyDescent="0.15">
      <c r="C194" s="545" t="s">
        <v>506</v>
      </c>
      <c r="D194" s="486"/>
      <c r="E194" s="193">
        <f>SUM('1.11 Länder'!M$83)</f>
        <v>979</v>
      </c>
      <c r="F194" s="308">
        <f>SUM(E194/$E$206*100)</f>
        <v>1.8278224827766472</v>
      </c>
      <c r="G194" s="13">
        <v>389</v>
      </c>
      <c r="H194" s="13">
        <v>201</v>
      </c>
      <c r="I194" s="13">
        <v>88</v>
      </c>
      <c r="J194" s="13">
        <v>152</v>
      </c>
      <c r="K194" s="13">
        <v>30</v>
      </c>
      <c r="L194" s="13">
        <v>119</v>
      </c>
    </row>
    <row r="195" spans="1:12" ht="3.75" customHeight="1" x14ac:dyDescent="0.15">
      <c r="E195" s="193"/>
      <c r="F195" s="308"/>
      <c r="G195" s="13"/>
      <c r="H195" s="13"/>
      <c r="I195" s="13"/>
      <c r="J195" s="13"/>
      <c r="K195" s="13"/>
      <c r="L195" s="13"/>
    </row>
    <row r="196" spans="1:12" x14ac:dyDescent="0.15">
      <c r="B196" s="2" t="s">
        <v>159</v>
      </c>
      <c r="E196" s="41"/>
      <c r="F196" s="308"/>
      <c r="G196" s="13"/>
      <c r="H196" s="13"/>
      <c r="I196" s="13"/>
      <c r="J196" s="13"/>
      <c r="K196" s="13"/>
      <c r="L196" s="13"/>
    </row>
    <row r="197" spans="1:12" x14ac:dyDescent="0.15">
      <c r="C197" s="545" t="s">
        <v>318</v>
      </c>
      <c r="D197" s="486"/>
      <c r="E197" s="193">
        <f>SUM('1.11 Länder'!M$139)</f>
        <v>14004</v>
      </c>
      <c r="F197" s="308">
        <f>SUM(E197/$E$206*100)</f>
        <v>26.145889733201393</v>
      </c>
      <c r="G197" s="13">
        <v>5055</v>
      </c>
      <c r="H197" s="13">
        <v>2325</v>
      </c>
      <c r="I197" s="13">
        <v>1406</v>
      </c>
      <c r="J197" s="13">
        <v>2080</v>
      </c>
      <c r="K197" s="13">
        <v>436</v>
      </c>
      <c r="L197" s="13">
        <v>2702</v>
      </c>
    </row>
    <row r="198" spans="1:12" ht="3.75" customHeight="1" x14ac:dyDescent="0.15">
      <c r="E198" s="41"/>
      <c r="F198" s="308"/>
      <c r="G198" s="13"/>
      <c r="H198" s="13"/>
      <c r="I198" s="13"/>
      <c r="J198" s="13"/>
      <c r="K198" s="13"/>
      <c r="L198" s="13"/>
    </row>
    <row r="199" spans="1:12" x14ac:dyDescent="0.15">
      <c r="B199" s="2" t="s">
        <v>160</v>
      </c>
      <c r="E199" s="41"/>
      <c r="F199" s="308"/>
      <c r="G199" s="13"/>
      <c r="H199" s="13"/>
      <c r="I199" s="13"/>
      <c r="J199" s="13"/>
      <c r="K199" s="13"/>
      <c r="L199" s="13"/>
    </row>
    <row r="200" spans="1:12" x14ac:dyDescent="0.15">
      <c r="C200" s="2" t="s">
        <v>161</v>
      </c>
      <c r="E200" s="41"/>
      <c r="F200" s="308"/>
      <c r="G200" s="13"/>
      <c r="H200" s="13"/>
      <c r="I200" s="13"/>
      <c r="J200" s="13"/>
      <c r="K200" s="13"/>
      <c r="L200" s="13"/>
    </row>
    <row r="201" spans="1:12" x14ac:dyDescent="0.15">
      <c r="C201" s="545" t="s">
        <v>319</v>
      </c>
      <c r="D201" s="486"/>
      <c r="E201" s="193">
        <f>SUM('1.11 Länder'!M$174)</f>
        <v>16339</v>
      </c>
      <c r="F201" s="308">
        <f>SUM(E201/$E$206*100)</f>
        <v>30.505405052183495</v>
      </c>
      <c r="G201" s="13">
        <v>5037</v>
      </c>
      <c r="H201" s="13">
        <v>2001</v>
      </c>
      <c r="I201" s="13">
        <v>1827</v>
      </c>
      <c r="J201" s="13">
        <v>2337</v>
      </c>
      <c r="K201" s="13">
        <v>588</v>
      </c>
      <c r="L201" s="13">
        <v>4549</v>
      </c>
    </row>
    <row r="202" spans="1:12" ht="3.75" customHeight="1" x14ac:dyDescent="0.15">
      <c r="E202" s="41"/>
      <c r="F202" s="308"/>
      <c r="G202" s="13"/>
      <c r="H202" s="13"/>
      <c r="I202" s="13"/>
      <c r="J202" s="13"/>
      <c r="K202" s="13"/>
      <c r="L202" s="13"/>
    </row>
    <row r="203" spans="1:12" x14ac:dyDescent="0.15">
      <c r="B203" s="2" t="s">
        <v>162</v>
      </c>
      <c r="E203" s="41"/>
      <c r="F203" s="308"/>
      <c r="G203" s="13"/>
      <c r="H203" s="13"/>
      <c r="I203" s="13"/>
      <c r="J203" s="13"/>
      <c r="K203" s="13"/>
      <c r="L203" s="13"/>
    </row>
    <row r="204" spans="1:12" x14ac:dyDescent="0.15">
      <c r="C204" s="545" t="s">
        <v>320</v>
      </c>
      <c r="D204" s="486"/>
      <c r="E204" s="193">
        <f>SUM('1.11 Länder'!M$183)</f>
        <v>3307</v>
      </c>
      <c r="F204" s="308">
        <f>SUM(E204/$E$206*100)</f>
        <v>6.174268590952372</v>
      </c>
      <c r="G204" s="13">
        <v>1419</v>
      </c>
      <c r="H204" s="13">
        <v>429</v>
      </c>
      <c r="I204" s="13">
        <v>309</v>
      </c>
      <c r="J204" s="13">
        <v>428</v>
      </c>
      <c r="K204" s="13">
        <v>93</v>
      </c>
      <c r="L204" s="13">
        <v>629</v>
      </c>
    </row>
    <row r="205" spans="1:12" ht="3.75" customHeight="1" x14ac:dyDescent="0.15">
      <c r="E205" s="41"/>
      <c r="F205" s="191"/>
      <c r="G205" s="13"/>
      <c r="H205" s="13"/>
      <c r="I205" s="13"/>
      <c r="J205" s="13"/>
      <c r="K205" s="13"/>
      <c r="L205" s="13"/>
    </row>
    <row r="206" spans="1:12" x14ac:dyDescent="0.15">
      <c r="D206" s="147" t="s">
        <v>224</v>
      </c>
      <c r="E206" s="193">
        <f>SUM('1.11 Länder'!M$185)</f>
        <v>53561</v>
      </c>
      <c r="F206" s="334" t="s">
        <v>608</v>
      </c>
      <c r="G206" s="150">
        <f t="shared" ref="G206:L206" si="5">SUM(G178:G204)</f>
        <v>18678</v>
      </c>
      <c r="H206" s="150">
        <f t="shared" si="5"/>
        <v>8477</v>
      </c>
      <c r="I206" s="150">
        <f t="shared" si="5"/>
        <v>6162</v>
      </c>
      <c r="J206" s="150">
        <f t="shared" si="5"/>
        <v>6956</v>
      </c>
      <c r="K206" s="150">
        <f t="shared" si="5"/>
        <v>1987</v>
      </c>
      <c r="L206" s="150">
        <f t="shared" si="5"/>
        <v>11301</v>
      </c>
    </row>
    <row r="207" spans="1:12" x14ac:dyDescent="0.15">
      <c r="D207" s="5"/>
      <c r="E207" s="13"/>
      <c r="F207" s="47"/>
      <c r="G207" s="46"/>
      <c r="H207" s="46"/>
      <c r="I207" s="46"/>
      <c r="J207" s="46"/>
      <c r="K207" s="46"/>
      <c r="L207" s="46"/>
    </row>
    <row r="208" spans="1:12" x14ac:dyDescent="0.15">
      <c r="A208" s="52" t="s">
        <v>116</v>
      </c>
      <c r="B208" s="52"/>
      <c r="C208" s="52"/>
      <c r="E208" s="41"/>
      <c r="F208" s="47"/>
      <c r="G208" s="46"/>
      <c r="H208" s="46"/>
      <c r="I208" s="46"/>
      <c r="J208" s="46"/>
      <c r="K208" s="46"/>
      <c r="L208" s="46"/>
    </row>
    <row r="209" spans="1:12" ht="6.95" customHeight="1" x14ac:dyDescent="0.15">
      <c r="E209" s="41"/>
      <c r="F209" s="47"/>
      <c r="G209" s="46"/>
      <c r="H209" s="46"/>
      <c r="I209" s="46"/>
      <c r="J209" s="46"/>
      <c r="K209" s="46"/>
      <c r="L209" s="46"/>
    </row>
    <row r="210" spans="1:12" s="77" customFormat="1" ht="12" x14ac:dyDescent="0.2">
      <c r="A210" s="2"/>
      <c r="B210" s="2" t="s">
        <v>153</v>
      </c>
      <c r="C210" s="2"/>
      <c r="D210" s="2"/>
      <c r="E210" s="41"/>
      <c r="F210" s="195"/>
      <c r="G210" s="46"/>
      <c r="H210" s="46"/>
      <c r="I210" s="46"/>
      <c r="J210" s="46"/>
      <c r="K210" s="46"/>
      <c r="L210" s="46"/>
    </row>
    <row r="211" spans="1:12" s="77" customFormat="1" ht="12" x14ac:dyDescent="0.2">
      <c r="A211" s="2"/>
      <c r="B211" s="2"/>
      <c r="C211" s="545" t="s">
        <v>315</v>
      </c>
      <c r="D211" s="481"/>
      <c r="E211" s="193">
        <f>SUM('1.11 Länder'!N$19)</f>
        <v>883</v>
      </c>
      <c r="F211" s="308">
        <f>SUM(E211/$E$239*100)</f>
        <v>0.70271775894313793</v>
      </c>
      <c r="G211" s="13">
        <v>185</v>
      </c>
      <c r="H211" s="13">
        <v>81</v>
      </c>
      <c r="I211" s="13">
        <v>118</v>
      </c>
      <c r="J211" s="13">
        <v>149</v>
      </c>
      <c r="K211" s="13">
        <v>87</v>
      </c>
      <c r="L211" s="13">
        <v>263</v>
      </c>
    </row>
    <row r="212" spans="1:12" ht="3.75" customHeight="1" x14ac:dyDescent="0.15">
      <c r="E212" s="41"/>
      <c r="F212" s="308"/>
      <c r="G212" s="13"/>
      <c r="H212" s="13"/>
      <c r="I212" s="13"/>
      <c r="J212" s="13"/>
      <c r="K212" s="13"/>
      <c r="L212" s="13"/>
    </row>
    <row r="213" spans="1:12" ht="9" customHeight="1" x14ac:dyDescent="0.15">
      <c r="B213" s="2" t="s">
        <v>154</v>
      </c>
      <c r="E213" s="41"/>
      <c r="F213" s="308"/>
      <c r="G213" s="13"/>
      <c r="H213" s="13"/>
      <c r="I213" s="13"/>
      <c r="J213" s="13"/>
      <c r="K213" s="13"/>
      <c r="L213" s="13"/>
    </row>
    <row r="214" spans="1:12" x14ac:dyDescent="0.15">
      <c r="C214" s="545" t="s">
        <v>315</v>
      </c>
      <c r="D214" s="481"/>
      <c r="E214" s="193">
        <f>SUM('1.11 Länder'!N$31)</f>
        <v>19370</v>
      </c>
      <c r="F214" s="308">
        <f>SUM(E214/$E$239*100)</f>
        <v>15.415224225060681</v>
      </c>
      <c r="G214" s="13">
        <v>5818</v>
      </c>
      <c r="H214" s="13">
        <v>3829</v>
      </c>
      <c r="I214" s="13">
        <v>2891</v>
      </c>
      <c r="J214" s="13">
        <v>2463</v>
      </c>
      <c r="K214" s="13">
        <v>1201</v>
      </c>
      <c r="L214" s="13">
        <v>3168</v>
      </c>
    </row>
    <row r="215" spans="1:12" ht="3.75" customHeight="1" x14ac:dyDescent="0.15">
      <c r="E215" s="41"/>
      <c r="F215" s="308"/>
      <c r="G215" s="13"/>
      <c r="H215" s="13"/>
      <c r="I215" s="13"/>
      <c r="J215" s="13"/>
      <c r="K215" s="13"/>
      <c r="L215" s="13"/>
    </row>
    <row r="216" spans="1:12" x14ac:dyDescent="0.15">
      <c r="B216" s="2" t="s">
        <v>155</v>
      </c>
      <c r="E216" s="41"/>
      <c r="F216" s="308"/>
      <c r="G216" s="13"/>
      <c r="H216" s="13"/>
      <c r="I216" s="13"/>
      <c r="J216" s="13"/>
      <c r="K216" s="13"/>
      <c r="L216" s="13"/>
    </row>
    <row r="217" spans="1:12" x14ac:dyDescent="0.15">
      <c r="C217" s="2" t="s">
        <v>156</v>
      </c>
      <c r="E217" s="41"/>
      <c r="F217" s="308"/>
      <c r="G217" s="13"/>
      <c r="H217" s="13"/>
      <c r="I217" s="13"/>
      <c r="J217" s="13"/>
      <c r="K217" s="13"/>
      <c r="L217" s="13"/>
    </row>
    <row r="218" spans="1:12" x14ac:dyDescent="0.15">
      <c r="C218" s="545" t="s">
        <v>316</v>
      </c>
      <c r="D218" s="481"/>
      <c r="E218" s="193">
        <f>SUM('1.11 Länder'!N$47)</f>
        <v>12935</v>
      </c>
      <c r="F218" s="308">
        <f>SUM(E218/$E$239*100)</f>
        <v>10.294059130157972</v>
      </c>
      <c r="G218" s="13">
        <v>4645</v>
      </c>
      <c r="H218" s="13">
        <v>2540</v>
      </c>
      <c r="I218" s="13">
        <v>1746</v>
      </c>
      <c r="J218" s="13">
        <v>1403</v>
      </c>
      <c r="K218" s="13">
        <v>755</v>
      </c>
      <c r="L218" s="13">
        <v>1846</v>
      </c>
    </row>
    <row r="219" spans="1:12" ht="3.75" customHeight="1" x14ac:dyDescent="0.15">
      <c r="E219" s="41"/>
      <c r="F219" s="308"/>
      <c r="G219" s="13"/>
      <c r="H219" s="13"/>
      <c r="I219" s="13"/>
      <c r="J219" s="13"/>
      <c r="K219" s="13"/>
      <c r="L219" s="13"/>
    </row>
    <row r="220" spans="1:12" x14ac:dyDescent="0.15">
      <c r="B220" s="545" t="s">
        <v>317</v>
      </c>
      <c r="C220" s="545"/>
      <c r="D220" s="481"/>
      <c r="E220" s="193">
        <f>SUM('1.11 Länder'!N$55)</f>
        <v>7866</v>
      </c>
      <c r="F220" s="308">
        <f>SUM(E220/$E$239*100)</f>
        <v>6.2599976125104453</v>
      </c>
      <c r="G220" s="13">
        <v>1014</v>
      </c>
      <c r="H220" s="13">
        <v>669</v>
      </c>
      <c r="I220" s="13">
        <v>814</v>
      </c>
      <c r="J220" s="13">
        <v>746</v>
      </c>
      <c r="K220" s="13">
        <v>627</v>
      </c>
      <c r="L220" s="13">
        <v>3996</v>
      </c>
    </row>
    <row r="221" spans="1:12" ht="3.75" customHeight="1" x14ac:dyDescent="0.15">
      <c r="E221" s="41"/>
      <c r="F221" s="308"/>
      <c r="G221" s="13"/>
      <c r="H221" s="13"/>
      <c r="I221" s="13"/>
      <c r="J221" s="13"/>
      <c r="K221" s="13"/>
      <c r="L221" s="13"/>
    </row>
    <row r="222" spans="1:12" x14ac:dyDescent="0.15">
      <c r="B222" s="2" t="s">
        <v>157</v>
      </c>
      <c r="E222" s="41"/>
      <c r="F222" s="308"/>
      <c r="G222" s="13"/>
      <c r="H222" s="13"/>
      <c r="I222" s="13"/>
      <c r="J222" s="13"/>
      <c r="K222" s="13"/>
      <c r="L222" s="13"/>
    </row>
    <row r="223" spans="1:12" x14ac:dyDescent="0.15">
      <c r="C223" s="2" t="s">
        <v>165</v>
      </c>
      <c r="E223" s="41"/>
      <c r="F223" s="308"/>
      <c r="G223" s="13"/>
      <c r="H223" s="13"/>
      <c r="I223" s="13"/>
      <c r="J223" s="13"/>
      <c r="K223" s="13"/>
      <c r="L223" s="13"/>
    </row>
    <row r="224" spans="1:12" x14ac:dyDescent="0.15">
      <c r="C224" s="545" t="s">
        <v>52</v>
      </c>
      <c r="D224" s="481"/>
      <c r="E224" s="193">
        <f>SUM('1.11 Länder'!N$71)</f>
        <v>5715</v>
      </c>
      <c r="F224" s="308">
        <f>SUM(E224/$E$239*100)</f>
        <v>4.5481676017667425</v>
      </c>
      <c r="G224" s="13">
        <v>1091</v>
      </c>
      <c r="H224" s="13">
        <v>714</v>
      </c>
      <c r="I224" s="13">
        <v>726</v>
      </c>
      <c r="J224" s="13">
        <v>873</v>
      </c>
      <c r="K224" s="13">
        <v>395</v>
      </c>
      <c r="L224" s="13">
        <v>1916</v>
      </c>
    </row>
    <row r="225" spans="2:12" ht="3.75" customHeight="1" x14ac:dyDescent="0.15">
      <c r="E225" s="41"/>
      <c r="F225" s="308"/>
      <c r="G225" s="13"/>
      <c r="H225" s="13"/>
      <c r="I225" s="13"/>
      <c r="J225" s="13"/>
      <c r="K225" s="13"/>
      <c r="L225" s="13"/>
    </row>
    <row r="226" spans="2:12" x14ac:dyDescent="0.15">
      <c r="B226" s="2" t="s">
        <v>158</v>
      </c>
      <c r="E226" s="41"/>
      <c r="F226" s="308"/>
      <c r="G226" s="13"/>
      <c r="H226" s="13"/>
      <c r="I226" s="13"/>
      <c r="J226" s="13"/>
      <c r="K226" s="13"/>
      <c r="L226" s="13"/>
    </row>
    <row r="227" spans="2:12" x14ac:dyDescent="0.15">
      <c r="C227" s="545" t="s">
        <v>506</v>
      </c>
      <c r="D227" s="481"/>
      <c r="E227" s="193">
        <f>SUM('1.11 Länder'!N$83)</f>
        <v>1354</v>
      </c>
      <c r="F227" s="308">
        <f>SUM(E227/$E$239*100)</f>
        <v>1.07755361903625</v>
      </c>
      <c r="G227" s="13">
        <v>611</v>
      </c>
      <c r="H227" s="13">
        <v>267</v>
      </c>
      <c r="I227" s="13">
        <v>99</v>
      </c>
      <c r="J227" s="13">
        <v>178</v>
      </c>
      <c r="K227" s="13">
        <v>36</v>
      </c>
      <c r="L227" s="13">
        <v>163</v>
      </c>
    </row>
    <row r="228" spans="2:12" ht="3.75" customHeight="1" x14ac:dyDescent="0.15">
      <c r="E228" s="193"/>
      <c r="F228" s="308"/>
      <c r="G228" s="13"/>
      <c r="H228" s="13"/>
      <c r="I228" s="13"/>
      <c r="J228" s="13"/>
      <c r="K228" s="13"/>
      <c r="L228" s="13"/>
    </row>
    <row r="229" spans="2:12" x14ac:dyDescent="0.15">
      <c r="B229" s="2" t="s">
        <v>159</v>
      </c>
      <c r="E229" s="41"/>
      <c r="F229" s="308"/>
      <c r="G229" s="13"/>
      <c r="H229" s="13"/>
      <c r="I229" s="13"/>
      <c r="J229" s="13"/>
      <c r="K229" s="13"/>
      <c r="L229" s="13"/>
    </row>
    <row r="230" spans="2:12" x14ac:dyDescent="0.15">
      <c r="C230" s="545" t="s">
        <v>318</v>
      </c>
      <c r="D230" s="481"/>
      <c r="E230" s="193">
        <f>SUM('1.11 Länder'!N$139)</f>
        <v>36406</v>
      </c>
      <c r="F230" s="308">
        <f>SUM(E230/$E$239*100)</f>
        <v>28.972981576538935</v>
      </c>
      <c r="G230" s="13">
        <v>12309</v>
      </c>
      <c r="H230" s="13">
        <v>6003</v>
      </c>
      <c r="I230" s="13">
        <v>3623</v>
      </c>
      <c r="J230" s="13">
        <v>5383</v>
      </c>
      <c r="K230" s="13">
        <v>1694</v>
      </c>
      <c r="L230" s="13">
        <v>7394</v>
      </c>
    </row>
    <row r="231" spans="2:12" ht="3.75" customHeight="1" x14ac:dyDescent="0.15">
      <c r="E231" s="41"/>
      <c r="F231" s="308"/>
      <c r="G231" s="13"/>
      <c r="H231" s="13"/>
      <c r="I231" s="13"/>
      <c r="J231" s="13"/>
      <c r="K231" s="13"/>
      <c r="L231" s="13"/>
    </row>
    <row r="232" spans="2:12" x14ac:dyDescent="0.15">
      <c r="B232" s="2" t="s">
        <v>160</v>
      </c>
      <c r="E232" s="41"/>
      <c r="F232" s="308"/>
      <c r="G232" s="13"/>
      <c r="H232" s="13"/>
      <c r="I232" s="13"/>
      <c r="J232" s="13"/>
      <c r="K232" s="13"/>
      <c r="L232" s="13"/>
    </row>
    <row r="233" spans="2:12" x14ac:dyDescent="0.15">
      <c r="C233" s="2" t="s">
        <v>161</v>
      </c>
      <c r="E233" s="41"/>
      <c r="F233" s="308"/>
      <c r="G233" s="13"/>
      <c r="H233" s="13"/>
      <c r="I233" s="13"/>
      <c r="J233" s="13"/>
      <c r="K233" s="13"/>
      <c r="L233" s="13"/>
    </row>
    <row r="234" spans="2:12" x14ac:dyDescent="0.15">
      <c r="C234" s="545" t="s">
        <v>319</v>
      </c>
      <c r="D234" s="481"/>
      <c r="E234" s="193">
        <f>SUM('1.11 Länder'!N$174)</f>
        <v>31556</v>
      </c>
      <c r="F234" s="308">
        <f>SUM(E234/$E$239*100)</f>
        <v>25.113206796386933</v>
      </c>
      <c r="G234" s="13">
        <v>12014</v>
      </c>
      <c r="H234" s="13">
        <v>4562</v>
      </c>
      <c r="I234" s="13">
        <v>3169</v>
      </c>
      <c r="J234" s="13">
        <v>4522</v>
      </c>
      <c r="K234" s="13">
        <v>1034</v>
      </c>
      <c r="L234" s="13">
        <v>6255</v>
      </c>
    </row>
    <row r="235" spans="2:12" ht="3.75" customHeight="1" x14ac:dyDescent="0.15">
      <c r="E235" s="41"/>
      <c r="F235" s="308"/>
      <c r="G235" s="13"/>
      <c r="H235" s="13"/>
      <c r="I235" s="13"/>
      <c r="J235" s="13"/>
      <c r="K235" s="13"/>
      <c r="L235" s="13"/>
    </row>
    <row r="236" spans="2:12" x14ac:dyDescent="0.15">
      <c r="B236" s="2" t="s">
        <v>162</v>
      </c>
      <c r="E236" s="41"/>
      <c r="F236" s="308"/>
      <c r="G236" s="13"/>
      <c r="H236" s="13"/>
      <c r="I236" s="13"/>
      <c r="J236" s="13"/>
      <c r="K236" s="13"/>
      <c r="L236" s="13"/>
    </row>
    <row r="237" spans="2:12" x14ac:dyDescent="0.15">
      <c r="C237" s="545" t="s">
        <v>320</v>
      </c>
      <c r="D237" s="481"/>
      <c r="E237" s="193">
        <f>SUM('1.11 Länder'!N$183)</f>
        <v>9570</v>
      </c>
      <c r="F237" s="308">
        <f>SUM(E237/$E$239*100)</f>
        <v>7.6160916795989024</v>
      </c>
      <c r="G237" s="13">
        <v>3709</v>
      </c>
      <c r="H237" s="13">
        <v>1441</v>
      </c>
      <c r="I237" s="13">
        <v>1080</v>
      </c>
      <c r="J237" s="13">
        <v>1240</v>
      </c>
      <c r="K237" s="13">
        <v>455</v>
      </c>
      <c r="L237" s="13">
        <v>1645</v>
      </c>
    </row>
    <row r="238" spans="2:12" ht="3.75" customHeight="1" x14ac:dyDescent="0.15">
      <c r="E238" s="41"/>
      <c r="F238" s="191"/>
      <c r="G238" s="13"/>
      <c r="H238" s="13"/>
      <c r="I238" s="13"/>
      <c r="J238" s="13"/>
      <c r="K238" s="13"/>
      <c r="L238" s="13"/>
    </row>
    <row r="239" spans="2:12" x14ac:dyDescent="0.15">
      <c r="D239" s="147" t="s">
        <v>224</v>
      </c>
      <c r="E239" s="193">
        <f>SUM('1.11 Länder'!N$185)</f>
        <v>125655</v>
      </c>
      <c r="F239" s="334" t="s">
        <v>608</v>
      </c>
      <c r="G239" s="150">
        <f t="shared" ref="G239:L239" si="6">SUM(G211:G237)</f>
        <v>41396</v>
      </c>
      <c r="H239" s="150">
        <f t="shared" si="6"/>
        <v>20106</v>
      </c>
      <c r="I239" s="150">
        <f t="shared" si="6"/>
        <v>14266</v>
      </c>
      <c r="J239" s="150">
        <f t="shared" si="6"/>
        <v>16957</v>
      </c>
      <c r="K239" s="150">
        <f t="shared" si="6"/>
        <v>6284</v>
      </c>
      <c r="L239" s="150">
        <f t="shared" si="6"/>
        <v>26646</v>
      </c>
    </row>
    <row r="240" spans="2:12" x14ac:dyDescent="0.15">
      <c r="E240" s="41"/>
      <c r="F240" s="47"/>
      <c r="G240" s="46"/>
      <c r="H240" s="46"/>
      <c r="I240" s="46"/>
      <c r="J240" s="46"/>
      <c r="K240" s="46"/>
      <c r="L240" s="46"/>
    </row>
    <row r="241" spans="1:12" x14ac:dyDescent="0.15">
      <c r="A241" s="52" t="s">
        <v>117</v>
      </c>
      <c r="B241" s="52"/>
      <c r="C241" s="52"/>
      <c r="E241" s="41"/>
      <c r="F241" s="47"/>
      <c r="G241" s="46"/>
      <c r="H241" s="46"/>
      <c r="I241" s="46"/>
      <c r="J241" s="46"/>
      <c r="K241" s="46"/>
      <c r="L241" s="46"/>
    </row>
    <row r="242" spans="1:12" ht="6.95" customHeight="1" x14ac:dyDescent="0.15">
      <c r="E242" s="41"/>
      <c r="F242" s="47"/>
      <c r="G242" s="46"/>
      <c r="H242" s="46"/>
      <c r="I242" s="46"/>
      <c r="J242" s="46"/>
      <c r="K242" s="46"/>
      <c r="L242" s="46"/>
    </row>
    <row r="243" spans="1:12" x14ac:dyDescent="0.15">
      <c r="B243" s="2" t="s">
        <v>153</v>
      </c>
      <c r="E243" s="41"/>
      <c r="F243" s="195"/>
      <c r="G243" s="46"/>
      <c r="H243" s="46"/>
      <c r="I243" s="46"/>
      <c r="J243" s="46"/>
      <c r="K243" s="46"/>
      <c r="L243" s="46"/>
    </row>
    <row r="244" spans="1:12" x14ac:dyDescent="0.15">
      <c r="C244" s="545" t="s">
        <v>315</v>
      </c>
      <c r="D244" s="486"/>
      <c r="E244" s="193">
        <f>SUM('1.11 Länder'!O$19)</f>
        <v>6933</v>
      </c>
      <c r="F244" s="308">
        <f>SUM(E244/$E$272*100)</f>
        <v>1.1397299367748257</v>
      </c>
      <c r="G244" s="13">
        <v>1445</v>
      </c>
      <c r="H244" s="13">
        <v>857</v>
      </c>
      <c r="I244" s="13">
        <v>905</v>
      </c>
      <c r="J244" s="13">
        <v>820</v>
      </c>
      <c r="K244" s="13">
        <v>491</v>
      </c>
      <c r="L244" s="13">
        <v>2415</v>
      </c>
    </row>
    <row r="245" spans="1:12" ht="3.75" customHeight="1" x14ac:dyDescent="0.15">
      <c r="E245" s="41"/>
      <c r="F245" s="308"/>
      <c r="G245" s="13"/>
      <c r="H245" s="13"/>
      <c r="I245" s="13"/>
      <c r="J245" s="13"/>
      <c r="K245" s="13"/>
      <c r="L245" s="13"/>
    </row>
    <row r="246" spans="1:12" x14ac:dyDescent="0.15">
      <c r="B246" s="2" t="s">
        <v>154</v>
      </c>
      <c r="E246" s="41"/>
      <c r="F246" s="308"/>
      <c r="G246" s="13"/>
      <c r="H246" s="13"/>
      <c r="I246" s="13"/>
      <c r="J246" s="13"/>
      <c r="K246" s="13"/>
      <c r="L246" s="13"/>
    </row>
    <row r="247" spans="1:12" x14ac:dyDescent="0.15">
      <c r="C247" s="545" t="s">
        <v>315</v>
      </c>
      <c r="D247" s="486"/>
      <c r="E247" s="193">
        <f>SUM('1.11 Länder'!O$31)</f>
        <v>55921</v>
      </c>
      <c r="F247" s="308">
        <f>SUM(E247/$E$272*100)</f>
        <v>9.1929666514330055</v>
      </c>
      <c r="G247" s="13">
        <v>19851</v>
      </c>
      <c r="H247" s="13">
        <v>10964</v>
      </c>
      <c r="I247" s="13">
        <v>7760</v>
      </c>
      <c r="J247" s="13">
        <v>6197</v>
      </c>
      <c r="K247" s="13">
        <v>3010</v>
      </c>
      <c r="L247" s="13">
        <v>8139</v>
      </c>
    </row>
    <row r="248" spans="1:12" ht="3.75" customHeight="1" x14ac:dyDescent="0.15">
      <c r="E248" s="41"/>
      <c r="F248" s="308"/>
      <c r="G248" s="13"/>
      <c r="H248" s="13"/>
      <c r="I248" s="13"/>
      <c r="J248" s="13"/>
      <c r="K248" s="13"/>
      <c r="L248" s="13"/>
    </row>
    <row r="249" spans="1:12" x14ac:dyDescent="0.15">
      <c r="B249" s="2" t="s">
        <v>155</v>
      </c>
      <c r="E249" s="41"/>
      <c r="F249" s="308"/>
      <c r="G249" s="13"/>
      <c r="H249" s="13"/>
      <c r="I249" s="13"/>
      <c r="J249" s="13"/>
      <c r="K249" s="13"/>
      <c r="L249" s="13"/>
    </row>
    <row r="250" spans="1:12" x14ac:dyDescent="0.15">
      <c r="C250" s="2" t="s">
        <v>156</v>
      </c>
      <c r="E250" s="41"/>
      <c r="F250" s="308"/>
      <c r="G250" s="13"/>
      <c r="H250" s="13"/>
      <c r="I250" s="13"/>
      <c r="J250" s="13"/>
      <c r="K250" s="13"/>
      <c r="L250" s="13"/>
    </row>
    <row r="251" spans="1:12" x14ac:dyDescent="0.15">
      <c r="C251" s="545" t="s">
        <v>316</v>
      </c>
      <c r="D251" s="486"/>
      <c r="E251" s="193">
        <f>SUM('1.11 Länder'!O$47)</f>
        <v>67759</v>
      </c>
      <c r="F251" s="308">
        <f>SUM(E251/$E$272*100)</f>
        <v>11.139039490253197</v>
      </c>
      <c r="G251" s="13">
        <v>32678</v>
      </c>
      <c r="H251" s="13">
        <v>13075</v>
      </c>
      <c r="I251" s="13">
        <v>7445</v>
      </c>
      <c r="J251" s="13">
        <v>5544</v>
      </c>
      <c r="K251" s="13">
        <v>2669</v>
      </c>
      <c r="L251" s="13">
        <v>6348</v>
      </c>
    </row>
    <row r="252" spans="1:12" ht="3.75" customHeight="1" x14ac:dyDescent="0.15">
      <c r="E252" s="41"/>
      <c r="F252" s="308"/>
      <c r="G252" s="13"/>
      <c r="H252" s="13"/>
      <c r="I252" s="13"/>
      <c r="J252" s="13"/>
      <c r="K252" s="13"/>
      <c r="L252" s="13"/>
    </row>
    <row r="253" spans="1:12" x14ac:dyDescent="0.15">
      <c r="B253" s="545" t="s">
        <v>317</v>
      </c>
      <c r="C253" s="545"/>
      <c r="D253" s="486"/>
      <c r="E253" s="193">
        <f>SUM('1.11 Länder'!O$55)</f>
        <v>24756</v>
      </c>
      <c r="F253" s="308">
        <f>SUM(E253/$E$272*100)</f>
        <v>4.0696890689164267</v>
      </c>
      <c r="G253" s="13">
        <v>3741</v>
      </c>
      <c r="H253" s="13">
        <v>2165</v>
      </c>
      <c r="I253" s="13">
        <v>2067</v>
      </c>
      <c r="J253" s="13">
        <v>1942</v>
      </c>
      <c r="K253" s="13">
        <v>1570</v>
      </c>
      <c r="L253" s="13">
        <v>13271</v>
      </c>
    </row>
    <row r="254" spans="1:12" ht="3.75" customHeight="1" x14ac:dyDescent="0.15">
      <c r="E254" s="41"/>
      <c r="F254" s="308"/>
      <c r="G254" s="13"/>
      <c r="H254" s="13"/>
      <c r="I254" s="13"/>
      <c r="J254" s="13"/>
      <c r="K254" s="13"/>
      <c r="L254" s="13"/>
    </row>
    <row r="255" spans="1:12" x14ac:dyDescent="0.15">
      <c r="B255" s="2" t="s">
        <v>157</v>
      </c>
      <c r="E255" s="41"/>
      <c r="F255" s="308"/>
      <c r="G255" s="13"/>
      <c r="H255" s="13"/>
      <c r="I255" s="13"/>
      <c r="J255" s="13"/>
      <c r="K255" s="13"/>
      <c r="L255" s="13"/>
    </row>
    <row r="256" spans="1:12" x14ac:dyDescent="0.15">
      <c r="C256" s="2" t="s">
        <v>165</v>
      </c>
      <c r="E256" s="41"/>
      <c r="F256" s="308"/>
      <c r="G256" s="13"/>
      <c r="H256" s="13"/>
      <c r="I256" s="13"/>
      <c r="J256" s="13"/>
      <c r="K256" s="13"/>
      <c r="L256" s="13"/>
    </row>
    <row r="257" spans="2:12" x14ac:dyDescent="0.15">
      <c r="C257" s="545" t="s">
        <v>52</v>
      </c>
      <c r="D257" s="486"/>
      <c r="E257" s="193">
        <f>SUM('1.11 Länder'!O$71)</f>
        <v>27666</v>
      </c>
      <c r="F257" s="308">
        <f>SUM(E257/$E$272*100)</f>
        <v>4.5480698731879894</v>
      </c>
      <c r="G257" s="13">
        <v>8113</v>
      </c>
      <c r="H257" s="13">
        <v>4688</v>
      </c>
      <c r="I257" s="13">
        <v>3836</v>
      </c>
      <c r="J257" s="13">
        <v>3335</v>
      </c>
      <c r="K257" s="13">
        <v>1805</v>
      </c>
      <c r="L257" s="13">
        <v>5889</v>
      </c>
    </row>
    <row r="258" spans="2:12" ht="3.75" customHeight="1" x14ac:dyDescent="0.15">
      <c r="E258" s="41"/>
      <c r="F258" s="308"/>
      <c r="G258" s="13"/>
      <c r="H258" s="13"/>
      <c r="I258" s="13"/>
      <c r="J258" s="13"/>
      <c r="K258" s="13"/>
      <c r="L258" s="13"/>
    </row>
    <row r="259" spans="2:12" x14ac:dyDescent="0.15">
      <c r="B259" s="2" t="s">
        <v>158</v>
      </c>
      <c r="E259" s="41"/>
      <c r="F259" s="308"/>
      <c r="G259" s="13"/>
      <c r="H259" s="13"/>
      <c r="I259" s="13"/>
      <c r="J259" s="13"/>
      <c r="K259" s="13"/>
      <c r="L259" s="13"/>
    </row>
    <row r="260" spans="2:12" x14ac:dyDescent="0.15">
      <c r="C260" s="545" t="s">
        <v>506</v>
      </c>
      <c r="D260" s="486"/>
      <c r="E260" s="193">
        <f>SUM('1.11 Länder'!O$83)</f>
        <v>2421</v>
      </c>
      <c r="F260" s="308">
        <f>SUM(E260/$E$272*100)</f>
        <v>0.39799310211046485</v>
      </c>
      <c r="G260" s="13">
        <v>1240</v>
      </c>
      <c r="H260" s="13">
        <v>522</v>
      </c>
      <c r="I260" s="13">
        <v>262</v>
      </c>
      <c r="J260" s="13">
        <v>191</v>
      </c>
      <c r="K260" s="13">
        <v>60</v>
      </c>
      <c r="L260" s="13">
        <v>146</v>
      </c>
    </row>
    <row r="261" spans="2:12" ht="3.75" customHeight="1" x14ac:dyDescent="0.15">
      <c r="E261" s="193"/>
      <c r="F261" s="308"/>
      <c r="G261" s="13"/>
      <c r="H261" s="13"/>
      <c r="I261" s="13"/>
      <c r="J261" s="13"/>
      <c r="K261" s="13"/>
      <c r="L261" s="13"/>
    </row>
    <row r="262" spans="2:12" x14ac:dyDescent="0.15">
      <c r="B262" s="2" t="s">
        <v>159</v>
      </c>
      <c r="E262" s="41"/>
      <c r="F262" s="308"/>
      <c r="G262" s="13"/>
      <c r="H262" s="13"/>
      <c r="I262" s="13"/>
      <c r="J262" s="13"/>
      <c r="K262" s="13"/>
      <c r="L262" s="13"/>
    </row>
    <row r="263" spans="2:12" x14ac:dyDescent="0.15">
      <c r="C263" s="545" t="s">
        <v>318</v>
      </c>
      <c r="D263" s="486"/>
      <c r="E263" s="193">
        <f>SUM('1.11 Länder'!O$139)</f>
        <v>164111</v>
      </c>
      <c r="F263" s="308">
        <f>SUM(E263/$E$272*100)</f>
        <v>26.978540264539653</v>
      </c>
      <c r="G263" s="13">
        <v>49152</v>
      </c>
      <c r="H263" s="13">
        <v>25635</v>
      </c>
      <c r="I263" s="13">
        <v>17144</v>
      </c>
      <c r="J263" s="13">
        <v>22974</v>
      </c>
      <c r="K263" s="13">
        <v>8974</v>
      </c>
      <c r="L263" s="13">
        <v>40232</v>
      </c>
    </row>
    <row r="264" spans="2:12" ht="3.75" customHeight="1" x14ac:dyDescent="0.15">
      <c r="E264" s="41"/>
      <c r="F264" s="308"/>
      <c r="G264" s="13"/>
      <c r="H264" s="13"/>
      <c r="I264" s="13"/>
      <c r="J264" s="13"/>
      <c r="K264" s="13"/>
      <c r="L264" s="13"/>
    </row>
    <row r="265" spans="2:12" x14ac:dyDescent="0.15">
      <c r="B265" s="2" t="s">
        <v>160</v>
      </c>
      <c r="E265" s="41"/>
      <c r="F265" s="308"/>
      <c r="G265" s="13"/>
      <c r="H265" s="13"/>
      <c r="I265" s="13"/>
      <c r="J265" s="13"/>
      <c r="K265" s="13"/>
      <c r="L265" s="13"/>
    </row>
    <row r="266" spans="2:12" x14ac:dyDescent="0.15">
      <c r="C266" s="2" t="s">
        <v>161</v>
      </c>
      <c r="E266" s="41"/>
      <c r="F266" s="308"/>
      <c r="G266" s="13"/>
      <c r="H266" s="13"/>
      <c r="I266" s="13"/>
      <c r="J266" s="13"/>
      <c r="K266" s="13"/>
      <c r="L266" s="13"/>
    </row>
    <row r="267" spans="2:12" x14ac:dyDescent="0.15">
      <c r="C267" s="545" t="s">
        <v>319</v>
      </c>
      <c r="D267" s="486"/>
      <c r="E267" s="193">
        <f>SUM('1.11 Länder'!O$174)</f>
        <v>143048</v>
      </c>
      <c r="F267" s="308">
        <f>SUM(E267/$E$272*100)</f>
        <v>23.51595095856992</v>
      </c>
      <c r="G267" s="13">
        <v>52494</v>
      </c>
      <c r="H267" s="13">
        <v>19605</v>
      </c>
      <c r="I267" s="13">
        <v>14198</v>
      </c>
      <c r="J267" s="13">
        <v>15247</v>
      </c>
      <c r="K267" s="13">
        <v>5789</v>
      </c>
      <c r="L267" s="13">
        <v>35715</v>
      </c>
    </row>
    <row r="268" spans="2:12" ht="3.75" customHeight="1" x14ac:dyDescent="0.15">
      <c r="E268" s="41"/>
      <c r="F268" s="308"/>
      <c r="G268" s="13"/>
      <c r="H268" s="13"/>
      <c r="I268" s="13"/>
      <c r="J268" s="13"/>
      <c r="K268" s="13"/>
      <c r="L268" s="13"/>
    </row>
    <row r="269" spans="2:12" x14ac:dyDescent="0.15">
      <c r="B269" s="2" t="s">
        <v>162</v>
      </c>
      <c r="E269" s="41"/>
      <c r="F269" s="308"/>
      <c r="G269" s="13"/>
      <c r="H269" s="13"/>
      <c r="I269" s="13"/>
      <c r="J269" s="13"/>
      <c r="K269" s="13"/>
      <c r="L269" s="13"/>
    </row>
    <row r="270" spans="2:12" x14ac:dyDescent="0.15">
      <c r="C270" s="545" t="s">
        <v>320</v>
      </c>
      <c r="D270" s="486"/>
      <c r="E270" s="193">
        <f>SUM('1.11 Länder'!O$183)</f>
        <v>115687</v>
      </c>
      <c r="F270" s="308">
        <f>SUM(E270/$E$272*100)</f>
        <v>19.018020654214517</v>
      </c>
      <c r="G270" s="13">
        <v>39377</v>
      </c>
      <c r="H270" s="13">
        <v>18114</v>
      </c>
      <c r="I270" s="13">
        <v>13098</v>
      </c>
      <c r="J270" s="13">
        <v>13011</v>
      </c>
      <c r="K270" s="13">
        <v>5977</v>
      </c>
      <c r="L270" s="13">
        <v>26110</v>
      </c>
    </row>
    <row r="271" spans="2:12" ht="3.75" customHeight="1" x14ac:dyDescent="0.15">
      <c r="E271" s="41"/>
      <c r="F271" s="191"/>
      <c r="G271" s="13"/>
      <c r="H271" s="13"/>
      <c r="I271" s="13"/>
      <c r="J271" s="13"/>
      <c r="K271" s="13"/>
      <c r="L271" s="13"/>
    </row>
    <row r="272" spans="2:12" x14ac:dyDescent="0.15">
      <c r="D272" s="147" t="s">
        <v>224</v>
      </c>
      <c r="E272" s="193">
        <f>SUM('1.11 Länder'!O$185)</f>
        <v>608302</v>
      </c>
      <c r="F272" s="334" t="s">
        <v>608</v>
      </c>
      <c r="G272" s="150">
        <f t="shared" ref="G272:L272" si="7">SUM(G244:G270)</f>
        <v>208091</v>
      </c>
      <c r="H272" s="150">
        <f t="shared" si="7"/>
        <v>95625</v>
      </c>
      <c r="I272" s="150">
        <f t="shared" si="7"/>
        <v>66715</v>
      </c>
      <c r="J272" s="150">
        <f t="shared" si="7"/>
        <v>69261</v>
      </c>
      <c r="K272" s="150">
        <f t="shared" si="7"/>
        <v>30345</v>
      </c>
      <c r="L272" s="150">
        <f t="shared" si="7"/>
        <v>138265</v>
      </c>
    </row>
    <row r="273" spans="1:17" ht="8.25" customHeight="1" x14ac:dyDescent="0.15">
      <c r="E273" s="41"/>
      <c r="F273" s="47"/>
      <c r="G273" s="46"/>
      <c r="H273" s="46"/>
      <c r="I273" s="46"/>
      <c r="J273" s="46"/>
      <c r="K273" s="46"/>
      <c r="L273" s="46"/>
    </row>
    <row r="274" spans="1:17" x14ac:dyDescent="0.15">
      <c r="A274" s="52" t="s">
        <v>110</v>
      </c>
      <c r="B274" s="52"/>
      <c r="C274" s="52"/>
      <c r="E274" s="41"/>
      <c r="F274" s="47"/>
      <c r="G274" s="46"/>
      <c r="H274" s="46"/>
      <c r="I274" s="46"/>
      <c r="J274" s="46"/>
      <c r="K274" s="46"/>
      <c r="L274" s="46"/>
    </row>
    <row r="275" spans="1:17" x14ac:dyDescent="0.15">
      <c r="E275" s="41"/>
      <c r="F275" s="47"/>
      <c r="G275" s="46"/>
      <c r="H275" s="46"/>
      <c r="I275" s="46"/>
      <c r="J275" s="46"/>
      <c r="K275" s="46"/>
      <c r="L275" s="46"/>
    </row>
    <row r="276" spans="1:17" x14ac:dyDescent="0.15">
      <c r="B276" s="2" t="s">
        <v>153</v>
      </c>
      <c r="E276" s="41"/>
      <c r="F276" s="47"/>
      <c r="G276" s="46"/>
      <c r="H276" s="46"/>
      <c r="I276" s="46"/>
      <c r="J276" s="46"/>
      <c r="K276" s="46"/>
      <c r="L276" s="46"/>
    </row>
    <row r="277" spans="1:17" x14ac:dyDescent="0.15">
      <c r="C277" s="545" t="s">
        <v>315</v>
      </c>
      <c r="D277" s="486"/>
      <c r="E277" s="193">
        <f>SUM('1.11 Länder'!P$19)</f>
        <v>1261</v>
      </c>
      <c r="F277" s="308">
        <f>SUM(E277/$E$305*100)</f>
        <v>0.65010053100995002</v>
      </c>
      <c r="G277" s="13">
        <v>221</v>
      </c>
      <c r="H277" s="13">
        <v>155</v>
      </c>
      <c r="I277" s="13">
        <v>192</v>
      </c>
      <c r="J277" s="13">
        <v>184</v>
      </c>
      <c r="K277" s="13">
        <v>143</v>
      </c>
      <c r="L277" s="13">
        <v>366</v>
      </c>
    </row>
    <row r="278" spans="1:17" ht="3.75" customHeight="1" x14ac:dyDescent="0.15">
      <c r="E278" s="41"/>
      <c r="F278" s="308"/>
      <c r="G278" s="13"/>
      <c r="H278" s="13"/>
      <c r="I278" s="13"/>
      <c r="J278" s="13"/>
      <c r="K278" s="13"/>
      <c r="L278" s="13"/>
    </row>
    <row r="279" spans="1:17" x14ac:dyDescent="0.15">
      <c r="B279" s="2" t="s">
        <v>154</v>
      </c>
      <c r="E279" s="41"/>
      <c r="F279" s="308"/>
      <c r="G279" s="13"/>
      <c r="H279" s="13"/>
      <c r="I279" s="13"/>
      <c r="J279" s="13"/>
      <c r="K279" s="13"/>
      <c r="L279" s="13"/>
    </row>
    <row r="280" spans="1:17" x14ac:dyDescent="0.15">
      <c r="C280" s="545" t="s">
        <v>315</v>
      </c>
      <c r="D280" s="486"/>
      <c r="E280" s="193">
        <f>SUM('1.11 Länder'!P$31)</f>
        <v>25816</v>
      </c>
      <c r="F280" s="308">
        <f>SUM(E280/$E$305*100)</f>
        <v>13.309274630097438</v>
      </c>
      <c r="G280" s="13">
        <v>9711</v>
      </c>
      <c r="H280" s="13">
        <v>5291</v>
      </c>
      <c r="I280" s="13">
        <v>3438</v>
      </c>
      <c r="J280" s="13">
        <v>2803</v>
      </c>
      <c r="K280" s="13">
        <v>1246</v>
      </c>
      <c r="L280" s="13">
        <v>3327</v>
      </c>
    </row>
    <row r="281" spans="1:17" ht="3.75" customHeight="1" x14ac:dyDescent="0.15">
      <c r="E281" s="41"/>
      <c r="F281" s="308"/>
      <c r="G281" s="13"/>
      <c r="H281" s="13"/>
      <c r="I281" s="13"/>
      <c r="J281" s="13"/>
      <c r="K281" s="13"/>
      <c r="L281" s="13"/>
    </row>
    <row r="282" spans="1:17" x14ac:dyDescent="0.15">
      <c r="B282" s="2" t="s">
        <v>155</v>
      </c>
      <c r="E282" s="41"/>
      <c r="F282" s="308"/>
      <c r="G282" s="13"/>
      <c r="H282" s="13"/>
      <c r="I282" s="13"/>
      <c r="J282" s="13"/>
      <c r="K282" s="13"/>
      <c r="L282" s="13"/>
    </row>
    <row r="283" spans="1:17" x14ac:dyDescent="0.15">
      <c r="C283" s="2" t="s">
        <v>156</v>
      </c>
      <c r="E283" s="41"/>
      <c r="F283" s="308"/>
      <c r="G283" s="13"/>
      <c r="H283" s="13"/>
      <c r="I283" s="13"/>
      <c r="J283" s="13"/>
      <c r="K283" s="13"/>
      <c r="L283" s="13"/>
      <c r="Q283" s="5"/>
    </row>
    <row r="284" spans="1:17" x14ac:dyDescent="0.15">
      <c r="C284" s="545" t="s">
        <v>316</v>
      </c>
      <c r="D284" s="486"/>
      <c r="E284" s="193">
        <f>SUM('1.11 Länder'!P$47)</f>
        <v>19596</v>
      </c>
      <c r="F284" s="308">
        <f>SUM(E284/$E$305*100)</f>
        <v>10.102593184513069</v>
      </c>
      <c r="G284" s="13">
        <v>10482</v>
      </c>
      <c r="H284" s="13">
        <v>3877</v>
      </c>
      <c r="I284" s="13">
        <v>2070</v>
      </c>
      <c r="J284" s="13">
        <v>1337</v>
      </c>
      <c r="K284" s="13">
        <v>576</v>
      </c>
      <c r="L284" s="13">
        <v>1254</v>
      </c>
      <c r="Q284" s="5"/>
    </row>
    <row r="285" spans="1:17" ht="3.75" customHeight="1" x14ac:dyDescent="0.15">
      <c r="E285" s="41"/>
      <c r="F285" s="308"/>
      <c r="G285" s="13"/>
      <c r="H285" s="13"/>
      <c r="I285" s="13"/>
      <c r="J285" s="13"/>
      <c r="K285" s="13"/>
      <c r="L285" s="13"/>
    </row>
    <row r="286" spans="1:17" x14ac:dyDescent="0.15">
      <c r="B286" s="545" t="s">
        <v>317</v>
      </c>
      <c r="C286" s="545"/>
      <c r="D286" s="486"/>
      <c r="E286" s="193">
        <f>SUM('1.11 Länder'!P$55)</f>
        <v>9478</v>
      </c>
      <c r="F286" s="308">
        <f>SUM(E286/$E$305*100)</f>
        <v>4.8863226272103937</v>
      </c>
      <c r="G286" s="13">
        <v>1419</v>
      </c>
      <c r="H286" s="13">
        <v>799</v>
      </c>
      <c r="I286" s="13">
        <v>707</v>
      </c>
      <c r="J286" s="13">
        <v>740</v>
      </c>
      <c r="K286" s="13">
        <v>542</v>
      </c>
      <c r="L286" s="13">
        <v>5271</v>
      </c>
      <c r="Q286" s="5"/>
    </row>
    <row r="287" spans="1:17" ht="3.75" customHeight="1" x14ac:dyDescent="0.15">
      <c r="E287" s="41"/>
      <c r="F287" s="308"/>
      <c r="G287" s="13"/>
      <c r="H287" s="13"/>
      <c r="I287" s="13"/>
      <c r="J287" s="13"/>
      <c r="K287" s="13"/>
      <c r="L287" s="13"/>
    </row>
    <row r="288" spans="1:17" x14ac:dyDescent="0.15">
      <c r="B288" s="2" t="s">
        <v>157</v>
      </c>
      <c r="E288" s="41"/>
      <c r="F288" s="308"/>
      <c r="G288" s="13"/>
      <c r="H288" s="13"/>
      <c r="I288" s="13"/>
      <c r="J288" s="13"/>
      <c r="K288" s="13"/>
      <c r="L288" s="13"/>
      <c r="Q288" s="5"/>
    </row>
    <row r="289" spans="2:17" x14ac:dyDescent="0.15">
      <c r="C289" s="2" t="s">
        <v>165</v>
      </c>
      <c r="E289" s="41"/>
      <c r="F289" s="308"/>
      <c r="G289" s="13"/>
      <c r="H289" s="13"/>
      <c r="I289" s="13"/>
      <c r="J289" s="13"/>
      <c r="K289" s="13"/>
      <c r="L289" s="13"/>
      <c r="Q289" s="5"/>
    </row>
    <row r="290" spans="2:17" x14ac:dyDescent="0.15">
      <c r="C290" s="545" t="s">
        <v>52</v>
      </c>
      <c r="D290" s="486"/>
      <c r="E290" s="193">
        <f>SUM('1.11 Länder'!P$71)</f>
        <v>8681</v>
      </c>
      <c r="F290" s="308">
        <f>SUM(E290/$E$305*100)</f>
        <v>4.475434345517348</v>
      </c>
      <c r="G290" s="13">
        <v>2461</v>
      </c>
      <c r="H290" s="13">
        <v>1407</v>
      </c>
      <c r="I290" s="13">
        <v>1326</v>
      </c>
      <c r="J290" s="13">
        <v>1212</v>
      </c>
      <c r="K290" s="13">
        <v>540</v>
      </c>
      <c r="L290" s="13">
        <v>1735</v>
      </c>
      <c r="Q290" s="5"/>
    </row>
    <row r="291" spans="2:17" ht="3.75" customHeight="1" x14ac:dyDescent="0.15">
      <c r="E291" s="41"/>
      <c r="F291" s="308"/>
      <c r="G291" s="13"/>
      <c r="H291" s="13"/>
      <c r="I291" s="13"/>
      <c r="J291" s="13"/>
      <c r="K291" s="13"/>
      <c r="L291" s="13"/>
    </row>
    <row r="292" spans="2:17" x14ac:dyDescent="0.15">
      <c r="B292" s="2" t="s">
        <v>158</v>
      </c>
      <c r="E292" s="41"/>
      <c r="F292" s="308"/>
      <c r="G292" s="13"/>
      <c r="H292" s="13"/>
      <c r="I292" s="13"/>
      <c r="J292" s="13"/>
      <c r="K292" s="13"/>
      <c r="L292" s="13"/>
      <c r="Q292" s="5"/>
    </row>
    <row r="293" spans="2:17" x14ac:dyDescent="0.15">
      <c r="C293" s="545" t="s">
        <v>506</v>
      </c>
      <c r="D293" s="486"/>
      <c r="E293" s="193">
        <f>SUM('1.11 Länder'!P$83)</f>
        <v>5570</v>
      </c>
      <c r="F293" s="308">
        <f>SUM(E293/$E$305*100)</f>
        <v>2.8715780790843946</v>
      </c>
      <c r="G293" s="13">
        <v>2373</v>
      </c>
      <c r="H293" s="13">
        <v>1234</v>
      </c>
      <c r="I293" s="13">
        <v>479</v>
      </c>
      <c r="J293" s="13">
        <v>672</v>
      </c>
      <c r="K293" s="13">
        <v>148</v>
      </c>
      <c r="L293" s="13">
        <v>664</v>
      </c>
      <c r="Q293" s="5"/>
    </row>
    <row r="294" spans="2:17" ht="3.75" customHeight="1" x14ac:dyDescent="0.15">
      <c r="E294" s="193"/>
      <c r="F294" s="308"/>
      <c r="G294" s="13"/>
      <c r="H294" s="13"/>
      <c r="I294" s="13"/>
      <c r="J294" s="13"/>
      <c r="K294" s="13"/>
      <c r="L294" s="13"/>
    </row>
    <row r="295" spans="2:17" x14ac:dyDescent="0.15">
      <c r="B295" s="2" t="s">
        <v>159</v>
      </c>
      <c r="E295" s="41"/>
      <c r="F295" s="308"/>
      <c r="G295" s="13"/>
      <c r="H295" s="13"/>
      <c r="I295" s="13"/>
      <c r="J295" s="13"/>
      <c r="K295" s="13"/>
      <c r="L295" s="13"/>
      <c r="Q295" s="5"/>
    </row>
    <row r="296" spans="2:17" x14ac:dyDescent="0.15">
      <c r="C296" s="545" t="s">
        <v>318</v>
      </c>
      <c r="D296" s="486"/>
      <c r="E296" s="193">
        <f>SUM('1.11 Länder'!P$139)</f>
        <v>49223</v>
      </c>
      <c r="F296" s="308">
        <f>SUM(E296/$E$305*100)</f>
        <v>25.376604629581895</v>
      </c>
      <c r="G296" s="13">
        <v>16462</v>
      </c>
      <c r="H296" s="13">
        <v>8238</v>
      </c>
      <c r="I296" s="13">
        <v>5392</v>
      </c>
      <c r="J296" s="13">
        <v>6969</v>
      </c>
      <c r="K296" s="13">
        <v>2280</v>
      </c>
      <c r="L296" s="13">
        <v>9882</v>
      </c>
      <c r="Q296" s="5"/>
    </row>
    <row r="297" spans="2:17" ht="3.75" customHeight="1" x14ac:dyDescent="0.15">
      <c r="E297" s="41"/>
      <c r="F297" s="308"/>
      <c r="G297" s="13"/>
      <c r="H297" s="13"/>
      <c r="I297" s="13"/>
      <c r="J297" s="13"/>
      <c r="K297" s="13"/>
      <c r="L297" s="13"/>
    </row>
    <row r="298" spans="2:17" x14ac:dyDescent="0.15">
      <c r="B298" s="2" t="s">
        <v>160</v>
      </c>
      <c r="E298" s="41"/>
      <c r="F298" s="308"/>
      <c r="G298" s="13"/>
      <c r="H298" s="13"/>
      <c r="I298" s="13"/>
      <c r="J298" s="13"/>
      <c r="K298" s="13"/>
      <c r="L298" s="13"/>
      <c r="Q298" s="5"/>
    </row>
    <row r="299" spans="2:17" x14ac:dyDescent="0.15">
      <c r="C299" s="2" t="s">
        <v>161</v>
      </c>
      <c r="E299" s="41"/>
      <c r="F299" s="308"/>
      <c r="G299" s="13"/>
      <c r="H299" s="13"/>
      <c r="I299" s="13"/>
      <c r="J299" s="13"/>
      <c r="K299" s="13"/>
      <c r="L299" s="13"/>
      <c r="Q299" s="5"/>
    </row>
    <row r="300" spans="2:17" x14ac:dyDescent="0.15">
      <c r="C300" s="545" t="s">
        <v>319</v>
      </c>
      <c r="D300" s="486"/>
      <c r="E300" s="193">
        <f>SUM('1.11 Länder'!P$174)</f>
        <v>51260</v>
      </c>
      <c r="F300" s="308">
        <f>SUM(E300/$E$305*100)</f>
        <v>26.426767025828735</v>
      </c>
      <c r="G300" s="13">
        <v>15140</v>
      </c>
      <c r="H300" s="13">
        <v>6418</v>
      </c>
      <c r="I300" s="13">
        <v>5731</v>
      </c>
      <c r="J300" s="13">
        <v>7865</v>
      </c>
      <c r="K300" s="13">
        <v>2614</v>
      </c>
      <c r="L300" s="13">
        <v>13492</v>
      </c>
      <c r="Q300" s="5"/>
    </row>
    <row r="301" spans="2:17" ht="3.75" customHeight="1" x14ac:dyDescent="0.15">
      <c r="E301" s="41"/>
      <c r="F301" s="308"/>
      <c r="G301" s="13"/>
      <c r="H301" s="13"/>
      <c r="I301" s="13"/>
      <c r="J301" s="13"/>
      <c r="K301" s="13"/>
      <c r="L301" s="13"/>
    </row>
    <row r="302" spans="2:17" x14ac:dyDescent="0.15">
      <c r="B302" s="2" t="s">
        <v>162</v>
      </c>
      <c r="E302" s="41"/>
      <c r="F302" s="308"/>
      <c r="G302" s="13"/>
      <c r="H302" s="13"/>
      <c r="I302" s="13"/>
      <c r="J302" s="13"/>
      <c r="K302" s="13"/>
      <c r="L302" s="13"/>
      <c r="Q302" s="5"/>
    </row>
    <row r="303" spans="2:17" x14ac:dyDescent="0.15">
      <c r="C303" s="545" t="s">
        <v>320</v>
      </c>
      <c r="D303" s="486"/>
      <c r="E303" s="193">
        <f>SUM('1.11 Länder'!P$183)</f>
        <v>23085</v>
      </c>
      <c r="F303" s="308">
        <f>SUM(E303/$E$305*100)</f>
        <v>11.901324947156777</v>
      </c>
      <c r="G303" s="13">
        <v>8070</v>
      </c>
      <c r="H303" s="13">
        <v>3544</v>
      </c>
      <c r="I303" s="13">
        <v>2601</v>
      </c>
      <c r="J303" s="13">
        <v>3029</v>
      </c>
      <c r="K303" s="13">
        <v>1192</v>
      </c>
      <c r="L303" s="13">
        <v>4649</v>
      </c>
      <c r="Q303" s="5"/>
    </row>
    <row r="304" spans="2:17" ht="3.75" customHeight="1" x14ac:dyDescent="0.15">
      <c r="E304" s="41"/>
      <c r="F304" s="191"/>
      <c r="G304" s="13"/>
      <c r="H304" s="13"/>
      <c r="I304" s="13"/>
      <c r="J304" s="13"/>
      <c r="K304" s="13"/>
      <c r="L304" s="13"/>
    </row>
    <row r="305" spans="1:17" x14ac:dyDescent="0.15">
      <c r="D305" s="147" t="s">
        <v>224</v>
      </c>
      <c r="E305" s="193">
        <f>SUM('1.11 Länder'!P$185)</f>
        <v>193970</v>
      </c>
      <c r="F305" s="334" t="s">
        <v>608</v>
      </c>
      <c r="G305" s="150">
        <f t="shared" ref="G305:L305" si="8">SUM(G277:G303)</f>
        <v>66339</v>
      </c>
      <c r="H305" s="150">
        <f t="shared" si="8"/>
        <v>30963</v>
      </c>
      <c r="I305" s="150">
        <f t="shared" si="8"/>
        <v>21936</v>
      </c>
      <c r="J305" s="150">
        <f t="shared" si="8"/>
        <v>24811</v>
      </c>
      <c r="K305" s="150">
        <f t="shared" si="8"/>
        <v>9281</v>
      </c>
      <c r="L305" s="150">
        <f t="shared" si="8"/>
        <v>40640</v>
      </c>
      <c r="Q305" s="5"/>
    </row>
    <row r="306" spans="1:17" x14ac:dyDescent="0.15">
      <c r="E306" s="41"/>
      <c r="F306" s="47"/>
      <c r="G306" s="46"/>
      <c r="H306" s="46"/>
      <c r="I306" s="46"/>
      <c r="J306" s="46"/>
      <c r="K306" s="46"/>
      <c r="L306" s="46"/>
      <c r="Q306" s="5"/>
    </row>
    <row r="307" spans="1:17" x14ac:dyDescent="0.15">
      <c r="A307" s="52" t="s">
        <v>118</v>
      </c>
      <c r="B307" s="52"/>
      <c r="C307" s="52"/>
      <c r="E307" s="41"/>
      <c r="F307" s="47"/>
      <c r="G307" s="46"/>
      <c r="H307" s="46"/>
      <c r="I307" s="46"/>
      <c r="J307" s="46"/>
      <c r="K307" s="46"/>
      <c r="L307" s="46"/>
      <c r="Q307" s="5"/>
    </row>
    <row r="308" spans="1:17" x14ac:dyDescent="0.15">
      <c r="E308" s="41"/>
      <c r="F308" s="47"/>
      <c r="G308" s="46"/>
      <c r="H308" s="46"/>
      <c r="I308" s="46"/>
      <c r="J308" s="46"/>
      <c r="K308" s="46"/>
      <c r="L308" s="46"/>
      <c r="Q308" s="5"/>
    </row>
    <row r="309" spans="1:17" x14ac:dyDescent="0.15">
      <c r="B309" s="2" t="s">
        <v>153</v>
      </c>
      <c r="E309" s="41"/>
      <c r="F309" s="47"/>
      <c r="G309" s="46"/>
      <c r="H309" s="46"/>
      <c r="I309" s="46"/>
      <c r="J309" s="46"/>
      <c r="K309" s="46"/>
      <c r="L309" s="46"/>
      <c r="Q309" s="5"/>
    </row>
    <row r="310" spans="1:17" x14ac:dyDescent="0.15">
      <c r="C310" s="545" t="s">
        <v>315</v>
      </c>
      <c r="D310" s="486"/>
      <c r="E310" s="193">
        <f>SUM('1.11 Länder'!Q$19)</f>
        <v>5094</v>
      </c>
      <c r="F310" s="308">
        <f>SUM(E310/$E$338*100)</f>
        <v>0.64929353956752001</v>
      </c>
      <c r="G310" s="13">
        <v>986</v>
      </c>
      <c r="H310" s="13">
        <v>549</v>
      </c>
      <c r="I310" s="13">
        <v>757</v>
      </c>
      <c r="J310" s="13">
        <v>868</v>
      </c>
      <c r="K310" s="13">
        <v>556</v>
      </c>
      <c r="L310" s="13">
        <v>1378</v>
      </c>
      <c r="Q310" s="5"/>
    </row>
    <row r="311" spans="1:17" ht="3.75" customHeight="1" x14ac:dyDescent="0.15">
      <c r="E311" s="41"/>
      <c r="F311" s="308"/>
      <c r="G311" s="13"/>
      <c r="H311" s="13"/>
      <c r="I311" s="13"/>
      <c r="J311" s="13"/>
      <c r="K311" s="13"/>
      <c r="L311" s="13"/>
    </row>
    <row r="312" spans="1:17" x14ac:dyDescent="0.15">
      <c r="B312" s="2" t="s">
        <v>154</v>
      </c>
      <c r="E312" s="41"/>
      <c r="F312" s="308"/>
      <c r="G312" s="13"/>
      <c r="H312" s="13"/>
      <c r="I312" s="13"/>
      <c r="J312" s="13"/>
      <c r="K312" s="13"/>
      <c r="L312" s="13"/>
      <c r="Q312" s="5"/>
    </row>
    <row r="313" spans="1:17" x14ac:dyDescent="0.15">
      <c r="C313" s="545" t="s">
        <v>315</v>
      </c>
      <c r="D313" s="486"/>
      <c r="E313" s="193">
        <f>SUM('1.11 Länder'!Q$31)</f>
        <v>95265</v>
      </c>
      <c r="F313" s="308">
        <f>SUM(E313/$E$338*100)</f>
        <v>12.142706919297172</v>
      </c>
      <c r="G313" s="13">
        <v>34417</v>
      </c>
      <c r="H313" s="13">
        <v>19689</v>
      </c>
      <c r="I313" s="13">
        <v>13451</v>
      </c>
      <c r="J313" s="13">
        <v>10893</v>
      </c>
      <c r="K313" s="13">
        <v>5691</v>
      </c>
      <c r="L313" s="13">
        <v>11124</v>
      </c>
      <c r="Q313" s="5"/>
    </row>
    <row r="314" spans="1:17" ht="3.75" customHeight="1" x14ac:dyDescent="0.15">
      <c r="E314" s="41"/>
      <c r="F314" s="308"/>
      <c r="G314" s="13"/>
      <c r="H314" s="13"/>
      <c r="I314" s="13"/>
      <c r="J314" s="13"/>
      <c r="K314" s="13"/>
      <c r="L314" s="13"/>
    </row>
    <row r="315" spans="1:17" x14ac:dyDescent="0.15">
      <c r="B315" s="2" t="s">
        <v>155</v>
      </c>
      <c r="E315" s="41"/>
      <c r="F315" s="308"/>
      <c r="G315" s="13"/>
      <c r="H315" s="13"/>
      <c r="I315" s="13"/>
      <c r="J315" s="13"/>
      <c r="K315" s="13"/>
      <c r="L315" s="13"/>
      <c r="Q315" s="5"/>
    </row>
    <row r="316" spans="1:17" x14ac:dyDescent="0.15">
      <c r="C316" s="2" t="s">
        <v>156</v>
      </c>
      <c r="E316" s="41"/>
      <c r="F316" s="308"/>
      <c r="G316" s="13"/>
      <c r="H316" s="13"/>
      <c r="I316" s="13"/>
      <c r="J316" s="13"/>
      <c r="K316" s="13"/>
      <c r="L316" s="13"/>
      <c r="Q316" s="5"/>
    </row>
    <row r="317" spans="1:17" x14ac:dyDescent="0.15">
      <c r="C317" s="545" t="s">
        <v>316</v>
      </c>
      <c r="D317" s="486"/>
      <c r="E317" s="193">
        <f>SUM('1.11 Länder'!Q$47)</f>
        <v>87106</v>
      </c>
      <c r="F317" s="308">
        <f>SUM(E317/$E$338*100)</f>
        <v>11.102741079224264</v>
      </c>
      <c r="G317" s="13">
        <v>40025</v>
      </c>
      <c r="H317" s="13">
        <v>17960</v>
      </c>
      <c r="I317" s="13">
        <v>11109</v>
      </c>
      <c r="J317" s="13">
        <v>7897</v>
      </c>
      <c r="K317" s="13">
        <v>3727</v>
      </c>
      <c r="L317" s="13">
        <v>6388</v>
      </c>
      <c r="Q317" s="5"/>
    </row>
    <row r="318" spans="1:17" ht="3.75" customHeight="1" x14ac:dyDescent="0.15">
      <c r="E318" s="41"/>
      <c r="F318" s="308"/>
      <c r="G318" s="13"/>
      <c r="H318" s="13"/>
      <c r="I318" s="13"/>
      <c r="J318" s="13"/>
      <c r="K318" s="13"/>
      <c r="L318" s="13"/>
    </row>
    <row r="319" spans="1:17" x14ac:dyDescent="0.15">
      <c r="B319" s="545" t="s">
        <v>317</v>
      </c>
      <c r="C319" s="545"/>
      <c r="D319" s="486"/>
      <c r="E319" s="193">
        <f>SUM('1.11 Länder'!Q$55)</f>
        <v>39656</v>
      </c>
      <c r="F319" s="308">
        <f>SUM(E319/$E$338*100)</f>
        <v>5.0546495102256719</v>
      </c>
      <c r="G319" s="13">
        <v>5336</v>
      </c>
      <c r="H319" s="13">
        <v>3125</v>
      </c>
      <c r="I319" s="13">
        <v>2925</v>
      </c>
      <c r="J319" s="13">
        <v>3154</v>
      </c>
      <c r="K319" s="13">
        <v>2652</v>
      </c>
      <c r="L319" s="13">
        <v>22464</v>
      </c>
      <c r="Q319" s="5"/>
    </row>
    <row r="320" spans="1:17" ht="3.75" customHeight="1" x14ac:dyDescent="0.15">
      <c r="E320" s="41"/>
      <c r="F320" s="308"/>
      <c r="G320" s="13"/>
      <c r="H320" s="13"/>
      <c r="I320" s="13"/>
      <c r="J320" s="13"/>
      <c r="K320" s="13"/>
      <c r="L320" s="13"/>
    </row>
    <row r="321" spans="2:17" x14ac:dyDescent="0.15">
      <c r="B321" s="2" t="s">
        <v>157</v>
      </c>
      <c r="E321" s="41"/>
      <c r="F321" s="308"/>
      <c r="G321" s="13"/>
      <c r="H321" s="13"/>
      <c r="I321" s="13"/>
      <c r="J321" s="13"/>
      <c r="K321" s="13"/>
      <c r="L321" s="13"/>
      <c r="Q321" s="5"/>
    </row>
    <row r="322" spans="2:17" x14ac:dyDescent="0.15">
      <c r="C322" s="2" t="s">
        <v>165</v>
      </c>
      <c r="E322" s="41"/>
      <c r="F322" s="308"/>
      <c r="G322" s="13"/>
      <c r="H322" s="13"/>
      <c r="I322" s="13"/>
      <c r="J322" s="13"/>
      <c r="K322" s="13"/>
      <c r="L322" s="13"/>
      <c r="Q322" s="5"/>
    </row>
    <row r="323" spans="2:17" x14ac:dyDescent="0.15">
      <c r="C323" s="545" t="s">
        <v>279</v>
      </c>
      <c r="D323" s="486"/>
      <c r="E323" s="193">
        <f>SUM('1.11 Länder'!Q$71)</f>
        <v>32920</v>
      </c>
      <c r="F323" s="308">
        <f>SUM(E323/$E$338*100)</f>
        <v>4.1960626860154617</v>
      </c>
      <c r="G323" s="13">
        <v>8547</v>
      </c>
      <c r="H323" s="13">
        <v>5239</v>
      </c>
      <c r="I323" s="13">
        <v>4816</v>
      </c>
      <c r="J323" s="13">
        <v>4644</v>
      </c>
      <c r="K323" s="13">
        <v>2472</v>
      </c>
      <c r="L323" s="13">
        <v>7202</v>
      </c>
      <c r="Q323" s="5"/>
    </row>
    <row r="324" spans="2:17" ht="3.75" customHeight="1" x14ac:dyDescent="0.15">
      <c r="E324" s="41"/>
      <c r="F324" s="308"/>
      <c r="G324" s="13"/>
      <c r="H324" s="13"/>
      <c r="I324" s="13"/>
      <c r="J324" s="13"/>
      <c r="K324" s="13"/>
      <c r="L324" s="13"/>
    </row>
    <row r="325" spans="2:17" x14ac:dyDescent="0.15">
      <c r="B325" s="2" t="s">
        <v>158</v>
      </c>
      <c r="E325" s="41"/>
      <c r="F325" s="308"/>
      <c r="G325" s="13"/>
      <c r="H325" s="13"/>
      <c r="I325" s="13"/>
      <c r="J325" s="13"/>
      <c r="K325" s="13"/>
      <c r="L325" s="13"/>
      <c r="Q325" s="5"/>
    </row>
    <row r="326" spans="2:17" x14ac:dyDescent="0.15">
      <c r="C326" s="545" t="s">
        <v>506</v>
      </c>
      <c r="D326" s="486"/>
      <c r="E326" s="193">
        <f>SUM('1.11 Länder'!Q$83)</f>
        <v>13201</v>
      </c>
      <c r="F326" s="308">
        <f>SUM(E326/$E$338*100)</f>
        <v>1.6826313340853616</v>
      </c>
      <c r="G326" s="13">
        <v>5278</v>
      </c>
      <c r="H326" s="13">
        <v>2682</v>
      </c>
      <c r="I326" s="13">
        <v>1081</v>
      </c>
      <c r="J326" s="13">
        <v>1547</v>
      </c>
      <c r="K326" s="13">
        <v>541</v>
      </c>
      <c r="L326" s="13">
        <v>2072</v>
      </c>
      <c r="Q326" s="5"/>
    </row>
    <row r="327" spans="2:17" ht="3.75" customHeight="1" x14ac:dyDescent="0.15">
      <c r="E327" s="193"/>
      <c r="F327" s="308"/>
      <c r="G327" s="13"/>
      <c r="H327" s="13"/>
      <c r="I327" s="13"/>
      <c r="J327" s="13"/>
      <c r="K327" s="13"/>
      <c r="L327" s="13"/>
    </row>
    <row r="328" spans="2:17" x14ac:dyDescent="0.15">
      <c r="B328" s="2" t="s">
        <v>159</v>
      </c>
      <c r="E328" s="41"/>
      <c r="F328" s="308"/>
      <c r="G328" s="13"/>
      <c r="H328" s="13"/>
      <c r="I328" s="13"/>
      <c r="J328" s="13"/>
      <c r="K328" s="13"/>
      <c r="L328" s="13"/>
      <c r="Q328" s="5"/>
    </row>
    <row r="329" spans="2:17" x14ac:dyDescent="0.15">
      <c r="C329" s="545" t="s">
        <v>318</v>
      </c>
      <c r="D329" s="486"/>
      <c r="E329" s="193">
        <f>SUM('1.11 Länder'!Q$139)</f>
        <v>217660</v>
      </c>
      <c r="F329" s="308">
        <f>SUM(E329/$E$338*100)</f>
        <v>27.743469144536004</v>
      </c>
      <c r="G329" s="13">
        <v>66514</v>
      </c>
      <c r="H329" s="13">
        <v>34064</v>
      </c>
      <c r="I329" s="13">
        <v>22270</v>
      </c>
      <c r="J329" s="13">
        <v>29697</v>
      </c>
      <c r="K329" s="13">
        <v>12669</v>
      </c>
      <c r="L329" s="13">
        <v>52446</v>
      </c>
      <c r="Q329" s="5"/>
    </row>
    <row r="330" spans="2:17" ht="3.75" customHeight="1" x14ac:dyDescent="0.15">
      <c r="E330" s="41"/>
      <c r="F330" s="308"/>
      <c r="G330" s="13"/>
      <c r="H330" s="13"/>
      <c r="I330" s="13"/>
      <c r="J330" s="13"/>
      <c r="K330" s="13"/>
      <c r="L330" s="13"/>
    </row>
    <row r="331" spans="2:17" x14ac:dyDescent="0.15">
      <c r="B331" s="2" t="s">
        <v>160</v>
      </c>
      <c r="E331" s="41"/>
      <c r="F331" s="308"/>
      <c r="G331" s="13"/>
      <c r="H331" s="13"/>
      <c r="I331" s="13"/>
      <c r="J331" s="13"/>
      <c r="K331" s="13"/>
      <c r="L331" s="13"/>
      <c r="Q331" s="5"/>
    </row>
    <row r="332" spans="2:17" x14ac:dyDescent="0.15">
      <c r="C332" s="2" t="s">
        <v>161</v>
      </c>
      <c r="E332" s="41"/>
      <c r="F332" s="308"/>
      <c r="G332" s="13"/>
      <c r="H332" s="13"/>
      <c r="I332" s="13"/>
      <c r="J332" s="13"/>
      <c r="K332" s="13"/>
      <c r="L332" s="13"/>
      <c r="Q332" s="5"/>
    </row>
    <row r="333" spans="2:17" x14ac:dyDescent="0.15">
      <c r="C333" s="545" t="s">
        <v>319</v>
      </c>
      <c r="D333" s="486"/>
      <c r="E333" s="193">
        <f>SUM('1.11 Länder'!Q$174)</f>
        <v>168112</v>
      </c>
      <c r="F333" s="308">
        <f>SUM(E333/$E$338*100)</f>
        <v>21.427961429873367</v>
      </c>
      <c r="G333" s="13">
        <v>46043</v>
      </c>
      <c r="H333" s="13">
        <v>18522</v>
      </c>
      <c r="I333" s="13">
        <v>16197</v>
      </c>
      <c r="J333" s="13">
        <v>22242</v>
      </c>
      <c r="K333" s="13">
        <v>8261</v>
      </c>
      <c r="L333" s="13">
        <v>56847</v>
      </c>
      <c r="Q333" s="5"/>
    </row>
    <row r="334" spans="2:17" ht="3.75" customHeight="1" x14ac:dyDescent="0.15">
      <c r="E334" s="41"/>
      <c r="F334" s="308"/>
      <c r="G334" s="13"/>
      <c r="H334" s="13"/>
      <c r="I334" s="13"/>
      <c r="J334" s="13"/>
      <c r="K334" s="13"/>
      <c r="L334" s="13"/>
    </row>
    <row r="335" spans="2:17" x14ac:dyDescent="0.15">
      <c r="B335" s="2" t="s">
        <v>162</v>
      </c>
      <c r="E335" s="41"/>
      <c r="F335" s="308"/>
      <c r="G335" s="13"/>
      <c r="H335" s="13"/>
      <c r="I335" s="13"/>
      <c r="J335" s="13"/>
      <c r="K335" s="13"/>
      <c r="L335" s="13"/>
      <c r="Q335" s="5"/>
    </row>
    <row r="336" spans="2:17" x14ac:dyDescent="0.15">
      <c r="C336" s="545" t="s">
        <v>320</v>
      </c>
      <c r="D336" s="486"/>
      <c r="E336" s="193">
        <f>SUM('1.11 Länder'!Q$183)</f>
        <v>125531</v>
      </c>
      <c r="F336" s="308">
        <f>SUM(E336/$E$338*100)</f>
        <v>16.000484357175178</v>
      </c>
      <c r="G336" s="13">
        <v>34715</v>
      </c>
      <c r="H336" s="13">
        <v>16571</v>
      </c>
      <c r="I336" s="13">
        <v>13337</v>
      </c>
      <c r="J336" s="13">
        <v>17736</v>
      </c>
      <c r="K336" s="13">
        <v>7829</v>
      </c>
      <c r="L336" s="13">
        <v>35343</v>
      </c>
      <c r="Q336" s="5"/>
    </row>
    <row r="337" spans="1:17" ht="3.75" customHeight="1" x14ac:dyDescent="0.15">
      <c r="E337" s="41"/>
      <c r="F337" s="191"/>
      <c r="G337" s="13"/>
      <c r="H337" s="13"/>
      <c r="I337" s="13"/>
      <c r="J337" s="13"/>
      <c r="K337" s="13"/>
      <c r="L337" s="13"/>
    </row>
    <row r="338" spans="1:17" x14ac:dyDescent="0.15">
      <c r="D338" s="147" t="s">
        <v>224</v>
      </c>
      <c r="E338" s="193">
        <f>SUM('1.11 Länder'!Q$185)</f>
        <v>784545</v>
      </c>
      <c r="F338" s="334" t="s">
        <v>608</v>
      </c>
      <c r="G338" s="150">
        <f t="shared" ref="G338:L338" si="9">SUM(G310:G336)</f>
        <v>241861</v>
      </c>
      <c r="H338" s="150">
        <f t="shared" si="9"/>
        <v>118401</v>
      </c>
      <c r="I338" s="150">
        <f t="shared" si="9"/>
        <v>85943</v>
      </c>
      <c r="J338" s="150">
        <f t="shared" si="9"/>
        <v>98678</v>
      </c>
      <c r="K338" s="150">
        <f t="shared" si="9"/>
        <v>44398</v>
      </c>
      <c r="L338" s="150">
        <f t="shared" si="9"/>
        <v>195264</v>
      </c>
      <c r="Q338" s="5"/>
    </row>
    <row r="339" spans="1:17" x14ac:dyDescent="0.15">
      <c r="E339" s="41"/>
      <c r="F339" s="47"/>
      <c r="G339" s="46"/>
      <c r="H339" s="46"/>
      <c r="I339" s="46"/>
      <c r="J339" s="46"/>
      <c r="K339" s="46"/>
      <c r="L339" s="46"/>
      <c r="Q339" s="5"/>
    </row>
    <row r="340" spans="1:17" x14ac:dyDescent="0.15">
      <c r="A340" s="52" t="s">
        <v>119</v>
      </c>
      <c r="B340" s="52"/>
      <c r="C340" s="52"/>
      <c r="E340" s="41"/>
      <c r="F340" s="47"/>
      <c r="G340" s="46"/>
      <c r="H340" s="46"/>
      <c r="I340" s="46"/>
      <c r="J340" s="46"/>
      <c r="K340" s="46"/>
      <c r="L340" s="46"/>
      <c r="Q340" s="5"/>
    </row>
    <row r="341" spans="1:17" x14ac:dyDescent="0.15">
      <c r="E341" s="41"/>
      <c r="F341" s="47"/>
      <c r="G341" s="46"/>
      <c r="H341" s="46"/>
      <c r="I341" s="46"/>
      <c r="J341" s="46"/>
      <c r="K341" s="46"/>
      <c r="L341" s="46"/>
      <c r="Q341" s="5"/>
    </row>
    <row r="342" spans="1:17" x14ac:dyDescent="0.15">
      <c r="B342" s="2" t="s">
        <v>153</v>
      </c>
      <c r="E342" s="41"/>
      <c r="F342" s="47"/>
      <c r="G342" s="46"/>
      <c r="H342" s="46"/>
      <c r="I342" s="46"/>
      <c r="J342" s="46"/>
      <c r="K342" s="46"/>
      <c r="L342" s="46"/>
      <c r="Q342" s="5"/>
    </row>
    <row r="343" spans="1:17" x14ac:dyDescent="0.15">
      <c r="C343" s="545" t="s">
        <v>315</v>
      </c>
      <c r="D343" s="486"/>
      <c r="E343" s="193">
        <f>SUM('1.11 Länder'!R$19)</f>
        <v>8664</v>
      </c>
      <c r="F343" s="308">
        <f>SUM(E343/$E$371*100)</f>
        <v>0.45354821383981647</v>
      </c>
      <c r="G343" s="13">
        <v>1853</v>
      </c>
      <c r="H343" s="13">
        <v>935</v>
      </c>
      <c r="I343" s="13">
        <v>1129</v>
      </c>
      <c r="J343" s="13">
        <v>1331</v>
      </c>
      <c r="K343" s="13">
        <v>666</v>
      </c>
      <c r="L343" s="13">
        <v>2750</v>
      </c>
      <c r="Q343" s="5"/>
    </row>
    <row r="344" spans="1:17" ht="3.75" customHeight="1" x14ac:dyDescent="0.15">
      <c r="E344" s="41"/>
      <c r="F344" s="308"/>
      <c r="G344" s="13"/>
      <c r="H344" s="13"/>
      <c r="I344" s="13"/>
      <c r="J344" s="13"/>
      <c r="K344" s="13"/>
      <c r="L344" s="13"/>
    </row>
    <row r="345" spans="1:17" x14ac:dyDescent="0.15">
      <c r="B345" s="2" t="s">
        <v>154</v>
      </c>
      <c r="E345" s="41"/>
      <c r="F345" s="308"/>
      <c r="G345" s="13"/>
      <c r="H345" s="13"/>
      <c r="I345" s="13"/>
      <c r="J345" s="13"/>
      <c r="K345" s="13"/>
      <c r="L345" s="13"/>
      <c r="Q345" s="5"/>
    </row>
    <row r="346" spans="1:17" x14ac:dyDescent="0.15">
      <c r="C346" s="545" t="s">
        <v>315</v>
      </c>
      <c r="D346" s="486"/>
      <c r="E346" s="193">
        <f>SUM('1.11 Länder'!R$31)</f>
        <v>198897</v>
      </c>
      <c r="F346" s="308">
        <f>SUM(E346/$E$371*100)</f>
        <v>10.411978195763847</v>
      </c>
      <c r="G346" s="13">
        <v>64301</v>
      </c>
      <c r="H346" s="13">
        <v>38891</v>
      </c>
      <c r="I346" s="13">
        <v>27827</v>
      </c>
      <c r="J346" s="13">
        <v>23599</v>
      </c>
      <c r="K346" s="13">
        <v>11428</v>
      </c>
      <c r="L346" s="13">
        <v>32851</v>
      </c>
      <c r="Q346" s="5"/>
    </row>
    <row r="347" spans="1:17" ht="3.75" customHeight="1" x14ac:dyDescent="0.15">
      <c r="E347" s="41"/>
      <c r="F347" s="308"/>
      <c r="G347" s="13"/>
      <c r="H347" s="13"/>
      <c r="I347" s="13"/>
      <c r="J347" s="13"/>
      <c r="K347" s="13"/>
      <c r="L347" s="13"/>
    </row>
    <row r="348" spans="1:17" x14ac:dyDescent="0.15">
      <c r="B348" s="2" t="s">
        <v>155</v>
      </c>
      <c r="E348" s="41"/>
      <c r="F348" s="308"/>
      <c r="G348" s="13"/>
      <c r="H348" s="13"/>
      <c r="I348" s="13"/>
      <c r="J348" s="13"/>
      <c r="K348" s="13"/>
      <c r="L348" s="13"/>
      <c r="Q348" s="5"/>
    </row>
    <row r="349" spans="1:17" x14ac:dyDescent="0.15">
      <c r="C349" s="2" t="s">
        <v>156</v>
      </c>
      <c r="E349" s="41"/>
      <c r="F349" s="308"/>
      <c r="G349" s="13"/>
      <c r="H349" s="13"/>
      <c r="I349" s="13"/>
      <c r="J349" s="13"/>
      <c r="K349" s="13"/>
      <c r="L349" s="13"/>
      <c r="Q349" s="5"/>
    </row>
    <row r="350" spans="1:17" x14ac:dyDescent="0.15">
      <c r="C350" s="545" t="s">
        <v>278</v>
      </c>
      <c r="D350" s="486"/>
      <c r="E350" s="193">
        <f>SUM('1.11 Länder'!R$47)</f>
        <v>165052</v>
      </c>
      <c r="F350" s="308">
        <f>SUM(E350/$E$371*100)</f>
        <v>8.6402400497102239</v>
      </c>
      <c r="G350" s="13">
        <v>78037</v>
      </c>
      <c r="H350" s="13">
        <v>32839</v>
      </c>
      <c r="I350" s="13">
        <v>19547</v>
      </c>
      <c r="J350" s="13">
        <v>14180</v>
      </c>
      <c r="K350" s="13">
        <v>5765</v>
      </c>
      <c r="L350" s="13">
        <v>14684</v>
      </c>
      <c r="Q350" s="5"/>
    </row>
    <row r="351" spans="1:17" ht="3.75" customHeight="1" x14ac:dyDescent="0.15">
      <c r="E351" s="41"/>
      <c r="F351" s="308"/>
      <c r="G351" s="13"/>
      <c r="H351" s="13"/>
      <c r="I351" s="13"/>
      <c r="J351" s="13"/>
      <c r="K351" s="13"/>
      <c r="L351" s="13"/>
    </row>
    <row r="352" spans="1:17" x14ac:dyDescent="0.15">
      <c r="B352" s="545" t="s">
        <v>317</v>
      </c>
      <c r="C352" s="545"/>
      <c r="D352" s="486"/>
      <c r="E352" s="193">
        <f>SUM('1.11 Länder'!R$55)</f>
        <v>74892</v>
      </c>
      <c r="F352" s="308">
        <f>SUM(E352/$E$371*100)</f>
        <v>3.9204908622912664</v>
      </c>
      <c r="G352" s="13">
        <v>11402</v>
      </c>
      <c r="H352" s="13">
        <v>6007</v>
      </c>
      <c r="I352" s="13">
        <v>5928</v>
      </c>
      <c r="J352" s="13">
        <v>5764</v>
      </c>
      <c r="K352" s="13">
        <v>4469</v>
      </c>
      <c r="L352" s="13">
        <v>41322</v>
      </c>
      <c r="Q352" s="5"/>
    </row>
    <row r="353" spans="2:17" ht="3.75" customHeight="1" x14ac:dyDescent="0.15">
      <c r="E353" s="41"/>
      <c r="F353" s="308"/>
      <c r="G353" s="13"/>
      <c r="H353" s="13"/>
      <c r="I353" s="13"/>
      <c r="J353" s="13"/>
      <c r="K353" s="13"/>
      <c r="L353" s="13"/>
    </row>
    <row r="354" spans="2:17" x14ac:dyDescent="0.15">
      <c r="B354" s="2" t="s">
        <v>157</v>
      </c>
      <c r="E354" s="41"/>
      <c r="F354" s="308"/>
      <c r="G354" s="13"/>
      <c r="H354" s="13"/>
      <c r="I354" s="13"/>
      <c r="J354" s="13"/>
      <c r="K354" s="13"/>
      <c r="L354" s="13"/>
      <c r="Q354" s="5"/>
    </row>
    <row r="355" spans="2:17" x14ac:dyDescent="0.15">
      <c r="C355" s="2" t="s">
        <v>165</v>
      </c>
      <c r="E355" s="41"/>
      <c r="F355" s="308"/>
      <c r="G355" s="13"/>
      <c r="H355" s="13"/>
      <c r="I355" s="13"/>
      <c r="J355" s="13"/>
      <c r="K355" s="13"/>
      <c r="L355" s="13"/>
      <c r="Q355" s="5"/>
    </row>
    <row r="356" spans="2:17" x14ac:dyDescent="0.15">
      <c r="C356" s="545" t="s">
        <v>52</v>
      </c>
      <c r="D356" s="486"/>
      <c r="E356" s="193">
        <f>SUM('1.11 Länder'!R$71)</f>
        <v>65930</v>
      </c>
      <c r="F356" s="308">
        <f>SUM(E356/$E$371*100)</f>
        <v>3.4513427675968487</v>
      </c>
      <c r="G356" s="13">
        <v>15906</v>
      </c>
      <c r="H356" s="13">
        <v>9500</v>
      </c>
      <c r="I356" s="13">
        <v>8479</v>
      </c>
      <c r="J356" s="13">
        <v>8833</v>
      </c>
      <c r="K356" s="13">
        <v>4311</v>
      </c>
      <c r="L356" s="13">
        <v>18901</v>
      </c>
      <c r="Q356" s="5"/>
    </row>
    <row r="357" spans="2:17" ht="3.75" customHeight="1" x14ac:dyDescent="0.15">
      <c r="E357" s="41"/>
      <c r="F357" s="308"/>
      <c r="G357" s="13"/>
      <c r="H357" s="13"/>
      <c r="I357" s="13"/>
      <c r="J357" s="13"/>
      <c r="K357" s="13"/>
      <c r="L357" s="13"/>
    </row>
    <row r="358" spans="2:17" x14ac:dyDescent="0.15">
      <c r="B358" s="2" t="s">
        <v>158</v>
      </c>
      <c r="E358" s="41"/>
      <c r="F358" s="308"/>
      <c r="G358" s="13"/>
      <c r="H358" s="13"/>
      <c r="I358" s="13"/>
      <c r="J358" s="13"/>
      <c r="K358" s="13"/>
      <c r="L358" s="13"/>
      <c r="Q358" s="5"/>
    </row>
    <row r="359" spans="2:17" x14ac:dyDescent="0.15">
      <c r="C359" s="545" t="s">
        <v>506</v>
      </c>
      <c r="D359" s="486"/>
      <c r="E359" s="193">
        <f>SUM('1.11 Länder'!R$83)</f>
        <v>42019</v>
      </c>
      <c r="F359" s="308">
        <f>SUM(E359/$E$371*100)</f>
        <v>2.1996355490922492</v>
      </c>
      <c r="G359" s="13">
        <v>16818</v>
      </c>
      <c r="H359" s="13">
        <v>9089</v>
      </c>
      <c r="I359" s="13">
        <v>3888</v>
      </c>
      <c r="J359" s="13">
        <v>4880</v>
      </c>
      <c r="K359" s="13">
        <v>1494</v>
      </c>
      <c r="L359" s="13">
        <v>5850</v>
      </c>
      <c r="Q359" s="5"/>
    </row>
    <row r="360" spans="2:17" ht="3.75" customHeight="1" x14ac:dyDescent="0.15">
      <c r="E360" s="193"/>
      <c r="F360" s="308"/>
      <c r="G360" s="13"/>
      <c r="H360" s="13"/>
      <c r="I360" s="13"/>
      <c r="J360" s="13"/>
      <c r="K360" s="13"/>
      <c r="L360" s="13"/>
    </row>
    <row r="361" spans="2:17" x14ac:dyDescent="0.15">
      <c r="B361" s="2" t="s">
        <v>159</v>
      </c>
      <c r="E361" s="41"/>
      <c r="F361" s="308"/>
      <c r="G361" s="13"/>
      <c r="H361" s="13"/>
      <c r="I361" s="13"/>
      <c r="J361" s="13"/>
      <c r="K361" s="13"/>
      <c r="L361" s="13"/>
      <c r="Q361" s="5"/>
    </row>
    <row r="362" spans="2:17" x14ac:dyDescent="0.15">
      <c r="C362" s="545" t="s">
        <v>318</v>
      </c>
      <c r="D362" s="486"/>
      <c r="E362" s="193">
        <f>SUM('1.11 Länder'!R$139)</f>
        <v>408862</v>
      </c>
      <c r="F362" s="308">
        <f>SUM(E362/$E$371*100)</f>
        <v>21.403350624073759</v>
      </c>
      <c r="G362" s="13">
        <v>126650</v>
      </c>
      <c r="H362" s="13">
        <v>66594</v>
      </c>
      <c r="I362" s="13">
        <v>43207</v>
      </c>
      <c r="J362" s="13">
        <v>55049</v>
      </c>
      <c r="K362" s="13">
        <v>21568</v>
      </c>
      <c r="L362" s="13">
        <v>95794</v>
      </c>
      <c r="Q362" s="5"/>
    </row>
    <row r="363" spans="2:17" ht="3.75" customHeight="1" x14ac:dyDescent="0.15">
      <c r="E363" s="41"/>
      <c r="F363" s="308"/>
      <c r="G363" s="13"/>
      <c r="H363" s="13"/>
      <c r="I363" s="13"/>
      <c r="J363" s="13"/>
      <c r="K363" s="13"/>
      <c r="L363" s="13"/>
    </row>
    <row r="364" spans="2:17" x14ac:dyDescent="0.15">
      <c r="B364" s="2" t="s">
        <v>160</v>
      </c>
      <c r="E364" s="41"/>
      <c r="F364" s="308"/>
      <c r="G364" s="13"/>
      <c r="H364" s="13"/>
      <c r="I364" s="13"/>
      <c r="J364" s="13"/>
      <c r="K364" s="13"/>
      <c r="L364" s="13"/>
      <c r="Q364" s="5"/>
    </row>
    <row r="365" spans="2:17" x14ac:dyDescent="0.15">
      <c r="C365" s="2" t="s">
        <v>161</v>
      </c>
      <c r="E365" s="41"/>
      <c r="F365" s="308"/>
      <c r="G365" s="13"/>
      <c r="H365" s="13"/>
      <c r="I365" s="13"/>
      <c r="J365" s="13"/>
      <c r="K365" s="13"/>
      <c r="L365" s="13"/>
      <c r="Q365" s="5"/>
    </row>
    <row r="366" spans="2:17" x14ac:dyDescent="0.15">
      <c r="C366" s="545" t="s">
        <v>319</v>
      </c>
      <c r="D366" s="486"/>
      <c r="E366" s="193">
        <f>SUM('1.11 Länder'!R$174)</f>
        <v>360979</v>
      </c>
      <c r="F366" s="308">
        <f>SUM(E366/$E$371*100)</f>
        <v>18.896742922862778</v>
      </c>
      <c r="G366" s="13">
        <v>104158</v>
      </c>
      <c r="H366" s="13">
        <v>43978</v>
      </c>
      <c r="I366" s="13">
        <v>36342</v>
      </c>
      <c r="J366" s="13">
        <v>49807</v>
      </c>
      <c r="K366" s="13">
        <v>16290</v>
      </c>
      <c r="L366" s="13">
        <v>110404</v>
      </c>
      <c r="Q366" s="5"/>
    </row>
    <row r="367" spans="2:17" ht="3.75" customHeight="1" x14ac:dyDescent="0.15">
      <c r="E367" s="41"/>
      <c r="F367" s="308"/>
      <c r="G367" s="13"/>
      <c r="H367" s="13"/>
      <c r="I367" s="13"/>
      <c r="J367" s="13"/>
      <c r="K367" s="13"/>
      <c r="L367" s="13"/>
    </row>
    <row r="368" spans="2:17" x14ac:dyDescent="0.15">
      <c r="B368" s="2" t="s">
        <v>162</v>
      </c>
      <c r="E368" s="41"/>
      <c r="F368" s="308"/>
      <c r="G368" s="13"/>
      <c r="H368" s="13"/>
      <c r="I368" s="13"/>
      <c r="J368" s="13"/>
      <c r="K368" s="13"/>
      <c r="L368" s="13"/>
      <c r="Q368" s="5"/>
    </row>
    <row r="369" spans="1:17" x14ac:dyDescent="0.15">
      <c r="C369" s="545" t="s">
        <v>320</v>
      </c>
      <c r="D369" s="486"/>
      <c r="E369" s="193">
        <f>SUM('1.11 Länder'!R$183)</f>
        <v>584976</v>
      </c>
      <c r="F369" s="308">
        <f>SUM(E369/$E$371*100)</f>
        <v>30.622670814769215</v>
      </c>
      <c r="G369" s="13">
        <v>202258</v>
      </c>
      <c r="H369" s="13">
        <v>91154</v>
      </c>
      <c r="I369" s="13">
        <v>65148</v>
      </c>
      <c r="J369" s="13">
        <v>68408</v>
      </c>
      <c r="K369" s="13">
        <v>28173</v>
      </c>
      <c r="L369" s="13">
        <v>129835</v>
      </c>
      <c r="Q369" s="5"/>
    </row>
    <row r="370" spans="1:17" ht="3.75" customHeight="1" x14ac:dyDescent="0.15">
      <c r="E370" s="41"/>
      <c r="F370" s="191"/>
      <c r="G370" s="13"/>
      <c r="H370" s="13"/>
      <c r="I370" s="13"/>
      <c r="J370" s="13"/>
      <c r="K370" s="13"/>
      <c r="L370" s="13"/>
    </row>
    <row r="371" spans="1:17" x14ac:dyDescent="0.15">
      <c r="D371" s="147" t="s">
        <v>224</v>
      </c>
      <c r="E371" s="193">
        <f>SUM('1.11 Länder'!R$185)</f>
        <v>1910271</v>
      </c>
      <c r="F371" s="334" t="s">
        <v>608</v>
      </c>
      <c r="G371" s="150">
        <f t="shared" ref="G371:L371" si="10">SUM(G343:G369)</f>
        <v>621383</v>
      </c>
      <c r="H371" s="150">
        <f t="shared" si="10"/>
        <v>298987</v>
      </c>
      <c r="I371" s="150">
        <f t="shared" si="10"/>
        <v>211495</v>
      </c>
      <c r="J371" s="150">
        <f t="shared" si="10"/>
        <v>231851</v>
      </c>
      <c r="K371" s="150">
        <f t="shared" si="10"/>
        <v>94164</v>
      </c>
      <c r="L371" s="150">
        <f t="shared" si="10"/>
        <v>452391</v>
      </c>
      <c r="Q371" s="5"/>
    </row>
    <row r="372" spans="1:17" x14ac:dyDescent="0.15">
      <c r="E372" s="41"/>
      <c r="F372" s="47"/>
      <c r="G372" s="46"/>
      <c r="H372" s="46"/>
      <c r="I372" s="46"/>
      <c r="J372" s="46"/>
      <c r="K372" s="46"/>
      <c r="L372" s="46"/>
      <c r="Q372" s="5"/>
    </row>
    <row r="373" spans="1:17" x14ac:dyDescent="0.15">
      <c r="A373" s="52" t="s">
        <v>120</v>
      </c>
      <c r="B373" s="52"/>
      <c r="C373" s="52"/>
      <c r="E373" s="41"/>
      <c r="F373" s="47"/>
      <c r="G373" s="46"/>
      <c r="H373" s="46"/>
      <c r="I373" s="46"/>
      <c r="J373" s="46"/>
      <c r="K373" s="46"/>
      <c r="L373" s="46"/>
      <c r="Q373" s="5"/>
    </row>
    <row r="374" spans="1:17" x14ac:dyDescent="0.15">
      <c r="E374" s="41"/>
      <c r="F374" s="47"/>
      <c r="G374" s="46"/>
      <c r="H374" s="46"/>
      <c r="I374" s="46"/>
      <c r="J374" s="46"/>
      <c r="K374" s="46"/>
      <c r="L374" s="46"/>
      <c r="Q374" s="5"/>
    </row>
    <row r="375" spans="1:17" x14ac:dyDescent="0.15">
      <c r="B375" s="2" t="s">
        <v>153</v>
      </c>
      <c r="E375" s="41"/>
      <c r="F375" s="47"/>
      <c r="G375" s="46"/>
      <c r="H375" s="46"/>
      <c r="I375" s="46"/>
      <c r="J375" s="46"/>
      <c r="K375" s="46"/>
      <c r="L375" s="46"/>
      <c r="Q375" s="5"/>
    </row>
    <row r="376" spans="1:17" x14ac:dyDescent="0.15">
      <c r="C376" s="545" t="s">
        <v>315</v>
      </c>
      <c r="D376" s="486"/>
      <c r="E376" s="193">
        <f>SUM('1.11 Länder'!S$19)</f>
        <v>2364</v>
      </c>
      <c r="F376" s="308">
        <f>SUM(E376/$E$404*100)</f>
        <v>0.77971166500103894</v>
      </c>
      <c r="G376" s="13">
        <v>468</v>
      </c>
      <c r="H376" s="13">
        <v>286</v>
      </c>
      <c r="I376" s="13">
        <v>327</v>
      </c>
      <c r="J376" s="13">
        <v>337</v>
      </c>
      <c r="K376" s="13">
        <v>235</v>
      </c>
      <c r="L376" s="13">
        <v>711</v>
      </c>
      <c r="Q376" s="5"/>
    </row>
    <row r="377" spans="1:17" ht="3.75" customHeight="1" x14ac:dyDescent="0.15">
      <c r="E377" s="41"/>
      <c r="F377" s="308"/>
      <c r="G377" s="13"/>
      <c r="H377" s="13"/>
      <c r="I377" s="13"/>
      <c r="J377" s="13"/>
      <c r="K377" s="13"/>
      <c r="L377" s="13"/>
    </row>
    <row r="378" spans="1:17" x14ac:dyDescent="0.15">
      <c r="B378" s="2" t="s">
        <v>154</v>
      </c>
      <c r="E378" s="41"/>
      <c r="F378" s="308"/>
      <c r="G378" s="13"/>
      <c r="H378" s="13"/>
      <c r="I378" s="13"/>
      <c r="J378" s="13"/>
      <c r="K378" s="13"/>
      <c r="L378" s="13"/>
      <c r="Q378" s="5"/>
    </row>
    <row r="379" spans="1:17" x14ac:dyDescent="0.15">
      <c r="C379" s="545" t="s">
        <v>315</v>
      </c>
      <c r="D379" s="486"/>
      <c r="E379" s="193">
        <f>SUM('1.11 Länder'!S$31)</f>
        <v>32415</v>
      </c>
      <c r="F379" s="308">
        <f>SUM(E379/$E$404*100)</f>
        <v>10.691350939512976</v>
      </c>
      <c r="G379" s="13">
        <v>10397</v>
      </c>
      <c r="H379" s="13">
        <v>5498</v>
      </c>
      <c r="I379" s="13">
        <v>4037</v>
      </c>
      <c r="J379" s="13">
        <v>3559</v>
      </c>
      <c r="K379" s="13">
        <v>1997</v>
      </c>
      <c r="L379" s="13">
        <v>6927</v>
      </c>
      <c r="Q379" s="5"/>
    </row>
    <row r="380" spans="1:17" ht="3.75" customHeight="1" x14ac:dyDescent="0.15">
      <c r="E380" s="41"/>
      <c r="F380" s="308"/>
      <c r="G380" s="13"/>
      <c r="H380" s="13"/>
      <c r="I380" s="13"/>
      <c r="J380" s="13"/>
      <c r="K380" s="13"/>
      <c r="L380" s="13"/>
    </row>
    <row r="381" spans="1:17" x14ac:dyDescent="0.15">
      <c r="B381" s="2" t="s">
        <v>155</v>
      </c>
      <c r="E381" s="41"/>
      <c r="F381" s="308"/>
      <c r="G381" s="13"/>
      <c r="H381" s="13"/>
      <c r="I381" s="13"/>
      <c r="J381" s="13"/>
      <c r="K381" s="13"/>
      <c r="L381" s="13"/>
      <c r="Q381" s="5"/>
    </row>
    <row r="382" spans="1:17" x14ac:dyDescent="0.15">
      <c r="C382" s="2" t="s">
        <v>156</v>
      </c>
      <c r="E382" s="41"/>
      <c r="F382" s="308"/>
      <c r="G382" s="13"/>
      <c r="H382" s="13"/>
      <c r="I382" s="13"/>
      <c r="J382" s="13"/>
      <c r="K382" s="13"/>
      <c r="L382" s="13"/>
      <c r="Q382" s="5"/>
    </row>
    <row r="383" spans="1:17" x14ac:dyDescent="0.15">
      <c r="C383" s="545" t="s">
        <v>316</v>
      </c>
      <c r="D383" s="486"/>
      <c r="E383" s="193">
        <f>SUM('1.11 Länder'!S$47)</f>
        <v>59227</v>
      </c>
      <c r="F383" s="308">
        <f>SUM(E383/$E$404*100)</f>
        <v>19.534679688247262</v>
      </c>
      <c r="G383" s="13">
        <v>25285</v>
      </c>
      <c r="H383" s="13">
        <v>11016</v>
      </c>
      <c r="I383" s="13">
        <v>6861</v>
      </c>
      <c r="J383" s="13">
        <v>4982</v>
      </c>
      <c r="K383" s="13">
        <v>2909</v>
      </c>
      <c r="L383" s="13">
        <v>8174</v>
      </c>
      <c r="Q383" s="5"/>
    </row>
    <row r="384" spans="1:17" ht="3.75" customHeight="1" x14ac:dyDescent="0.15">
      <c r="E384" s="41"/>
      <c r="F384" s="308"/>
      <c r="G384" s="13"/>
      <c r="H384" s="13"/>
      <c r="I384" s="13"/>
      <c r="J384" s="13"/>
      <c r="K384" s="13"/>
      <c r="L384" s="13"/>
    </row>
    <row r="385" spans="2:17" x14ac:dyDescent="0.15">
      <c r="B385" s="545" t="s">
        <v>317</v>
      </c>
      <c r="C385" s="545"/>
      <c r="D385" s="486"/>
      <c r="E385" s="193">
        <f>SUM('1.11 Länder'!S$55)</f>
        <v>14778</v>
      </c>
      <c r="F385" s="308">
        <f>SUM(E385/$E$404*100)</f>
        <v>4.8741873880648701</v>
      </c>
      <c r="G385" s="13">
        <v>2087</v>
      </c>
      <c r="H385" s="13">
        <v>1288</v>
      </c>
      <c r="I385" s="13">
        <v>1422</v>
      </c>
      <c r="J385" s="13">
        <v>1276</v>
      </c>
      <c r="K385" s="13">
        <v>1123</v>
      </c>
      <c r="L385" s="13">
        <v>7582</v>
      </c>
      <c r="Q385" s="5"/>
    </row>
    <row r="386" spans="2:17" ht="3.75" customHeight="1" x14ac:dyDescent="0.15">
      <c r="E386" s="41"/>
      <c r="F386" s="308"/>
      <c r="G386" s="13"/>
      <c r="H386" s="13"/>
      <c r="I386" s="13"/>
      <c r="J386" s="13"/>
      <c r="K386" s="13"/>
      <c r="L386" s="13"/>
    </row>
    <row r="387" spans="2:17" x14ac:dyDescent="0.15">
      <c r="B387" s="2" t="s">
        <v>157</v>
      </c>
      <c r="E387" s="41"/>
      <c r="F387" s="308"/>
      <c r="G387" s="13"/>
      <c r="H387" s="13"/>
      <c r="I387" s="13"/>
      <c r="J387" s="13"/>
      <c r="K387" s="13"/>
      <c r="L387" s="13"/>
      <c r="Q387" s="5"/>
    </row>
    <row r="388" spans="2:17" x14ac:dyDescent="0.15">
      <c r="C388" s="2" t="s">
        <v>165</v>
      </c>
      <c r="E388" s="41"/>
      <c r="F388" s="308"/>
      <c r="G388" s="13"/>
      <c r="H388" s="13"/>
      <c r="I388" s="13"/>
      <c r="J388" s="13"/>
      <c r="K388" s="13"/>
      <c r="L388" s="13"/>
      <c r="Q388" s="5"/>
    </row>
    <row r="389" spans="2:17" x14ac:dyDescent="0.15">
      <c r="C389" s="545" t="s">
        <v>279</v>
      </c>
      <c r="D389" s="486"/>
      <c r="E389" s="193">
        <f>SUM('1.11 Länder'!S$71)</f>
        <v>9901</v>
      </c>
      <c r="F389" s="308">
        <f>SUM(E389/$E$404*100)</f>
        <v>3.265619794913404</v>
      </c>
      <c r="G389" s="13">
        <v>2548</v>
      </c>
      <c r="H389" s="13">
        <v>1377</v>
      </c>
      <c r="I389" s="13">
        <v>1294</v>
      </c>
      <c r="J389" s="13">
        <v>1122</v>
      </c>
      <c r="K389" s="13">
        <v>559</v>
      </c>
      <c r="L389" s="13">
        <v>3001</v>
      </c>
      <c r="Q389" s="5"/>
    </row>
    <row r="390" spans="2:17" ht="3.75" customHeight="1" x14ac:dyDescent="0.15">
      <c r="E390" s="41"/>
      <c r="F390" s="308"/>
      <c r="G390" s="13"/>
      <c r="H390" s="13"/>
      <c r="I390" s="13"/>
      <c r="J390" s="13"/>
      <c r="K390" s="13"/>
      <c r="L390" s="13"/>
    </row>
    <row r="391" spans="2:17" x14ac:dyDescent="0.15">
      <c r="B391" s="2" t="s">
        <v>158</v>
      </c>
      <c r="E391" s="41"/>
      <c r="F391" s="308"/>
      <c r="G391" s="13"/>
      <c r="H391" s="13"/>
      <c r="I391" s="13"/>
      <c r="J391" s="13"/>
      <c r="K391" s="13"/>
      <c r="L391" s="13"/>
      <c r="Q391" s="5"/>
    </row>
    <row r="392" spans="2:17" x14ac:dyDescent="0.15">
      <c r="C392" s="545" t="s">
        <v>506</v>
      </c>
      <c r="D392" s="486"/>
      <c r="E392" s="193">
        <f>SUM('1.11 Länder'!S$83)</f>
        <v>1683</v>
      </c>
      <c r="F392" s="308">
        <f>SUM(E392/$E$404*100)</f>
        <v>0.5550992944994706</v>
      </c>
      <c r="G392" s="13">
        <v>730</v>
      </c>
      <c r="H392" s="13">
        <v>294</v>
      </c>
      <c r="I392" s="13">
        <v>139</v>
      </c>
      <c r="J392" s="13">
        <v>166</v>
      </c>
      <c r="K392" s="13">
        <v>63</v>
      </c>
      <c r="L392" s="13">
        <v>291</v>
      </c>
      <c r="Q392" s="5"/>
    </row>
    <row r="393" spans="2:17" ht="3.75" customHeight="1" x14ac:dyDescent="0.15">
      <c r="E393" s="193"/>
      <c r="F393" s="308"/>
      <c r="G393" s="13"/>
      <c r="H393" s="13"/>
      <c r="I393" s="13"/>
      <c r="J393" s="13"/>
      <c r="K393" s="13"/>
      <c r="L393" s="13"/>
    </row>
    <row r="394" spans="2:17" x14ac:dyDescent="0.15">
      <c r="B394" s="2" t="s">
        <v>159</v>
      </c>
      <c r="E394" s="41"/>
      <c r="F394" s="308"/>
      <c r="G394" s="13"/>
      <c r="H394" s="13"/>
      <c r="I394" s="13"/>
      <c r="J394" s="13"/>
      <c r="K394" s="13"/>
      <c r="L394" s="13"/>
      <c r="Q394" s="5"/>
    </row>
    <row r="395" spans="2:17" x14ac:dyDescent="0.15">
      <c r="C395" s="545" t="s">
        <v>318</v>
      </c>
      <c r="D395" s="486"/>
      <c r="E395" s="193">
        <f>SUM('1.11 Länder'!S$139)</f>
        <v>81052</v>
      </c>
      <c r="F395" s="308">
        <f>SUM(E395/$E$404*100)</f>
        <v>26.733159844189597</v>
      </c>
      <c r="G395" s="13">
        <v>27570</v>
      </c>
      <c r="H395" s="13">
        <v>12277</v>
      </c>
      <c r="I395" s="13">
        <v>6918</v>
      </c>
      <c r="J395" s="13">
        <v>11483</v>
      </c>
      <c r="K395" s="13">
        <v>3883</v>
      </c>
      <c r="L395" s="13">
        <v>18921</v>
      </c>
      <c r="Q395" s="5"/>
    </row>
    <row r="396" spans="2:17" ht="3.75" customHeight="1" x14ac:dyDescent="0.15">
      <c r="E396" s="41"/>
      <c r="F396" s="308"/>
      <c r="G396" s="13"/>
      <c r="H396" s="13"/>
      <c r="I396" s="13"/>
      <c r="J396" s="13"/>
      <c r="K396" s="13"/>
      <c r="L396" s="13"/>
    </row>
    <row r="397" spans="2:17" x14ac:dyDescent="0.15">
      <c r="B397" s="2" t="s">
        <v>160</v>
      </c>
      <c r="E397" s="41"/>
      <c r="F397" s="308"/>
      <c r="G397" s="13"/>
      <c r="H397" s="13"/>
      <c r="I397" s="13"/>
      <c r="J397" s="13"/>
      <c r="K397" s="13"/>
      <c r="L397" s="13"/>
      <c r="Q397" s="5"/>
    </row>
    <row r="398" spans="2:17" x14ac:dyDescent="0.15">
      <c r="C398" s="2" t="s">
        <v>161</v>
      </c>
      <c r="E398" s="41"/>
      <c r="F398" s="308"/>
      <c r="G398" s="13"/>
      <c r="H398" s="13"/>
      <c r="I398" s="13"/>
      <c r="J398" s="13"/>
      <c r="K398" s="13"/>
      <c r="L398" s="13"/>
      <c r="Q398" s="5"/>
    </row>
    <row r="399" spans="2:17" x14ac:dyDescent="0.15">
      <c r="C399" s="545" t="s">
        <v>319</v>
      </c>
      <c r="D399" s="486"/>
      <c r="E399" s="193">
        <f>SUM('1.11 Länder'!S$174)</f>
        <v>53588</v>
      </c>
      <c r="F399" s="308">
        <f>SUM(E399/$E$404*100)</f>
        <v>17.674783715768054</v>
      </c>
      <c r="G399" s="13">
        <v>16860</v>
      </c>
      <c r="H399" s="13">
        <v>5395</v>
      </c>
      <c r="I399" s="13">
        <v>4574</v>
      </c>
      <c r="J399" s="13">
        <v>6594</v>
      </c>
      <c r="K399" s="13">
        <v>1959</v>
      </c>
      <c r="L399" s="13">
        <v>18206</v>
      </c>
      <c r="Q399" s="5"/>
    </row>
    <row r="400" spans="2:17" ht="3.75" customHeight="1" x14ac:dyDescent="0.15">
      <c r="E400" s="41"/>
      <c r="F400" s="308"/>
      <c r="G400" s="13"/>
      <c r="H400" s="13"/>
      <c r="I400" s="13"/>
      <c r="J400" s="13"/>
      <c r="K400" s="13"/>
      <c r="L400" s="13"/>
    </row>
    <row r="401" spans="1:17" x14ac:dyDescent="0.15">
      <c r="B401" s="2" t="s">
        <v>162</v>
      </c>
      <c r="E401" s="41"/>
      <c r="F401" s="308"/>
      <c r="G401" s="13"/>
      <c r="H401" s="13"/>
      <c r="I401" s="13"/>
      <c r="J401" s="13"/>
      <c r="K401" s="13"/>
      <c r="L401" s="13"/>
      <c r="Q401" s="5"/>
    </row>
    <row r="402" spans="1:17" x14ac:dyDescent="0.15">
      <c r="C402" s="545" t="s">
        <v>320</v>
      </c>
      <c r="D402" s="486"/>
      <c r="E402" s="193">
        <f>SUM('1.11 Länder'!S$183)</f>
        <v>48181</v>
      </c>
      <c r="F402" s="308">
        <f>SUM(E402/$E$404*100)</f>
        <v>15.891407669803323</v>
      </c>
      <c r="G402" s="13">
        <v>17055</v>
      </c>
      <c r="H402" s="13">
        <v>6559</v>
      </c>
      <c r="I402" s="13">
        <v>5158</v>
      </c>
      <c r="J402" s="13">
        <v>5883</v>
      </c>
      <c r="K402" s="13">
        <v>2535</v>
      </c>
      <c r="L402" s="13">
        <v>10991</v>
      </c>
      <c r="Q402" s="5"/>
    </row>
    <row r="403" spans="1:17" ht="3.75" customHeight="1" x14ac:dyDescent="0.15">
      <c r="E403" s="41"/>
      <c r="F403" s="191"/>
      <c r="G403" s="13"/>
      <c r="H403" s="13"/>
      <c r="I403" s="13"/>
      <c r="J403" s="13"/>
      <c r="K403" s="13"/>
      <c r="L403" s="13"/>
    </row>
    <row r="404" spans="1:17" x14ac:dyDescent="0.15">
      <c r="D404" s="147" t="s">
        <v>224</v>
      </c>
      <c r="E404" s="193">
        <f>SUM('1.11 Länder'!S$185)</f>
        <v>303189</v>
      </c>
      <c r="F404" s="334" t="s">
        <v>608</v>
      </c>
      <c r="G404" s="150">
        <f t="shared" ref="G404:L404" si="11">SUM(G376:G402)</f>
        <v>103000</v>
      </c>
      <c r="H404" s="150">
        <f t="shared" si="11"/>
        <v>43990</v>
      </c>
      <c r="I404" s="150">
        <f t="shared" si="11"/>
        <v>30730</v>
      </c>
      <c r="J404" s="150">
        <f t="shared" si="11"/>
        <v>35402</v>
      </c>
      <c r="K404" s="150">
        <f t="shared" si="11"/>
        <v>15263</v>
      </c>
      <c r="L404" s="150">
        <f t="shared" si="11"/>
        <v>74804</v>
      </c>
      <c r="Q404" s="5"/>
    </row>
    <row r="405" spans="1:17" x14ac:dyDescent="0.15">
      <c r="D405" s="73"/>
      <c r="E405" s="193"/>
      <c r="F405" s="149"/>
      <c r="G405" s="150"/>
      <c r="H405" s="150"/>
      <c r="I405" s="150"/>
      <c r="J405" s="150"/>
      <c r="K405" s="150"/>
      <c r="L405" s="150"/>
      <c r="Q405" s="5"/>
    </row>
    <row r="406" spans="1:17" x14ac:dyDescent="0.15">
      <c r="A406" s="52" t="s">
        <v>121</v>
      </c>
      <c r="B406" s="52"/>
      <c r="C406" s="52"/>
      <c r="E406" s="41"/>
      <c r="F406" s="47"/>
      <c r="G406" s="46"/>
      <c r="H406" s="46"/>
      <c r="I406" s="46"/>
      <c r="J406" s="46"/>
      <c r="K406" s="46"/>
      <c r="L406" s="46"/>
      <c r="Q406" s="5"/>
    </row>
    <row r="407" spans="1:17" x14ac:dyDescent="0.15">
      <c r="E407" s="41"/>
      <c r="F407" s="47"/>
      <c r="G407" s="46"/>
      <c r="H407" s="46"/>
      <c r="I407" s="46"/>
      <c r="J407" s="46"/>
      <c r="K407" s="46"/>
      <c r="L407" s="46"/>
      <c r="P407" s="8"/>
      <c r="Q407" s="5"/>
    </row>
    <row r="408" spans="1:17" x14ac:dyDescent="0.15">
      <c r="B408" s="2" t="s">
        <v>153</v>
      </c>
      <c r="E408" s="41"/>
      <c r="F408" s="47"/>
      <c r="G408" s="46"/>
      <c r="H408" s="46"/>
      <c r="I408" s="46"/>
      <c r="J408" s="46"/>
      <c r="K408" s="46"/>
      <c r="L408" s="46"/>
    </row>
    <row r="409" spans="1:17" x14ac:dyDescent="0.15">
      <c r="C409" s="545" t="s">
        <v>315</v>
      </c>
      <c r="D409" s="486"/>
      <c r="E409" s="193">
        <f>SUM('1.11 Länder'!T$19)</f>
        <v>967</v>
      </c>
      <c r="F409" s="308">
        <f>SUM(E409/$E$437*100)</f>
        <v>0.93857980354854986</v>
      </c>
      <c r="G409" s="13">
        <v>165</v>
      </c>
      <c r="H409" s="13">
        <v>103</v>
      </c>
      <c r="I409" s="13">
        <v>108</v>
      </c>
      <c r="J409" s="13">
        <v>139</v>
      </c>
      <c r="K409" s="13">
        <v>106</v>
      </c>
      <c r="L409" s="13">
        <v>346</v>
      </c>
    </row>
    <row r="410" spans="1:17" ht="3.75" customHeight="1" x14ac:dyDescent="0.15">
      <c r="E410" s="41"/>
      <c r="F410" s="308"/>
      <c r="G410" s="13"/>
      <c r="H410" s="13"/>
      <c r="I410" s="13"/>
      <c r="J410" s="13"/>
      <c r="K410" s="13"/>
      <c r="L410" s="13"/>
    </row>
    <row r="411" spans="1:17" x14ac:dyDescent="0.15">
      <c r="B411" s="2" t="s">
        <v>154</v>
      </c>
      <c r="E411" s="41"/>
      <c r="F411" s="308"/>
      <c r="G411" s="13"/>
      <c r="H411" s="13"/>
      <c r="I411" s="13"/>
      <c r="J411" s="13"/>
      <c r="K411" s="13"/>
      <c r="L411" s="13"/>
    </row>
    <row r="412" spans="1:17" x14ac:dyDescent="0.15">
      <c r="C412" s="545" t="s">
        <v>315</v>
      </c>
      <c r="D412" s="486"/>
      <c r="E412" s="193">
        <f>SUM('1.11 Länder'!T$31)</f>
        <v>13997</v>
      </c>
      <c r="F412" s="308">
        <f>SUM(E412/$E$437*100)</f>
        <v>13.585627208137593</v>
      </c>
      <c r="G412" s="13">
        <v>3788</v>
      </c>
      <c r="H412" s="13">
        <v>2309</v>
      </c>
      <c r="I412" s="13">
        <v>1846</v>
      </c>
      <c r="J412" s="13">
        <v>1811</v>
      </c>
      <c r="K412" s="13">
        <v>928</v>
      </c>
      <c r="L412" s="13">
        <v>3315</v>
      </c>
    </row>
    <row r="413" spans="1:17" ht="3.75" customHeight="1" x14ac:dyDescent="0.15">
      <c r="E413" s="41"/>
      <c r="F413" s="308"/>
      <c r="G413" s="13"/>
      <c r="H413" s="13"/>
      <c r="I413" s="13"/>
      <c r="J413" s="13"/>
      <c r="K413" s="13"/>
      <c r="L413" s="13"/>
    </row>
    <row r="414" spans="1:17" x14ac:dyDescent="0.15">
      <c r="B414" s="2" t="s">
        <v>155</v>
      </c>
      <c r="E414" s="41"/>
      <c r="F414" s="308"/>
      <c r="G414" s="13"/>
      <c r="H414" s="13"/>
      <c r="I414" s="13"/>
      <c r="J414" s="13"/>
      <c r="K414" s="13"/>
      <c r="L414" s="13"/>
    </row>
    <row r="415" spans="1:17" x14ac:dyDescent="0.15">
      <c r="C415" s="2" t="s">
        <v>156</v>
      </c>
      <c r="E415" s="41"/>
      <c r="F415" s="308"/>
      <c r="G415" s="13"/>
      <c r="H415" s="13"/>
      <c r="I415" s="13"/>
      <c r="J415" s="13"/>
      <c r="K415" s="13"/>
      <c r="L415" s="13"/>
    </row>
    <row r="416" spans="1:17" x14ac:dyDescent="0.15">
      <c r="C416" s="545" t="s">
        <v>316</v>
      </c>
      <c r="D416" s="486"/>
      <c r="E416" s="193">
        <f>SUM('1.11 Länder'!T$47)</f>
        <v>20457</v>
      </c>
      <c r="F416" s="308">
        <f>SUM(E416/$E$437*100)</f>
        <v>19.855767364211673</v>
      </c>
      <c r="G416" s="13">
        <v>7686</v>
      </c>
      <c r="H416" s="13">
        <v>3657</v>
      </c>
      <c r="I416" s="13">
        <v>2475</v>
      </c>
      <c r="J416" s="13">
        <v>2047</v>
      </c>
      <c r="K416" s="13">
        <v>1113</v>
      </c>
      <c r="L416" s="13">
        <v>3479</v>
      </c>
    </row>
    <row r="417" spans="2:12" ht="3.75" customHeight="1" x14ac:dyDescent="0.15">
      <c r="E417" s="41"/>
      <c r="F417" s="308"/>
      <c r="G417" s="13"/>
      <c r="H417" s="13"/>
      <c r="I417" s="13"/>
      <c r="J417" s="13"/>
      <c r="K417" s="13"/>
      <c r="L417" s="13"/>
    </row>
    <row r="418" spans="2:12" x14ac:dyDescent="0.15">
      <c r="B418" s="545" t="s">
        <v>317</v>
      </c>
      <c r="C418" s="545"/>
      <c r="D418" s="486"/>
      <c r="E418" s="193">
        <f>SUM('1.11 Länder'!T$55)</f>
        <v>5701</v>
      </c>
      <c r="F418" s="308">
        <f>SUM(E418/$E$437*100)</f>
        <v>5.5334472182319372</v>
      </c>
      <c r="G418" s="13">
        <v>918</v>
      </c>
      <c r="H418" s="13">
        <v>531</v>
      </c>
      <c r="I418" s="13">
        <v>552</v>
      </c>
      <c r="J418" s="13">
        <v>523</v>
      </c>
      <c r="K418" s="13">
        <v>436</v>
      </c>
      <c r="L418" s="13">
        <v>2741</v>
      </c>
    </row>
    <row r="419" spans="2:12" ht="3.75" customHeight="1" x14ac:dyDescent="0.15">
      <c r="E419" s="41"/>
      <c r="F419" s="308"/>
      <c r="G419" s="13"/>
      <c r="H419" s="13"/>
      <c r="I419" s="13"/>
      <c r="J419" s="13"/>
      <c r="K419" s="13"/>
      <c r="L419" s="13"/>
    </row>
    <row r="420" spans="2:12" x14ac:dyDescent="0.15">
      <c r="B420" s="2" t="s">
        <v>157</v>
      </c>
      <c r="E420" s="41"/>
      <c r="F420" s="308"/>
      <c r="G420" s="13"/>
      <c r="H420" s="13"/>
      <c r="I420" s="13"/>
      <c r="J420" s="13"/>
      <c r="K420" s="13"/>
      <c r="L420" s="13"/>
    </row>
    <row r="421" spans="2:12" x14ac:dyDescent="0.15">
      <c r="C421" s="2" t="s">
        <v>165</v>
      </c>
      <c r="E421" s="41"/>
      <c r="F421" s="308"/>
      <c r="G421" s="13"/>
      <c r="H421" s="13"/>
      <c r="I421" s="13"/>
      <c r="J421" s="13"/>
      <c r="K421" s="13"/>
      <c r="L421" s="13"/>
    </row>
    <row r="422" spans="2:12" x14ac:dyDescent="0.15">
      <c r="C422" s="545" t="s">
        <v>52</v>
      </c>
      <c r="D422" s="486"/>
      <c r="E422" s="193">
        <f>SUM('1.11 Länder'!T$71)</f>
        <v>3782</v>
      </c>
      <c r="F422" s="308">
        <f>SUM(E422/$E$437*100)</f>
        <v>3.6708467601040495</v>
      </c>
      <c r="G422" s="13">
        <v>1092</v>
      </c>
      <c r="H422" s="13">
        <v>589</v>
      </c>
      <c r="I422" s="13">
        <v>510</v>
      </c>
      <c r="J422" s="13">
        <v>420</v>
      </c>
      <c r="K422" s="13">
        <v>219</v>
      </c>
      <c r="L422" s="13">
        <v>952</v>
      </c>
    </row>
    <row r="423" spans="2:12" ht="3.75" customHeight="1" x14ac:dyDescent="0.15">
      <c r="E423" s="41"/>
      <c r="F423" s="308"/>
      <c r="G423" s="13"/>
      <c r="H423" s="13"/>
      <c r="I423" s="13"/>
      <c r="J423" s="13"/>
      <c r="K423" s="13"/>
      <c r="L423" s="13"/>
    </row>
    <row r="424" spans="2:12" x14ac:dyDescent="0.15">
      <c r="B424" s="2" t="s">
        <v>158</v>
      </c>
      <c r="E424" s="41"/>
      <c r="F424" s="308"/>
      <c r="G424" s="13"/>
      <c r="H424" s="13"/>
      <c r="I424" s="13"/>
      <c r="J424" s="13"/>
      <c r="K424" s="13"/>
      <c r="L424" s="13"/>
    </row>
    <row r="425" spans="2:12" x14ac:dyDescent="0.15">
      <c r="C425" s="545" t="s">
        <v>506</v>
      </c>
      <c r="D425" s="486"/>
      <c r="E425" s="193">
        <f>SUM('1.11 Länder'!T$83)</f>
        <v>831</v>
      </c>
      <c r="F425" s="308">
        <f>SUM(E425/$E$437*100)</f>
        <v>0.80657685289435876</v>
      </c>
      <c r="G425" s="13">
        <v>336</v>
      </c>
      <c r="H425" s="13">
        <v>133</v>
      </c>
      <c r="I425" s="13">
        <v>89</v>
      </c>
      <c r="J425" s="13">
        <v>70</v>
      </c>
      <c r="K425" s="13">
        <v>48</v>
      </c>
      <c r="L425" s="13">
        <v>155</v>
      </c>
    </row>
    <row r="426" spans="2:12" ht="3.75" customHeight="1" x14ac:dyDescent="0.15">
      <c r="E426" s="193"/>
      <c r="F426" s="308"/>
      <c r="G426" s="13"/>
      <c r="H426" s="13"/>
      <c r="I426" s="13"/>
      <c r="J426" s="13"/>
      <c r="K426" s="13"/>
      <c r="L426" s="13"/>
    </row>
    <row r="427" spans="2:12" x14ac:dyDescent="0.15">
      <c r="B427" s="2" t="s">
        <v>159</v>
      </c>
      <c r="E427" s="41"/>
      <c r="F427" s="308"/>
      <c r="G427" s="13"/>
      <c r="H427" s="13"/>
      <c r="I427" s="13"/>
      <c r="J427" s="13"/>
      <c r="K427" s="13"/>
      <c r="L427" s="13"/>
    </row>
    <row r="428" spans="2:12" x14ac:dyDescent="0.15">
      <c r="C428" s="545" t="s">
        <v>318</v>
      </c>
      <c r="D428" s="486"/>
      <c r="E428" s="193">
        <f>SUM('1.11 Länder'!T$139)</f>
        <v>26863</v>
      </c>
      <c r="F428" s="308">
        <f>SUM(E428/$E$437*100)</f>
        <v>26.073494583996581</v>
      </c>
      <c r="G428" s="13">
        <v>8476</v>
      </c>
      <c r="H428" s="13">
        <v>4181</v>
      </c>
      <c r="I428" s="13">
        <v>2721</v>
      </c>
      <c r="J428" s="13">
        <v>3643</v>
      </c>
      <c r="K428" s="13">
        <v>1461</v>
      </c>
      <c r="L428" s="13">
        <v>6381</v>
      </c>
    </row>
    <row r="429" spans="2:12" ht="3.75" customHeight="1" x14ac:dyDescent="0.15">
      <c r="E429" s="41"/>
      <c r="F429" s="308"/>
      <c r="G429" s="13"/>
      <c r="H429" s="13"/>
      <c r="I429" s="13"/>
      <c r="J429" s="13"/>
      <c r="K429" s="13"/>
      <c r="L429" s="13"/>
    </row>
    <row r="430" spans="2:12" x14ac:dyDescent="0.15">
      <c r="B430" s="2" t="s">
        <v>160</v>
      </c>
      <c r="E430" s="41"/>
      <c r="F430" s="308"/>
      <c r="G430" s="13"/>
      <c r="H430" s="13"/>
      <c r="I430" s="13"/>
      <c r="J430" s="13"/>
      <c r="K430" s="13"/>
      <c r="L430" s="13"/>
    </row>
    <row r="431" spans="2:12" x14ac:dyDescent="0.15">
      <c r="C431" s="2" t="s">
        <v>161</v>
      </c>
      <c r="E431" s="41"/>
      <c r="F431" s="308"/>
      <c r="G431" s="13"/>
      <c r="H431" s="13"/>
      <c r="I431" s="13"/>
      <c r="J431" s="13"/>
      <c r="K431" s="13"/>
      <c r="L431" s="13"/>
    </row>
    <row r="432" spans="2:12" x14ac:dyDescent="0.15">
      <c r="C432" s="545" t="s">
        <v>319</v>
      </c>
      <c r="D432" s="486"/>
      <c r="E432" s="193">
        <f>SUM('1.11 Länder'!T$174)</f>
        <v>16728</v>
      </c>
      <c r="F432" s="308">
        <f>SUM(E432/$E$437*100)</f>
        <v>16.236362930465503</v>
      </c>
      <c r="G432" s="13">
        <v>5441</v>
      </c>
      <c r="H432" s="13">
        <v>1886</v>
      </c>
      <c r="I432" s="13">
        <v>1531</v>
      </c>
      <c r="J432" s="13">
        <v>2116</v>
      </c>
      <c r="K432" s="13">
        <v>803</v>
      </c>
      <c r="L432" s="13">
        <v>4951</v>
      </c>
    </row>
    <row r="433" spans="1:12" ht="3.75" customHeight="1" x14ac:dyDescent="0.15">
      <c r="E433" s="41"/>
      <c r="F433" s="308"/>
      <c r="G433" s="13"/>
      <c r="H433" s="13"/>
      <c r="I433" s="13"/>
      <c r="J433" s="13"/>
      <c r="K433" s="13"/>
      <c r="L433" s="13"/>
    </row>
    <row r="434" spans="1:12" x14ac:dyDescent="0.15">
      <c r="B434" s="2" t="s">
        <v>162</v>
      </c>
      <c r="E434" s="41"/>
      <c r="F434" s="308"/>
      <c r="G434" s="13"/>
      <c r="H434" s="13"/>
      <c r="I434" s="13"/>
      <c r="J434" s="13"/>
      <c r="K434" s="13"/>
      <c r="L434" s="13"/>
    </row>
    <row r="435" spans="1:12" x14ac:dyDescent="0.15">
      <c r="C435" s="545" t="s">
        <v>320</v>
      </c>
      <c r="D435" s="486"/>
      <c r="E435" s="193">
        <f>SUM('1.11 Länder'!T$183)</f>
        <v>13702</v>
      </c>
      <c r="F435" s="308">
        <f>SUM(E435/$E$437*100)</f>
        <v>13.299297278409753</v>
      </c>
      <c r="G435" s="13">
        <v>5434</v>
      </c>
      <c r="H435" s="13">
        <v>1946</v>
      </c>
      <c r="I435" s="13">
        <v>1358</v>
      </c>
      <c r="J435" s="13">
        <v>1660</v>
      </c>
      <c r="K435" s="13">
        <v>686</v>
      </c>
      <c r="L435" s="13">
        <v>2618</v>
      </c>
    </row>
    <row r="436" spans="1:12" ht="3.75" customHeight="1" x14ac:dyDescent="0.15">
      <c r="E436" s="41"/>
      <c r="F436" s="191"/>
      <c r="G436" s="13"/>
      <c r="H436" s="13"/>
      <c r="I436" s="13"/>
      <c r="J436" s="13"/>
      <c r="K436" s="13"/>
      <c r="L436" s="13"/>
    </row>
    <row r="437" spans="1:12" x14ac:dyDescent="0.15">
      <c r="D437" s="147" t="s">
        <v>224</v>
      </c>
      <c r="E437" s="193">
        <f>SUM('1.11 Länder'!T$185)</f>
        <v>103028</v>
      </c>
      <c r="F437" s="334" t="s">
        <v>608</v>
      </c>
      <c r="G437" s="150">
        <f t="shared" ref="G437:L437" si="12">SUM(G409:G435)</f>
        <v>33336</v>
      </c>
      <c r="H437" s="150">
        <f t="shared" si="12"/>
        <v>15335</v>
      </c>
      <c r="I437" s="150">
        <f t="shared" si="12"/>
        <v>11190</v>
      </c>
      <c r="J437" s="150">
        <f t="shared" si="12"/>
        <v>12429</v>
      </c>
      <c r="K437" s="150">
        <f t="shared" si="12"/>
        <v>5800</v>
      </c>
      <c r="L437" s="150">
        <f t="shared" si="12"/>
        <v>24938</v>
      </c>
    </row>
    <row r="438" spans="1:12" x14ac:dyDescent="0.15">
      <c r="E438" s="41"/>
      <c r="F438" s="47"/>
      <c r="G438" s="46"/>
      <c r="H438" s="46"/>
      <c r="I438" s="46"/>
      <c r="J438" s="46"/>
      <c r="K438" s="46"/>
      <c r="L438" s="13"/>
    </row>
    <row r="439" spans="1:12" x14ac:dyDescent="0.15">
      <c r="A439" s="52" t="s">
        <v>122</v>
      </c>
      <c r="B439" s="52"/>
      <c r="C439" s="52"/>
      <c r="E439" s="41"/>
      <c r="F439" s="47"/>
      <c r="G439" s="46"/>
      <c r="H439" s="46"/>
      <c r="I439" s="46"/>
      <c r="J439" s="46"/>
      <c r="K439" s="46"/>
      <c r="L439" s="46"/>
    </row>
    <row r="440" spans="1:12" x14ac:dyDescent="0.15">
      <c r="E440" s="41"/>
      <c r="F440" s="47"/>
      <c r="G440" s="46"/>
      <c r="H440" s="46"/>
      <c r="I440" s="46"/>
      <c r="J440" s="46"/>
      <c r="K440" s="46"/>
      <c r="L440" s="46"/>
    </row>
    <row r="441" spans="1:12" x14ac:dyDescent="0.15">
      <c r="B441" s="2" t="s">
        <v>153</v>
      </c>
      <c r="E441" s="41"/>
      <c r="F441" s="47"/>
      <c r="G441" s="46"/>
      <c r="H441" s="46"/>
      <c r="I441" s="46"/>
      <c r="J441" s="46"/>
      <c r="K441" s="46"/>
      <c r="L441" s="46"/>
    </row>
    <row r="442" spans="1:12" x14ac:dyDescent="0.15">
      <c r="C442" s="545" t="s">
        <v>315</v>
      </c>
      <c r="D442" s="486"/>
      <c r="E442" s="193">
        <f>SUM('1.11 Länder'!U$19)</f>
        <v>4324</v>
      </c>
      <c r="F442" s="308">
        <f>SUM(E442/$E$470*100)</f>
        <v>1.0292419932637493</v>
      </c>
      <c r="G442" s="13">
        <v>778</v>
      </c>
      <c r="H442" s="13">
        <v>427</v>
      </c>
      <c r="I442" s="13">
        <v>710</v>
      </c>
      <c r="J442" s="13">
        <v>733</v>
      </c>
      <c r="K442" s="13">
        <v>403</v>
      </c>
      <c r="L442" s="13">
        <v>1273</v>
      </c>
    </row>
    <row r="443" spans="1:12" ht="3.75" customHeight="1" x14ac:dyDescent="0.15">
      <c r="E443" s="41"/>
      <c r="F443" s="308"/>
      <c r="G443" s="13"/>
      <c r="H443" s="13"/>
      <c r="I443" s="13"/>
      <c r="J443" s="13"/>
      <c r="K443" s="13"/>
      <c r="L443" s="13"/>
    </row>
    <row r="444" spans="1:12" x14ac:dyDescent="0.15">
      <c r="B444" s="2" t="s">
        <v>154</v>
      </c>
      <c r="E444" s="41"/>
      <c r="F444" s="308"/>
      <c r="G444" s="13"/>
      <c r="H444" s="13"/>
      <c r="I444" s="13"/>
      <c r="J444" s="13"/>
      <c r="K444" s="13"/>
      <c r="L444" s="13"/>
    </row>
    <row r="445" spans="1:12" x14ac:dyDescent="0.15">
      <c r="C445" s="545" t="s">
        <v>315</v>
      </c>
      <c r="D445" s="486"/>
      <c r="E445" s="193">
        <f>SUM('1.11 Länder'!U$31)</f>
        <v>57755</v>
      </c>
      <c r="F445" s="308">
        <f>SUM(E445/$E$470*100)</f>
        <v>13.747426299941681</v>
      </c>
      <c r="G445" s="13">
        <v>22062</v>
      </c>
      <c r="H445" s="13">
        <v>10956</v>
      </c>
      <c r="I445" s="13">
        <v>7255</v>
      </c>
      <c r="J445" s="13">
        <v>6366</v>
      </c>
      <c r="K445" s="13">
        <v>3449</v>
      </c>
      <c r="L445" s="13">
        <v>7667</v>
      </c>
    </row>
    <row r="446" spans="1:12" ht="3.75" customHeight="1" x14ac:dyDescent="0.15">
      <c r="E446" s="41"/>
      <c r="F446" s="308"/>
      <c r="G446" s="13"/>
      <c r="H446" s="13"/>
      <c r="I446" s="13"/>
      <c r="J446" s="13"/>
      <c r="K446" s="13"/>
      <c r="L446" s="13"/>
    </row>
    <row r="447" spans="1:12" x14ac:dyDescent="0.15">
      <c r="B447" s="2" t="s">
        <v>155</v>
      </c>
      <c r="E447" s="41"/>
      <c r="F447" s="308"/>
      <c r="G447" s="13"/>
      <c r="H447" s="13"/>
      <c r="I447" s="13"/>
      <c r="J447" s="13"/>
      <c r="K447" s="13"/>
      <c r="L447" s="13"/>
    </row>
    <row r="448" spans="1:12" x14ac:dyDescent="0.15">
      <c r="C448" s="2" t="s">
        <v>156</v>
      </c>
      <c r="E448" s="41"/>
      <c r="F448" s="308"/>
      <c r="G448" s="13"/>
      <c r="H448" s="13"/>
      <c r="I448" s="13"/>
      <c r="J448" s="13"/>
      <c r="K448" s="13"/>
      <c r="L448" s="13"/>
    </row>
    <row r="449" spans="2:12" x14ac:dyDescent="0.15">
      <c r="C449" s="545" t="s">
        <v>316</v>
      </c>
      <c r="D449" s="486"/>
      <c r="E449" s="193">
        <f>SUM('1.11 Länder'!U$47)</f>
        <v>25674</v>
      </c>
      <c r="F449" s="308">
        <f>SUM(E449/$E$470*100)</f>
        <v>6.1111838425193108</v>
      </c>
      <c r="G449" s="13">
        <v>10807</v>
      </c>
      <c r="H449" s="13">
        <v>4414</v>
      </c>
      <c r="I449" s="13">
        <v>3298</v>
      </c>
      <c r="J449" s="13">
        <v>2564</v>
      </c>
      <c r="K449" s="13">
        <v>1538</v>
      </c>
      <c r="L449" s="13">
        <v>3053</v>
      </c>
    </row>
    <row r="450" spans="2:12" ht="3.75" customHeight="1" x14ac:dyDescent="0.15">
      <c r="E450" s="41"/>
      <c r="F450" s="308"/>
      <c r="G450" s="13"/>
      <c r="H450" s="13"/>
      <c r="I450" s="13"/>
      <c r="J450" s="13"/>
      <c r="K450" s="13"/>
      <c r="L450" s="13"/>
    </row>
    <row r="451" spans="2:12" x14ac:dyDescent="0.15">
      <c r="B451" s="545" t="s">
        <v>317</v>
      </c>
      <c r="C451" s="545"/>
      <c r="D451" s="486"/>
      <c r="E451" s="193">
        <f>SUM('1.11 Länder'!U$55)</f>
        <v>24374</v>
      </c>
      <c r="F451" s="308">
        <f>SUM(E451/$E$470*100)</f>
        <v>5.8017447603632339</v>
      </c>
      <c r="G451" s="13">
        <v>3476</v>
      </c>
      <c r="H451" s="13">
        <v>2168</v>
      </c>
      <c r="I451" s="13">
        <v>2219</v>
      </c>
      <c r="J451" s="13">
        <v>2141</v>
      </c>
      <c r="K451" s="13">
        <v>1961</v>
      </c>
      <c r="L451" s="13">
        <v>12409</v>
      </c>
    </row>
    <row r="452" spans="2:12" ht="3.75" customHeight="1" x14ac:dyDescent="0.15">
      <c r="E452" s="41"/>
      <c r="F452" s="308"/>
      <c r="G452" s="13"/>
      <c r="H452" s="13"/>
      <c r="I452" s="13"/>
      <c r="J452" s="13"/>
      <c r="K452" s="13"/>
      <c r="L452" s="13"/>
    </row>
    <row r="453" spans="2:12" x14ac:dyDescent="0.15">
      <c r="B453" s="2" t="s">
        <v>157</v>
      </c>
      <c r="E453" s="41"/>
      <c r="F453" s="308"/>
      <c r="G453" s="13"/>
      <c r="H453" s="13"/>
      <c r="I453" s="13"/>
      <c r="J453" s="13"/>
      <c r="K453" s="13"/>
      <c r="L453" s="13"/>
    </row>
    <row r="454" spans="2:12" x14ac:dyDescent="0.15">
      <c r="C454" s="2" t="s">
        <v>165</v>
      </c>
      <c r="E454" s="41"/>
      <c r="F454" s="308"/>
      <c r="G454" s="13"/>
      <c r="H454" s="13"/>
      <c r="I454" s="13"/>
      <c r="J454" s="13"/>
      <c r="K454" s="13"/>
      <c r="L454" s="13"/>
    </row>
    <row r="455" spans="2:12" x14ac:dyDescent="0.15">
      <c r="C455" s="545" t="s">
        <v>52</v>
      </c>
      <c r="D455" s="486"/>
      <c r="E455" s="193">
        <f>SUM('1.11 Länder'!U$71)</f>
        <v>19981</v>
      </c>
      <c r="F455" s="308">
        <f>SUM(E455/$E$470*100)</f>
        <v>4.7560786927388934</v>
      </c>
      <c r="G455" s="13">
        <v>5160</v>
      </c>
      <c r="H455" s="13">
        <v>2969</v>
      </c>
      <c r="I455" s="13">
        <v>2908</v>
      </c>
      <c r="J455" s="13">
        <v>2720</v>
      </c>
      <c r="K455" s="13">
        <v>1268</v>
      </c>
      <c r="L455" s="13">
        <v>4956</v>
      </c>
    </row>
    <row r="456" spans="2:12" ht="3.75" customHeight="1" x14ac:dyDescent="0.15">
      <c r="E456" s="41"/>
      <c r="F456" s="308"/>
      <c r="G456" s="13"/>
      <c r="H456" s="13"/>
      <c r="I456" s="13"/>
      <c r="J456" s="13"/>
      <c r="K456" s="13"/>
      <c r="L456" s="13"/>
    </row>
    <row r="457" spans="2:12" x14ac:dyDescent="0.15">
      <c r="B457" s="2" t="s">
        <v>158</v>
      </c>
      <c r="E457" s="41"/>
      <c r="F457" s="308"/>
      <c r="G457" s="13"/>
      <c r="H457" s="13"/>
      <c r="I457" s="13"/>
      <c r="J457" s="13"/>
      <c r="K457" s="13"/>
      <c r="L457" s="13"/>
    </row>
    <row r="458" spans="2:12" x14ac:dyDescent="0.15">
      <c r="C458" s="545" t="s">
        <v>506</v>
      </c>
      <c r="D458" s="486"/>
      <c r="E458" s="193">
        <f>SUM('1.11 Länder'!U$83)</f>
        <v>10238</v>
      </c>
      <c r="F458" s="308">
        <f>SUM(E458/$E$470*100)</f>
        <v>2.4369517870106994</v>
      </c>
      <c r="G458" s="13">
        <v>4124</v>
      </c>
      <c r="H458" s="13">
        <v>2254</v>
      </c>
      <c r="I458" s="13">
        <v>709</v>
      </c>
      <c r="J458" s="13">
        <v>982</v>
      </c>
      <c r="K458" s="13">
        <v>311</v>
      </c>
      <c r="L458" s="13">
        <v>1858</v>
      </c>
    </row>
    <row r="459" spans="2:12" ht="3.75" customHeight="1" x14ac:dyDescent="0.15">
      <c r="E459" s="193"/>
      <c r="F459" s="308"/>
      <c r="G459" s="13"/>
      <c r="H459" s="13"/>
      <c r="I459" s="13"/>
      <c r="J459" s="13"/>
      <c r="K459" s="13"/>
      <c r="L459" s="13"/>
    </row>
    <row r="460" spans="2:12" x14ac:dyDescent="0.15">
      <c r="B460" s="2" t="s">
        <v>159</v>
      </c>
      <c r="E460" s="41"/>
      <c r="F460" s="308"/>
      <c r="G460" s="13"/>
      <c r="H460" s="13"/>
      <c r="I460" s="13"/>
      <c r="J460" s="13"/>
      <c r="K460" s="13"/>
      <c r="L460" s="13"/>
    </row>
    <row r="461" spans="2:12" x14ac:dyDescent="0.15">
      <c r="C461" s="545" t="s">
        <v>318</v>
      </c>
      <c r="D461" s="486"/>
      <c r="E461" s="193">
        <f>SUM('1.11 Länder'!U$139)</f>
        <v>120656</v>
      </c>
      <c r="F461" s="308">
        <f>SUM(E461/$E$470*100)</f>
        <v>28.719755305095035</v>
      </c>
      <c r="G461" s="13">
        <v>38358</v>
      </c>
      <c r="H461" s="13">
        <v>18437</v>
      </c>
      <c r="I461" s="13">
        <v>10304</v>
      </c>
      <c r="J461" s="13">
        <v>16242</v>
      </c>
      <c r="K461" s="13">
        <v>5647</v>
      </c>
      <c r="L461" s="13">
        <v>31668</v>
      </c>
    </row>
    <row r="462" spans="2:12" ht="3.75" customHeight="1" x14ac:dyDescent="0.15">
      <c r="E462" s="41"/>
      <c r="F462" s="308"/>
      <c r="G462" s="13"/>
      <c r="H462" s="13"/>
      <c r="I462" s="13"/>
      <c r="J462" s="13"/>
      <c r="K462" s="13"/>
      <c r="L462" s="13"/>
    </row>
    <row r="463" spans="2:12" x14ac:dyDescent="0.15">
      <c r="B463" s="2" t="s">
        <v>160</v>
      </c>
      <c r="E463" s="41"/>
      <c r="F463" s="308"/>
      <c r="G463" s="13"/>
      <c r="H463" s="13"/>
      <c r="I463" s="13"/>
      <c r="J463" s="13"/>
      <c r="K463" s="13"/>
      <c r="L463" s="13"/>
    </row>
    <row r="464" spans="2:12" x14ac:dyDescent="0.15">
      <c r="C464" s="2" t="s">
        <v>161</v>
      </c>
      <c r="E464" s="41"/>
      <c r="F464" s="308"/>
      <c r="G464" s="13"/>
      <c r="H464" s="13"/>
      <c r="I464" s="13"/>
      <c r="J464" s="13"/>
      <c r="K464" s="13"/>
      <c r="L464" s="13"/>
    </row>
    <row r="465" spans="1:12" x14ac:dyDescent="0.15">
      <c r="C465" s="545" t="s">
        <v>319</v>
      </c>
      <c r="D465" s="486"/>
      <c r="E465" s="193">
        <f>SUM('1.11 Länder'!U$174)</f>
        <v>107430</v>
      </c>
      <c r="F465" s="308">
        <f>SUM(E465/$E$470*100)</f>
        <v>25.571569689251756</v>
      </c>
      <c r="G465" s="13">
        <v>26470</v>
      </c>
      <c r="H465" s="13">
        <v>11232</v>
      </c>
      <c r="I465" s="13">
        <v>11790</v>
      </c>
      <c r="J465" s="13">
        <v>14072</v>
      </c>
      <c r="K465" s="13">
        <v>5429</v>
      </c>
      <c r="L465" s="13">
        <v>38437</v>
      </c>
    </row>
    <row r="466" spans="1:12" ht="3.75" customHeight="1" x14ac:dyDescent="0.15">
      <c r="E466" s="41"/>
      <c r="F466" s="308"/>
      <c r="G466" s="13"/>
      <c r="H466" s="13"/>
      <c r="I466" s="13"/>
      <c r="J466" s="13"/>
      <c r="K466" s="13"/>
      <c r="L466" s="13"/>
    </row>
    <row r="467" spans="1:12" x14ac:dyDescent="0.15">
      <c r="B467" s="2" t="s">
        <v>162</v>
      </c>
      <c r="E467" s="41"/>
      <c r="F467" s="308"/>
      <c r="G467" s="13"/>
      <c r="H467" s="13"/>
      <c r="I467" s="13"/>
      <c r="J467" s="13"/>
      <c r="K467" s="13"/>
      <c r="L467" s="13"/>
    </row>
    <row r="468" spans="1:12" x14ac:dyDescent="0.15">
      <c r="C468" s="545" t="s">
        <v>320</v>
      </c>
      <c r="D468" s="486"/>
      <c r="E468" s="193">
        <f>SUM('1.11 Länder'!U$183)</f>
        <v>49683</v>
      </c>
      <c r="F468" s="308">
        <f>SUM(E468/$E$470*100)</f>
        <v>11.826047629815646</v>
      </c>
      <c r="G468" s="13">
        <v>15124</v>
      </c>
      <c r="H468" s="13">
        <v>6609</v>
      </c>
      <c r="I468" s="13">
        <v>5537</v>
      </c>
      <c r="J468" s="13">
        <v>6720</v>
      </c>
      <c r="K468" s="13">
        <v>2989</v>
      </c>
      <c r="L468" s="13">
        <v>12704</v>
      </c>
    </row>
    <row r="469" spans="1:12" ht="3.75" customHeight="1" x14ac:dyDescent="0.15">
      <c r="E469" s="41"/>
      <c r="F469" s="191"/>
      <c r="G469" s="13"/>
      <c r="H469" s="13"/>
      <c r="I469" s="13"/>
      <c r="J469" s="13"/>
      <c r="K469" s="13"/>
      <c r="L469" s="13"/>
    </row>
    <row r="470" spans="1:12" x14ac:dyDescent="0.15">
      <c r="D470" s="147" t="s">
        <v>224</v>
      </c>
      <c r="E470" s="193">
        <f>SUM('1.11 Länder'!U$185)</f>
        <v>420115</v>
      </c>
      <c r="F470" s="334" t="s">
        <v>608</v>
      </c>
      <c r="G470" s="150">
        <f t="shared" ref="G470:L470" si="13">SUM(G442:G468)</f>
        <v>126359</v>
      </c>
      <c r="H470" s="150">
        <f t="shared" si="13"/>
        <v>59466</v>
      </c>
      <c r="I470" s="150">
        <f t="shared" si="13"/>
        <v>44730</v>
      </c>
      <c r="J470" s="150">
        <f t="shared" si="13"/>
        <v>52540</v>
      </c>
      <c r="K470" s="150">
        <f t="shared" si="13"/>
        <v>22995</v>
      </c>
      <c r="L470" s="150">
        <f t="shared" si="13"/>
        <v>114025</v>
      </c>
    </row>
    <row r="471" spans="1:12" x14ac:dyDescent="0.15">
      <c r="E471" s="41"/>
      <c r="F471" s="47"/>
      <c r="G471" s="46"/>
      <c r="H471" s="46"/>
      <c r="I471" s="46"/>
      <c r="J471" s="46"/>
      <c r="K471" s="46"/>
      <c r="L471" s="46"/>
    </row>
    <row r="472" spans="1:12" x14ac:dyDescent="0.15">
      <c r="A472" s="52" t="s">
        <v>123</v>
      </c>
      <c r="B472" s="52"/>
      <c r="C472" s="52"/>
      <c r="E472" s="41"/>
      <c r="F472" s="47"/>
      <c r="G472" s="46"/>
      <c r="H472" s="46"/>
      <c r="I472" s="46"/>
      <c r="J472" s="46"/>
      <c r="K472" s="46"/>
      <c r="L472" s="46"/>
    </row>
    <row r="473" spans="1:12" x14ac:dyDescent="0.15">
      <c r="E473" s="41"/>
      <c r="F473" s="47"/>
      <c r="G473" s="46"/>
      <c r="H473" s="46"/>
      <c r="I473" s="46"/>
      <c r="J473" s="46"/>
      <c r="K473" s="46"/>
      <c r="L473" s="46"/>
    </row>
    <row r="474" spans="1:12" x14ac:dyDescent="0.15">
      <c r="B474" s="2" t="s">
        <v>153</v>
      </c>
      <c r="E474" s="41"/>
      <c r="F474" s="47"/>
      <c r="G474" s="46"/>
      <c r="H474" s="46"/>
      <c r="I474" s="46"/>
      <c r="J474" s="46"/>
      <c r="K474" s="46"/>
      <c r="L474" s="46"/>
    </row>
    <row r="475" spans="1:12" x14ac:dyDescent="0.15">
      <c r="C475" s="545" t="s">
        <v>315</v>
      </c>
      <c r="D475" s="486"/>
      <c r="E475" s="193">
        <f>SUM('1.11 Länder'!V$19)</f>
        <v>2709</v>
      </c>
      <c r="F475" s="308">
        <f>SUM(E475/$E$503*100)</f>
        <v>1.5188468201772829</v>
      </c>
      <c r="G475" s="13">
        <v>504</v>
      </c>
      <c r="H475" s="13">
        <v>360</v>
      </c>
      <c r="I475" s="13">
        <v>516</v>
      </c>
      <c r="J475" s="13">
        <v>523</v>
      </c>
      <c r="K475" s="13">
        <v>297</v>
      </c>
      <c r="L475" s="13">
        <v>509</v>
      </c>
    </row>
    <row r="476" spans="1:12" ht="3.75" customHeight="1" x14ac:dyDescent="0.15">
      <c r="E476" s="41"/>
      <c r="F476" s="308"/>
      <c r="G476" s="13"/>
      <c r="H476" s="13"/>
      <c r="I476" s="13"/>
      <c r="J476" s="13"/>
      <c r="K476" s="13"/>
      <c r="L476" s="13"/>
    </row>
    <row r="477" spans="1:12" x14ac:dyDescent="0.15">
      <c r="B477" s="2" t="s">
        <v>154</v>
      </c>
      <c r="E477" s="41"/>
      <c r="F477" s="308"/>
      <c r="G477" s="13"/>
      <c r="H477" s="13"/>
      <c r="I477" s="13"/>
      <c r="J477" s="13"/>
      <c r="K477" s="13"/>
      <c r="L477" s="13"/>
    </row>
    <row r="478" spans="1:12" x14ac:dyDescent="0.15">
      <c r="C478" s="545" t="s">
        <v>315</v>
      </c>
      <c r="D478" s="486"/>
      <c r="E478" s="193">
        <f>SUM('1.11 Länder'!V$31)</f>
        <v>17537</v>
      </c>
      <c r="F478" s="308">
        <f>SUM(E478/$E$503*100)</f>
        <v>9.8324166428383215</v>
      </c>
      <c r="G478" s="13">
        <v>7428</v>
      </c>
      <c r="H478" s="13">
        <v>3449</v>
      </c>
      <c r="I478" s="13">
        <v>2244</v>
      </c>
      <c r="J478" s="13">
        <v>1885</v>
      </c>
      <c r="K478" s="13">
        <v>842</v>
      </c>
      <c r="L478" s="13">
        <v>1689</v>
      </c>
    </row>
    <row r="479" spans="1:12" ht="3.75" customHeight="1" x14ac:dyDescent="0.15">
      <c r="E479" s="41"/>
      <c r="F479" s="308"/>
      <c r="G479" s="13"/>
      <c r="H479" s="13"/>
      <c r="I479" s="13"/>
      <c r="J479" s="13"/>
      <c r="K479" s="13"/>
      <c r="L479" s="13"/>
    </row>
    <row r="480" spans="1:12" x14ac:dyDescent="0.15">
      <c r="B480" s="2" t="s">
        <v>155</v>
      </c>
      <c r="E480" s="41"/>
      <c r="F480" s="308"/>
      <c r="G480" s="13"/>
      <c r="H480" s="13"/>
      <c r="I480" s="13"/>
      <c r="J480" s="13"/>
      <c r="K480" s="13"/>
      <c r="L480" s="13"/>
    </row>
    <row r="481" spans="2:12" x14ac:dyDescent="0.15">
      <c r="C481" s="2" t="s">
        <v>156</v>
      </c>
      <c r="E481" s="41"/>
      <c r="F481" s="308"/>
      <c r="G481" s="13"/>
      <c r="H481" s="13"/>
      <c r="I481" s="13"/>
      <c r="J481" s="13"/>
      <c r="K481" s="13"/>
      <c r="L481" s="13"/>
    </row>
    <row r="482" spans="2:12" x14ac:dyDescent="0.15">
      <c r="C482" s="545" t="s">
        <v>316</v>
      </c>
      <c r="D482" s="486"/>
      <c r="E482" s="193">
        <f>SUM('1.11 Länder'!V$47)</f>
        <v>13921</v>
      </c>
      <c r="F482" s="308">
        <f>SUM(E482/$E$503*100)</f>
        <v>7.805044881390903</v>
      </c>
      <c r="G482" s="13">
        <v>6792</v>
      </c>
      <c r="H482" s="13">
        <v>2783</v>
      </c>
      <c r="I482" s="13">
        <v>1787</v>
      </c>
      <c r="J482" s="13">
        <v>1272</v>
      </c>
      <c r="K482" s="13">
        <v>466</v>
      </c>
      <c r="L482" s="13">
        <v>821</v>
      </c>
    </row>
    <row r="483" spans="2:12" ht="3.75" customHeight="1" x14ac:dyDescent="0.15">
      <c r="E483" s="41"/>
      <c r="F483" s="308"/>
      <c r="G483" s="13"/>
      <c r="H483" s="13"/>
      <c r="I483" s="13"/>
      <c r="J483" s="13"/>
      <c r="K483" s="13"/>
      <c r="L483" s="13"/>
    </row>
    <row r="484" spans="2:12" x14ac:dyDescent="0.15">
      <c r="B484" s="545" t="s">
        <v>317</v>
      </c>
      <c r="C484" s="545"/>
      <c r="D484" s="486"/>
      <c r="E484" s="193">
        <f>SUM('1.11 Länder'!V$55)</f>
        <v>11230</v>
      </c>
      <c r="F484" s="308">
        <f>SUM(E484/$E$503*100)</f>
        <v>6.2962900666633033</v>
      </c>
      <c r="G484" s="13">
        <v>1724</v>
      </c>
      <c r="H484" s="13">
        <v>1049</v>
      </c>
      <c r="I484" s="13">
        <v>1295</v>
      </c>
      <c r="J484" s="13">
        <v>1179</v>
      </c>
      <c r="K484" s="13">
        <v>981</v>
      </c>
      <c r="L484" s="13">
        <v>5002</v>
      </c>
    </row>
    <row r="485" spans="2:12" ht="3.75" customHeight="1" x14ac:dyDescent="0.15">
      <c r="E485" s="41"/>
      <c r="F485" s="308"/>
      <c r="G485" s="13"/>
      <c r="H485" s="13"/>
      <c r="I485" s="13"/>
      <c r="J485" s="13"/>
      <c r="K485" s="13"/>
      <c r="L485" s="13"/>
    </row>
    <row r="486" spans="2:12" x14ac:dyDescent="0.15">
      <c r="B486" s="2" t="s">
        <v>157</v>
      </c>
      <c r="E486" s="41"/>
      <c r="F486" s="308"/>
      <c r="G486" s="13"/>
      <c r="H486" s="13"/>
      <c r="I486" s="13"/>
      <c r="J486" s="13"/>
      <c r="K486" s="13"/>
      <c r="L486" s="13"/>
    </row>
    <row r="487" spans="2:12" x14ac:dyDescent="0.15">
      <c r="C487" s="2" t="s">
        <v>165</v>
      </c>
      <c r="E487" s="41"/>
      <c r="F487" s="308"/>
      <c r="G487" s="13"/>
      <c r="H487" s="13"/>
      <c r="I487" s="13"/>
      <c r="J487" s="13"/>
      <c r="K487" s="13"/>
      <c r="L487" s="13"/>
    </row>
    <row r="488" spans="2:12" x14ac:dyDescent="0.15">
      <c r="C488" s="545" t="s">
        <v>52</v>
      </c>
      <c r="D488" s="486"/>
      <c r="E488" s="193">
        <f>SUM('1.11 Länder'!V$71)</f>
        <v>8238</v>
      </c>
      <c r="F488" s="308">
        <f>SUM(E488/$E$503*100)</f>
        <v>4.6187744941382265</v>
      </c>
      <c r="G488" s="13">
        <v>2485</v>
      </c>
      <c r="H488" s="13">
        <v>1272</v>
      </c>
      <c r="I488" s="13">
        <v>1346</v>
      </c>
      <c r="J488" s="13">
        <v>1053</v>
      </c>
      <c r="K488" s="13">
        <v>409</v>
      </c>
      <c r="L488" s="13">
        <v>1673</v>
      </c>
    </row>
    <row r="489" spans="2:12" ht="3.75" customHeight="1" x14ac:dyDescent="0.15">
      <c r="E489" s="41"/>
      <c r="F489" s="308"/>
      <c r="G489" s="13"/>
      <c r="H489" s="13"/>
      <c r="I489" s="13"/>
      <c r="J489" s="13"/>
      <c r="K489" s="13"/>
      <c r="L489" s="13"/>
    </row>
    <row r="490" spans="2:12" x14ac:dyDescent="0.15">
      <c r="B490" s="2" t="s">
        <v>158</v>
      </c>
      <c r="E490" s="41"/>
      <c r="F490" s="308"/>
      <c r="G490" s="13"/>
      <c r="H490" s="13"/>
      <c r="I490" s="13"/>
      <c r="J490" s="13"/>
      <c r="K490" s="13"/>
      <c r="L490" s="13"/>
    </row>
    <row r="491" spans="2:12" x14ac:dyDescent="0.15">
      <c r="C491" s="545" t="s">
        <v>506</v>
      </c>
      <c r="D491" s="486"/>
      <c r="E491" s="193">
        <f>SUM('1.11 Länder'!V$83)</f>
        <v>7017</v>
      </c>
      <c r="F491" s="308">
        <f>SUM(E491/$E$503*100)</f>
        <v>3.9342001244680671</v>
      </c>
      <c r="G491" s="13">
        <v>3379</v>
      </c>
      <c r="H491" s="13">
        <v>1499</v>
      </c>
      <c r="I491" s="13">
        <v>436</v>
      </c>
      <c r="J491" s="13">
        <v>809</v>
      </c>
      <c r="K491" s="13">
        <v>165</v>
      </c>
      <c r="L491" s="13">
        <v>729</v>
      </c>
    </row>
    <row r="492" spans="2:12" ht="3.75" customHeight="1" x14ac:dyDescent="0.15">
      <c r="E492" s="193"/>
      <c r="F492" s="308"/>
      <c r="G492" s="13"/>
      <c r="H492" s="13"/>
      <c r="I492" s="13"/>
      <c r="J492" s="13"/>
      <c r="K492" s="13"/>
      <c r="L492" s="13"/>
    </row>
    <row r="493" spans="2:12" x14ac:dyDescent="0.15">
      <c r="B493" s="2" t="s">
        <v>159</v>
      </c>
      <c r="E493" s="41"/>
      <c r="F493" s="308"/>
      <c r="G493" s="13"/>
      <c r="H493" s="13"/>
      <c r="I493" s="13"/>
      <c r="J493" s="13"/>
      <c r="K493" s="13"/>
      <c r="L493" s="13"/>
    </row>
    <row r="494" spans="2:12" x14ac:dyDescent="0.15">
      <c r="C494" s="545" t="s">
        <v>318</v>
      </c>
      <c r="D494" s="486"/>
      <c r="E494" s="193">
        <f>SUM('1.11 Länder'!V$139)</f>
        <v>49343</v>
      </c>
      <c r="F494" s="308">
        <f>SUM(E494/$E$503*100)</f>
        <v>27.664990272428081</v>
      </c>
      <c r="G494" s="13">
        <v>18760</v>
      </c>
      <c r="H494" s="13">
        <v>7753</v>
      </c>
      <c r="I494" s="13">
        <v>4108</v>
      </c>
      <c r="J494" s="13">
        <v>7548</v>
      </c>
      <c r="K494" s="13">
        <v>1950</v>
      </c>
      <c r="L494" s="13">
        <v>9224</v>
      </c>
    </row>
    <row r="495" spans="2:12" ht="3.75" customHeight="1" x14ac:dyDescent="0.15">
      <c r="E495" s="41"/>
      <c r="F495" s="308"/>
      <c r="G495" s="13"/>
      <c r="H495" s="13"/>
      <c r="I495" s="13"/>
      <c r="J495" s="13"/>
      <c r="K495" s="13"/>
      <c r="L495" s="13"/>
    </row>
    <row r="496" spans="2:12" x14ac:dyDescent="0.15">
      <c r="B496" s="2" t="s">
        <v>160</v>
      </c>
      <c r="E496" s="41"/>
      <c r="F496" s="308"/>
      <c r="G496" s="13"/>
      <c r="H496" s="13"/>
      <c r="I496" s="13"/>
      <c r="J496" s="13"/>
      <c r="K496" s="13"/>
      <c r="L496" s="13"/>
    </row>
    <row r="497" spans="1:12" x14ac:dyDescent="0.15">
      <c r="C497" s="2" t="s">
        <v>161</v>
      </c>
      <c r="E497" s="41"/>
      <c r="F497" s="308"/>
      <c r="G497" s="13"/>
      <c r="H497" s="13"/>
      <c r="I497" s="13"/>
      <c r="J497" s="13"/>
      <c r="K497" s="13"/>
      <c r="L497" s="13"/>
    </row>
    <row r="498" spans="1:12" x14ac:dyDescent="0.15">
      <c r="C498" s="545" t="s">
        <v>319</v>
      </c>
      <c r="D498" s="486"/>
      <c r="E498" s="193">
        <f>SUM('1.11 Länder'!V$174)</f>
        <v>45169</v>
      </c>
      <c r="F498" s="308">
        <f>SUM(E498/$E$503*100)</f>
        <v>25.32476634204049</v>
      </c>
      <c r="G498" s="13">
        <v>12582</v>
      </c>
      <c r="H498" s="13">
        <v>4842</v>
      </c>
      <c r="I498" s="13">
        <v>4052</v>
      </c>
      <c r="J498" s="13">
        <v>7279</v>
      </c>
      <c r="K498" s="13">
        <v>2237</v>
      </c>
      <c r="L498" s="13">
        <v>14177</v>
      </c>
    </row>
    <row r="499" spans="1:12" ht="3.75" customHeight="1" x14ac:dyDescent="0.15">
      <c r="E499" s="41"/>
      <c r="F499" s="308"/>
      <c r="G499" s="13"/>
      <c r="H499" s="13"/>
      <c r="I499" s="13"/>
      <c r="J499" s="13"/>
      <c r="K499" s="13"/>
      <c r="L499" s="13"/>
    </row>
    <row r="500" spans="1:12" x14ac:dyDescent="0.15">
      <c r="B500" s="2" t="s">
        <v>162</v>
      </c>
      <c r="E500" s="41"/>
      <c r="F500" s="308"/>
      <c r="G500" s="13"/>
      <c r="H500" s="13"/>
      <c r="I500" s="13"/>
      <c r="J500" s="13"/>
      <c r="K500" s="13"/>
      <c r="L500" s="13"/>
    </row>
    <row r="501" spans="1:12" x14ac:dyDescent="0.15">
      <c r="C501" s="545" t="s">
        <v>320</v>
      </c>
      <c r="D501" s="486"/>
      <c r="E501" s="193">
        <f>SUM('1.11 Länder'!V$183)</f>
        <v>23195</v>
      </c>
      <c r="F501" s="308">
        <f>SUM(E501/$E$503*100)</f>
        <v>13.004670355855325</v>
      </c>
      <c r="G501" s="13">
        <v>8037</v>
      </c>
      <c r="H501" s="13">
        <v>3221</v>
      </c>
      <c r="I501" s="13">
        <v>2265</v>
      </c>
      <c r="J501" s="13">
        <v>3717</v>
      </c>
      <c r="K501" s="13">
        <v>1096</v>
      </c>
      <c r="L501" s="13">
        <v>4859</v>
      </c>
    </row>
    <row r="502" spans="1:12" ht="3.75" customHeight="1" x14ac:dyDescent="0.15">
      <c r="E502" s="41"/>
      <c r="F502" s="191"/>
      <c r="G502" s="13"/>
      <c r="H502" s="13"/>
      <c r="I502" s="13"/>
      <c r="J502" s="13"/>
      <c r="K502" s="13"/>
      <c r="L502" s="13"/>
    </row>
    <row r="503" spans="1:12" x14ac:dyDescent="0.15">
      <c r="D503" s="147" t="s">
        <v>224</v>
      </c>
      <c r="E503" s="193">
        <f>SUM('1.11 Länder'!V$185)</f>
        <v>178359</v>
      </c>
      <c r="F503" s="334" t="s">
        <v>608</v>
      </c>
      <c r="G503" s="150">
        <f t="shared" ref="G503:L503" si="14">SUM(G475:G501)</f>
        <v>61691</v>
      </c>
      <c r="H503" s="150">
        <f t="shared" si="14"/>
        <v>26228</v>
      </c>
      <c r="I503" s="150">
        <f t="shared" si="14"/>
        <v>18049</v>
      </c>
      <c r="J503" s="150">
        <f t="shared" si="14"/>
        <v>25265</v>
      </c>
      <c r="K503" s="150">
        <f t="shared" si="14"/>
        <v>8443</v>
      </c>
      <c r="L503" s="150">
        <f t="shared" si="14"/>
        <v>38683</v>
      </c>
    </row>
    <row r="504" spans="1:12" x14ac:dyDescent="0.15">
      <c r="D504" s="16"/>
      <c r="E504" s="46"/>
      <c r="F504" s="47"/>
      <c r="G504" s="46"/>
      <c r="H504" s="46"/>
      <c r="I504" s="46"/>
      <c r="J504" s="46"/>
      <c r="K504" s="46"/>
      <c r="L504" s="13"/>
    </row>
    <row r="505" spans="1:12" x14ac:dyDescent="0.15">
      <c r="A505" s="52" t="s">
        <v>124</v>
      </c>
      <c r="B505" s="52"/>
      <c r="C505" s="52"/>
      <c r="E505" s="41"/>
      <c r="F505" s="47"/>
      <c r="G505" s="46"/>
      <c r="H505" s="46"/>
      <c r="I505" s="46"/>
      <c r="J505" s="46"/>
      <c r="K505" s="46"/>
      <c r="L505" s="46"/>
    </row>
    <row r="506" spans="1:12" x14ac:dyDescent="0.15">
      <c r="E506" s="41"/>
      <c r="F506" s="47"/>
      <c r="G506" s="46"/>
      <c r="H506" s="46"/>
      <c r="I506" s="46"/>
      <c r="J506" s="46"/>
      <c r="K506" s="46"/>
      <c r="L506" s="46"/>
    </row>
    <row r="507" spans="1:12" x14ac:dyDescent="0.15">
      <c r="B507" s="2" t="s">
        <v>153</v>
      </c>
      <c r="E507" s="41"/>
      <c r="F507" s="47"/>
      <c r="G507" s="46"/>
      <c r="H507" s="46"/>
      <c r="I507" s="46"/>
      <c r="J507" s="46"/>
      <c r="K507" s="46"/>
      <c r="L507" s="13"/>
    </row>
    <row r="508" spans="1:12" x14ac:dyDescent="0.15">
      <c r="C508" s="545" t="s">
        <v>315</v>
      </c>
      <c r="D508" s="486"/>
      <c r="E508" s="193">
        <f>SUM('1.11 Länder'!W$19)</f>
        <v>3371</v>
      </c>
      <c r="F508" s="308">
        <f>SUM(E508/$E$536*100)</f>
        <v>1.2503338179875967</v>
      </c>
      <c r="G508" s="13">
        <v>667</v>
      </c>
      <c r="H508" s="13">
        <v>410</v>
      </c>
      <c r="I508" s="13">
        <v>426</v>
      </c>
      <c r="J508" s="13">
        <v>516</v>
      </c>
      <c r="K508" s="13">
        <v>280</v>
      </c>
      <c r="L508" s="13">
        <v>1072</v>
      </c>
    </row>
    <row r="509" spans="1:12" ht="3.75" customHeight="1" x14ac:dyDescent="0.15">
      <c r="E509" s="41"/>
      <c r="F509" s="308"/>
      <c r="G509" s="13"/>
      <c r="H509" s="13"/>
      <c r="I509" s="13"/>
      <c r="J509" s="13"/>
      <c r="K509" s="13"/>
      <c r="L509" s="13"/>
    </row>
    <row r="510" spans="1:12" x14ac:dyDescent="0.15">
      <c r="B510" s="2" t="s">
        <v>154</v>
      </c>
      <c r="E510" s="41"/>
      <c r="F510" s="308"/>
      <c r="G510" s="13"/>
      <c r="H510" s="13"/>
      <c r="I510" s="13"/>
      <c r="J510" s="13"/>
      <c r="K510" s="13"/>
      <c r="L510" s="13"/>
    </row>
    <row r="511" spans="1:12" x14ac:dyDescent="0.15">
      <c r="C511" s="545" t="s">
        <v>315</v>
      </c>
      <c r="D511" s="486"/>
      <c r="E511" s="193">
        <f>SUM('1.11 Länder'!W$31)</f>
        <v>31529</v>
      </c>
      <c r="F511" s="308">
        <f>SUM(E511/$E$536*100)</f>
        <v>11.694385923266372</v>
      </c>
      <c r="G511" s="13">
        <v>13334</v>
      </c>
      <c r="H511" s="13">
        <v>6148</v>
      </c>
      <c r="I511" s="13">
        <v>4382</v>
      </c>
      <c r="J511" s="13">
        <v>3375</v>
      </c>
      <c r="K511" s="13">
        <v>1473</v>
      </c>
      <c r="L511" s="13">
        <v>2817</v>
      </c>
    </row>
    <row r="512" spans="1:12" ht="3.75" customHeight="1" x14ac:dyDescent="0.15">
      <c r="E512" s="41"/>
      <c r="F512" s="308"/>
      <c r="G512" s="13"/>
      <c r="H512" s="13"/>
      <c r="I512" s="13"/>
      <c r="J512" s="13"/>
      <c r="K512" s="13"/>
      <c r="L512" s="13"/>
    </row>
    <row r="513" spans="2:12" x14ac:dyDescent="0.15">
      <c r="B513" s="2" t="s">
        <v>155</v>
      </c>
      <c r="E513" s="41"/>
      <c r="F513" s="308"/>
      <c r="G513" s="13"/>
      <c r="H513" s="13"/>
      <c r="I513" s="13"/>
      <c r="J513" s="13"/>
      <c r="K513" s="13"/>
      <c r="L513" s="13"/>
    </row>
    <row r="514" spans="2:12" x14ac:dyDescent="0.15">
      <c r="C514" s="2" t="s">
        <v>156</v>
      </c>
      <c r="E514" s="41"/>
      <c r="F514" s="308"/>
      <c r="G514" s="13"/>
      <c r="H514" s="13"/>
      <c r="I514" s="13"/>
      <c r="J514" s="13"/>
      <c r="K514" s="13"/>
      <c r="L514" s="13"/>
    </row>
    <row r="515" spans="2:12" x14ac:dyDescent="0.15">
      <c r="C515" s="545" t="s">
        <v>316</v>
      </c>
      <c r="D515" s="486"/>
      <c r="E515" s="193">
        <f>SUM('1.11 Länder'!W$47)</f>
        <v>28505</v>
      </c>
      <c r="F515" s="308">
        <f>SUM(E515/$E$536*100)</f>
        <v>10.5727574849411</v>
      </c>
      <c r="G515" s="13">
        <v>13075</v>
      </c>
      <c r="H515" s="13">
        <v>5269</v>
      </c>
      <c r="I515" s="13">
        <v>4154</v>
      </c>
      <c r="J515" s="13">
        <v>2935</v>
      </c>
      <c r="K515" s="13">
        <v>1182</v>
      </c>
      <c r="L515" s="13">
        <v>1890</v>
      </c>
    </row>
    <row r="516" spans="2:12" ht="3.75" customHeight="1" x14ac:dyDescent="0.15">
      <c r="E516" s="41"/>
      <c r="F516" s="308"/>
      <c r="G516" s="13"/>
      <c r="H516" s="13"/>
      <c r="I516" s="13"/>
      <c r="J516" s="13"/>
      <c r="K516" s="13"/>
      <c r="L516" s="13"/>
    </row>
    <row r="517" spans="2:12" x14ac:dyDescent="0.15">
      <c r="B517" s="545" t="s">
        <v>317</v>
      </c>
      <c r="C517" s="545"/>
      <c r="D517" s="486"/>
      <c r="E517" s="193">
        <f>SUM('1.11 Länder'!W$55)</f>
        <v>10883</v>
      </c>
      <c r="F517" s="308">
        <f>SUM(E517/$E$536*100)</f>
        <v>4.0366012877956141</v>
      </c>
      <c r="G517" s="13">
        <v>1374</v>
      </c>
      <c r="H517" s="13">
        <v>860</v>
      </c>
      <c r="I517" s="13">
        <v>1010</v>
      </c>
      <c r="J517" s="13">
        <v>1067</v>
      </c>
      <c r="K517" s="13">
        <v>815</v>
      </c>
      <c r="L517" s="13">
        <v>5757</v>
      </c>
    </row>
    <row r="518" spans="2:12" ht="3.75" customHeight="1" x14ac:dyDescent="0.15">
      <c r="E518" s="41"/>
      <c r="F518" s="308"/>
      <c r="G518" s="13"/>
      <c r="H518" s="13"/>
      <c r="I518" s="13"/>
      <c r="J518" s="13"/>
      <c r="K518" s="13"/>
      <c r="L518" s="13"/>
    </row>
    <row r="519" spans="2:12" x14ac:dyDescent="0.15">
      <c r="B519" s="2" t="s">
        <v>157</v>
      </c>
      <c r="E519" s="41"/>
      <c r="F519" s="308"/>
      <c r="G519" s="13"/>
      <c r="H519" s="13"/>
      <c r="I519" s="13"/>
      <c r="J519" s="13"/>
      <c r="K519" s="13"/>
      <c r="L519" s="13"/>
    </row>
    <row r="520" spans="2:12" x14ac:dyDescent="0.15">
      <c r="C520" s="2" t="s">
        <v>165</v>
      </c>
      <c r="E520" s="41"/>
      <c r="F520" s="308"/>
      <c r="G520" s="13"/>
      <c r="H520" s="13"/>
      <c r="I520" s="13"/>
      <c r="J520" s="13"/>
      <c r="K520" s="13"/>
      <c r="L520" s="13"/>
    </row>
    <row r="521" spans="2:12" x14ac:dyDescent="0.15">
      <c r="C521" s="545" t="s">
        <v>52</v>
      </c>
      <c r="D521" s="486"/>
      <c r="E521" s="193">
        <f>SUM('1.11 Länder'!W$71)</f>
        <v>11855</v>
      </c>
      <c r="F521" s="308">
        <f>SUM(E521/$E$536*100)</f>
        <v>4.3971247144001664</v>
      </c>
      <c r="G521" s="13">
        <v>2841</v>
      </c>
      <c r="H521" s="13">
        <v>1723</v>
      </c>
      <c r="I521" s="13">
        <v>1976</v>
      </c>
      <c r="J521" s="13">
        <v>1822</v>
      </c>
      <c r="K521" s="13">
        <v>864</v>
      </c>
      <c r="L521" s="13">
        <v>2629</v>
      </c>
    </row>
    <row r="522" spans="2:12" ht="3.75" customHeight="1" x14ac:dyDescent="0.15">
      <c r="E522" s="41"/>
      <c r="F522" s="308"/>
      <c r="G522" s="13"/>
      <c r="H522" s="13"/>
      <c r="I522" s="13"/>
      <c r="J522" s="13"/>
      <c r="K522" s="13"/>
      <c r="L522" s="13"/>
    </row>
    <row r="523" spans="2:12" x14ac:dyDescent="0.15">
      <c r="B523" s="2" t="s">
        <v>158</v>
      </c>
      <c r="E523" s="41"/>
      <c r="F523" s="308"/>
      <c r="G523" s="13"/>
      <c r="H523" s="13"/>
      <c r="I523" s="13"/>
      <c r="J523" s="13"/>
      <c r="K523" s="13"/>
      <c r="L523" s="13"/>
    </row>
    <row r="524" spans="2:12" x14ac:dyDescent="0.15">
      <c r="C524" s="545" t="s">
        <v>506</v>
      </c>
      <c r="D524" s="486"/>
      <c r="E524" s="193">
        <f>SUM('1.11 Länder'!W$83)</f>
        <v>9256</v>
      </c>
      <c r="F524" s="308">
        <f>SUM(E524/$E$536*100)</f>
        <v>3.4331325479956085</v>
      </c>
      <c r="G524" s="13">
        <v>4177</v>
      </c>
      <c r="H524" s="13">
        <v>2049</v>
      </c>
      <c r="I524" s="13">
        <v>753</v>
      </c>
      <c r="J524" s="13">
        <v>1036</v>
      </c>
      <c r="K524" s="13">
        <v>274</v>
      </c>
      <c r="L524" s="13">
        <v>967</v>
      </c>
    </row>
    <row r="525" spans="2:12" ht="3.75" customHeight="1" x14ac:dyDescent="0.15">
      <c r="E525" s="193"/>
      <c r="F525" s="308"/>
      <c r="G525" s="13"/>
      <c r="H525" s="13"/>
      <c r="I525" s="13"/>
      <c r="J525" s="13"/>
      <c r="K525" s="13"/>
      <c r="L525" s="13"/>
    </row>
    <row r="526" spans="2:12" x14ac:dyDescent="0.15">
      <c r="B526" s="2" t="s">
        <v>159</v>
      </c>
      <c r="E526" s="41"/>
      <c r="F526" s="308"/>
      <c r="G526" s="13"/>
      <c r="H526" s="13"/>
      <c r="I526" s="13"/>
      <c r="J526" s="13"/>
      <c r="K526" s="13"/>
      <c r="L526" s="13"/>
    </row>
    <row r="527" spans="2:12" x14ac:dyDescent="0.15">
      <c r="C527" s="545" t="s">
        <v>318</v>
      </c>
      <c r="D527" s="486"/>
      <c r="E527" s="193">
        <f>SUM('1.11 Länder'!W$139)</f>
        <v>71058</v>
      </c>
      <c r="F527" s="308">
        <f>SUM(E527/$E$536*100)</f>
        <v>26.356042847393251</v>
      </c>
      <c r="G527" s="13">
        <v>22813</v>
      </c>
      <c r="H527" s="13">
        <v>11031</v>
      </c>
      <c r="I527" s="13">
        <v>7789</v>
      </c>
      <c r="J527" s="13">
        <v>10614</v>
      </c>
      <c r="K527" s="13">
        <v>3942</v>
      </c>
      <c r="L527" s="13">
        <v>14869</v>
      </c>
    </row>
    <row r="528" spans="2:12" ht="3.75" customHeight="1" x14ac:dyDescent="0.15">
      <c r="E528" s="41"/>
      <c r="F528" s="308"/>
      <c r="G528" s="13"/>
      <c r="H528" s="13"/>
      <c r="I528" s="13"/>
      <c r="J528" s="13"/>
      <c r="K528" s="13"/>
      <c r="L528" s="13"/>
    </row>
    <row r="529" spans="1:12" x14ac:dyDescent="0.15">
      <c r="B529" s="2" t="s">
        <v>160</v>
      </c>
      <c r="E529" s="41"/>
      <c r="F529" s="308"/>
      <c r="G529" s="13"/>
      <c r="H529" s="13"/>
      <c r="I529" s="13"/>
      <c r="J529" s="13"/>
      <c r="K529" s="13"/>
      <c r="L529" s="13"/>
    </row>
    <row r="530" spans="1:12" x14ac:dyDescent="0.15">
      <c r="C530" s="2" t="s">
        <v>161</v>
      </c>
      <c r="E530" s="41"/>
      <c r="F530" s="308"/>
      <c r="G530" s="13"/>
      <c r="H530" s="13"/>
      <c r="I530" s="13"/>
      <c r="J530" s="13"/>
      <c r="K530" s="13"/>
      <c r="L530" s="13"/>
    </row>
    <row r="531" spans="1:12" x14ac:dyDescent="0.15">
      <c r="C531" s="545" t="s">
        <v>319</v>
      </c>
      <c r="D531" s="486"/>
      <c r="E531" s="193">
        <f>SUM('1.11 Länder'!W$174)</f>
        <v>69201</v>
      </c>
      <c r="F531" s="308">
        <f>SUM(E531/$E$536*100)</f>
        <v>25.667265066318507</v>
      </c>
      <c r="G531" s="13">
        <v>20183</v>
      </c>
      <c r="H531" s="13">
        <v>8768</v>
      </c>
      <c r="I531" s="13">
        <v>7650</v>
      </c>
      <c r="J531" s="13">
        <v>10474</v>
      </c>
      <c r="K531" s="13">
        <v>3147</v>
      </c>
      <c r="L531" s="13">
        <v>18979</v>
      </c>
    </row>
    <row r="532" spans="1:12" ht="3.75" customHeight="1" x14ac:dyDescent="0.15">
      <c r="E532" s="41"/>
      <c r="F532" s="308"/>
      <c r="G532" s="13"/>
      <c r="H532" s="13"/>
      <c r="I532" s="13"/>
      <c r="J532" s="13"/>
      <c r="K532" s="13"/>
      <c r="L532" s="13"/>
    </row>
    <row r="533" spans="1:12" x14ac:dyDescent="0.15">
      <c r="B533" s="2" t="s">
        <v>162</v>
      </c>
      <c r="E533" s="41"/>
      <c r="F533" s="308"/>
      <c r="G533" s="13"/>
      <c r="H533" s="13"/>
      <c r="I533" s="13"/>
      <c r="J533" s="13"/>
      <c r="K533" s="13"/>
      <c r="L533" s="13"/>
    </row>
    <row r="534" spans="1:12" x14ac:dyDescent="0.15">
      <c r="C534" s="545" t="s">
        <v>320</v>
      </c>
      <c r="D534" s="486"/>
      <c r="E534" s="193">
        <f>SUM('1.11 Länder'!W$183)</f>
        <v>33950</v>
      </c>
      <c r="F534" s="308">
        <f>SUM(E534/$E$536*100)</f>
        <v>12.592356309901783</v>
      </c>
      <c r="G534" s="13">
        <v>11199</v>
      </c>
      <c r="H534" s="13">
        <v>4981</v>
      </c>
      <c r="I534" s="13">
        <v>3775</v>
      </c>
      <c r="J534" s="13">
        <v>4757</v>
      </c>
      <c r="K534" s="13">
        <v>1761</v>
      </c>
      <c r="L534" s="13">
        <v>7477</v>
      </c>
    </row>
    <row r="535" spans="1:12" ht="3.75" customHeight="1" x14ac:dyDescent="0.15">
      <c r="E535" s="41"/>
      <c r="F535" s="191"/>
      <c r="G535" s="13"/>
      <c r="H535" s="13"/>
      <c r="I535" s="13"/>
      <c r="J535" s="13"/>
      <c r="K535" s="13"/>
      <c r="L535" s="13"/>
    </row>
    <row r="536" spans="1:12" x14ac:dyDescent="0.15">
      <c r="D536" s="147" t="s">
        <v>224</v>
      </c>
      <c r="E536" s="193">
        <f>SUM('1.11 Länder'!W$185)</f>
        <v>269608</v>
      </c>
      <c r="F536" s="334" t="s">
        <v>608</v>
      </c>
      <c r="G536" s="150">
        <f t="shared" ref="G536:L536" si="15">SUM(G508:G534)</f>
        <v>89663</v>
      </c>
      <c r="H536" s="150">
        <f t="shared" si="15"/>
        <v>41239</v>
      </c>
      <c r="I536" s="150">
        <f t="shared" si="15"/>
        <v>31915</v>
      </c>
      <c r="J536" s="150">
        <f t="shared" si="15"/>
        <v>36596</v>
      </c>
      <c r="K536" s="150">
        <f t="shared" si="15"/>
        <v>13738</v>
      </c>
      <c r="L536" s="150">
        <f t="shared" si="15"/>
        <v>56457</v>
      </c>
    </row>
    <row r="537" spans="1:12" x14ac:dyDescent="0.15">
      <c r="E537" s="41"/>
      <c r="F537" s="195"/>
      <c r="G537" s="13"/>
      <c r="H537" s="13"/>
      <c r="I537" s="13"/>
      <c r="J537" s="13"/>
      <c r="K537" s="13"/>
      <c r="L537" s="13"/>
    </row>
    <row r="538" spans="1:12" x14ac:dyDescent="0.15">
      <c r="A538" s="52" t="s">
        <v>125</v>
      </c>
      <c r="B538" s="52"/>
      <c r="C538" s="52"/>
      <c r="E538" s="41"/>
      <c r="F538" s="47"/>
      <c r="G538" s="46"/>
      <c r="H538" s="46"/>
      <c r="I538" s="46"/>
      <c r="J538" s="46"/>
      <c r="K538" s="46"/>
      <c r="L538" s="13"/>
    </row>
    <row r="539" spans="1:12" x14ac:dyDescent="0.15">
      <c r="E539" s="41"/>
      <c r="F539" s="47"/>
      <c r="G539" s="46"/>
      <c r="H539" s="46"/>
      <c r="I539" s="46"/>
      <c r="J539" s="46"/>
      <c r="K539" s="46"/>
      <c r="L539" s="46"/>
    </row>
    <row r="540" spans="1:12" x14ac:dyDescent="0.15">
      <c r="B540" s="2" t="s">
        <v>153</v>
      </c>
      <c r="E540" s="41"/>
      <c r="F540" s="47"/>
      <c r="G540" s="46"/>
      <c r="H540" s="46"/>
      <c r="I540" s="46"/>
      <c r="J540" s="46"/>
      <c r="K540" s="46"/>
      <c r="L540" s="46"/>
    </row>
    <row r="541" spans="1:12" x14ac:dyDescent="0.15">
      <c r="C541" s="545" t="s">
        <v>315</v>
      </c>
      <c r="D541" s="486"/>
      <c r="E541" s="193">
        <f>SUM('1.11 Länder'!X$19)</f>
        <v>1652</v>
      </c>
      <c r="F541" s="308">
        <f>SUM(E541/$E$569*100)</f>
        <v>0.80508784327103489</v>
      </c>
      <c r="G541" s="13">
        <v>333</v>
      </c>
      <c r="H541" s="13">
        <v>169</v>
      </c>
      <c r="I541" s="13">
        <v>277</v>
      </c>
      <c r="J541" s="13">
        <v>267</v>
      </c>
      <c r="K541" s="13">
        <v>173</v>
      </c>
      <c r="L541" s="13">
        <v>433</v>
      </c>
    </row>
    <row r="542" spans="1:12" ht="3.75" customHeight="1" x14ac:dyDescent="0.15">
      <c r="E542" s="41"/>
      <c r="F542" s="308"/>
      <c r="G542" s="13"/>
      <c r="H542" s="13"/>
      <c r="I542" s="13"/>
      <c r="J542" s="13"/>
      <c r="K542" s="13"/>
      <c r="L542" s="13"/>
    </row>
    <row r="543" spans="1:12" x14ac:dyDescent="0.15">
      <c r="B543" s="2" t="s">
        <v>154</v>
      </c>
      <c r="E543" s="41"/>
      <c r="F543" s="308"/>
      <c r="G543" s="13"/>
      <c r="H543" s="13"/>
      <c r="I543" s="13"/>
      <c r="J543" s="13"/>
      <c r="K543" s="13"/>
      <c r="L543" s="13"/>
    </row>
    <row r="544" spans="1:12" x14ac:dyDescent="0.15">
      <c r="C544" s="545" t="s">
        <v>315</v>
      </c>
      <c r="D544" s="486"/>
      <c r="E544" s="193">
        <f>SUM('1.11 Länder'!X$31)</f>
        <v>28332</v>
      </c>
      <c r="F544" s="308">
        <f>SUM(E544/$E$569*100)</f>
        <v>13.807353980360146</v>
      </c>
      <c r="G544" s="13">
        <v>10963</v>
      </c>
      <c r="H544" s="13">
        <v>5503</v>
      </c>
      <c r="I544" s="13">
        <v>3760</v>
      </c>
      <c r="J544" s="13">
        <v>2945</v>
      </c>
      <c r="K544" s="13">
        <v>1519</v>
      </c>
      <c r="L544" s="13">
        <v>3642</v>
      </c>
    </row>
    <row r="545" spans="2:12" ht="3.75" customHeight="1" x14ac:dyDescent="0.15">
      <c r="E545" s="41"/>
      <c r="F545" s="308"/>
      <c r="G545" s="13"/>
      <c r="H545" s="13"/>
      <c r="I545" s="13"/>
      <c r="J545" s="13"/>
      <c r="K545" s="13"/>
      <c r="L545" s="13"/>
    </row>
    <row r="546" spans="2:12" x14ac:dyDescent="0.15">
      <c r="B546" s="2" t="s">
        <v>155</v>
      </c>
      <c r="E546" s="41"/>
      <c r="F546" s="308"/>
      <c r="G546" s="13"/>
      <c r="H546" s="13"/>
      <c r="I546" s="13"/>
      <c r="J546" s="13"/>
      <c r="K546" s="13"/>
      <c r="L546" s="13"/>
    </row>
    <row r="547" spans="2:12" x14ac:dyDescent="0.15">
      <c r="C547" s="2" t="s">
        <v>156</v>
      </c>
      <c r="E547" s="41"/>
      <c r="F547" s="308"/>
      <c r="G547" s="13"/>
      <c r="H547" s="13"/>
      <c r="I547" s="13"/>
      <c r="J547" s="13"/>
      <c r="K547" s="13"/>
      <c r="L547" s="13"/>
    </row>
    <row r="548" spans="2:12" x14ac:dyDescent="0.15">
      <c r="C548" s="545" t="s">
        <v>316</v>
      </c>
      <c r="D548" s="486"/>
      <c r="E548" s="193">
        <f>SUM('1.11 Länder'!X$47)</f>
        <v>22292</v>
      </c>
      <c r="F548" s="308">
        <f>SUM(E548/$E$569*100)</f>
        <v>10.86381247106411</v>
      </c>
      <c r="G548" s="13">
        <v>10301</v>
      </c>
      <c r="H548" s="13">
        <v>4119</v>
      </c>
      <c r="I548" s="13">
        <v>2698</v>
      </c>
      <c r="J548" s="13">
        <v>1934</v>
      </c>
      <c r="K548" s="13">
        <v>1042</v>
      </c>
      <c r="L548" s="13">
        <v>2198</v>
      </c>
    </row>
    <row r="549" spans="2:12" ht="3.75" customHeight="1" x14ac:dyDescent="0.15">
      <c r="E549" s="41"/>
      <c r="F549" s="308"/>
      <c r="G549" s="13"/>
      <c r="H549" s="13"/>
      <c r="I549" s="13"/>
      <c r="J549" s="13"/>
      <c r="K549" s="13"/>
      <c r="L549" s="13"/>
    </row>
    <row r="550" spans="2:12" x14ac:dyDescent="0.15">
      <c r="B550" s="545" t="s">
        <v>317</v>
      </c>
      <c r="C550" s="545"/>
      <c r="D550" s="486"/>
      <c r="E550" s="193">
        <f>SUM('1.11 Länder'!X$55)</f>
        <v>10825</v>
      </c>
      <c r="F550" s="308">
        <f>SUM(E550/$E$569*100)</f>
        <v>5.2754696751870176</v>
      </c>
      <c r="G550" s="13">
        <v>1772</v>
      </c>
      <c r="H550" s="13">
        <v>884</v>
      </c>
      <c r="I550" s="13">
        <v>957</v>
      </c>
      <c r="J550" s="13">
        <v>791</v>
      </c>
      <c r="K550" s="13">
        <v>687</v>
      </c>
      <c r="L550" s="13">
        <v>5734</v>
      </c>
    </row>
    <row r="551" spans="2:12" ht="3.75" customHeight="1" x14ac:dyDescent="0.15">
      <c r="E551" s="41"/>
      <c r="F551" s="308"/>
      <c r="G551" s="13"/>
      <c r="H551" s="13"/>
      <c r="I551" s="13"/>
      <c r="J551" s="13"/>
      <c r="K551" s="13"/>
      <c r="L551" s="13"/>
    </row>
    <row r="552" spans="2:12" x14ac:dyDescent="0.15">
      <c r="B552" s="2" t="s">
        <v>157</v>
      </c>
      <c r="E552" s="41"/>
      <c r="F552" s="308"/>
      <c r="G552" s="13"/>
      <c r="H552" s="13"/>
      <c r="I552" s="13"/>
      <c r="J552" s="13"/>
      <c r="K552" s="13"/>
      <c r="L552" s="13"/>
    </row>
    <row r="553" spans="2:12" x14ac:dyDescent="0.15">
      <c r="C553" s="2" t="s">
        <v>165</v>
      </c>
      <c r="E553" s="41"/>
      <c r="F553" s="308"/>
      <c r="G553" s="13"/>
      <c r="H553" s="13"/>
      <c r="I553" s="13"/>
      <c r="J553" s="13"/>
      <c r="K553" s="13"/>
      <c r="L553" s="13"/>
    </row>
    <row r="554" spans="2:12" x14ac:dyDescent="0.15">
      <c r="C554" s="545" t="s">
        <v>52</v>
      </c>
      <c r="D554" s="486"/>
      <c r="E554" s="193">
        <f>SUM('1.11 Länder'!X$71)</f>
        <v>10539</v>
      </c>
      <c r="F554" s="308">
        <f>SUM(E554/$E$569*100)</f>
        <v>5.1360900606739932</v>
      </c>
      <c r="G554" s="13">
        <v>3195</v>
      </c>
      <c r="H554" s="13">
        <v>1723</v>
      </c>
      <c r="I554" s="13">
        <v>1485</v>
      </c>
      <c r="J554" s="13">
        <v>1257</v>
      </c>
      <c r="K554" s="13">
        <v>612</v>
      </c>
      <c r="L554" s="13">
        <v>2267</v>
      </c>
    </row>
    <row r="555" spans="2:12" ht="3.75" customHeight="1" x14ac:dyDescent="0.15">
      <c r="E555" s="41"/>
      <c r="F555" s="308"/>
      <c r="G555" s="13"/>
      <c r="H555" s="13"/>
      <c r="I555" s="13"/>
      <c r="J555" s="13"/>
      <c r="K555" s="13"/>
      <c r="L555" s="13"/>
    </row>
    <row r="556" spans="2:12" x14ac:dyDescent="0.15">
      <c r="B556" s="2" t="s">
        <v>158</v>
      </c>
      <c r="E556" s="41"/>
      <c r="F556" s="308"/>
      <c r="G556" s="13"/>
      <c r="H556" s="13"/>
      <c r="I556" s="13"/>
      <c r="J556" s="13"/>
      <c r="K556" s="13"/>
      <c r="L556" s="13"/>
    </row>
    <row r="557" spans="2:12" x14ac:dyDescent="0.15">
      <c r="C557" s="545" t="s">
        <v>506</v>
      </c>
      <c r="D557" s="486"/>
      <c r="E557" s="193">
        <f>SUM('1.11 Länder'!X$83)</f>
        <v>4652</v>
      </c>
      <c r="F557" s="308">
        <f>SUM(E557/$E$569*100)</f>
        <v>2.2671117717293305</v>
      </c>
      <c r="G557" s="13">
        <v>2177</v>
      </c>
      <c r="H557" s="13">
        <v>965</v>
      </c>
      <c r="I557" s="13">
        <v>368</v>
      </c>
      <c r="J557" s="13">
        <v>444</v>
      </c>
      <c r="K557" s="13">
        <v>128</v>
      </c>
      <c r="L557" s="13">
        <v>570</v>
      </c>
    </row>
    <row r="558" spans="2:12" ht="3.75" customHeight="1" x14ac:dyDescent="0.15">
      <c r="E558" s="193"/>
      <c r="F558" s="308"/>
      <c r="G558" s="13"/>
      <c r="H558" s="13"/>
      <c r="I558" s="13"/>
      <c r="J558" s="13"/>
      <c r="K558" s="13"/>
      <c r="L558" s="13"/>
    </row>
    <row r="559" spans="2:12" x14ac:dyDescent="0.15">
      <c r="B559" s="2" t="s">
        <v>159</v>
      </c>
      <c r="E559" s="41"/>
      <c r="F559" s="308"/>
      <c r="G559" s="13"/>
      <c r="H559" s="13"/>
      <c r="I559" s="13"/>
      <c r="J559" s="13"/>
      <c r="K559" s="13"/>
      <c r="L559" s="13"/>
    </row>
    <row r="560" spans="2:12" x14ac:dyDescent="0.15">
      <c r="C560" s="545" t="s">
        <v>318</v>
      </c>
      <c r="D560" s="486"/>
      <c r="E560" s="193">
        <f>SUM('1.11 Länder'!$X$139)</f>
        <v>54370</v>
      </c>
      <c r="F560" s="308">
        <f>SUM(E560/$E$569*100)</f>
        <v>26.496746996759178</v>
      </c>
      <c r="G560" s="13">
        <v>19685</v>
      </c>
      <c r="H560" s="13">
        <v>9125</v>
      </c>
      <c r="I560" s="13">
        <v>5748</v>
      </c>
      <c r="J560" s="13">
        <v>6863</v>
      </c>
      <c r="K560" s="13">
        <v>2509</v>
      </c>
      <c r="L560" s="13">
        <v>10440</v>
      </c>
    </row>
    <row r="561" spans="2:12" ht="3.75" customHeight="1" x14ac:dyDescent="0.15">
      <c r="E561" s="41"/>
      <c r="F561" s="308"/>
      <c r="G561" s="13"/>
      <c r="H561" s="13"/>
      <c r="I561" s="13"/>
      <c r="J561" s="13"/>
      <c r="K561" s="13"/>
      <c r="L561" s="13"/>
    </row>
    <row r="562" spans="2:12" x14ac:dyDescent="0.15">
      <c r="B562" s="2" t="s">
        <v>160</v>
      </c>
      <c r="E562" s="41"/>
      <c r="F562" s="308"/>
      <c r="G562" s="13"/>
      <c r="H562" s="13"/>
      <c r="I562" s="13"/>
      <c r="J562" s="13"/>
      <c r="K562" s="13"/>
      <c r="L562" s="13"/>
    </row>
    <row r="563" spans="2:12" x14ac:dyDescent="0.15">
      <c r="C563" s="2" t="s">
        <v>161</v>
      </c>
      <c r="E563" s="41"/>
      <c r="F563" s="308"/>
      <c r="G563" s="13"/>
      <c r="H563" s="13"/>
      <c r="I563" s="13"/>
      <c r="J563" s="13"/>
      <c r="K563" s="13"/>
      <c r="L563" s="13"/>
    </row>
    <row r="564" spans="2:12" x14ac:dyDescent="0.15">
      <c r="C564" s="545" t="s">
        <v>319</v>
      </c>
      <c r="D564" s="486"/>
      <c r="E564" s="193">
        <f>SUM('1.11 Länder'!X$174)</f>
        <v>50310</v>
      </c>
      <c r="F564" s="308">
        <f>SUM(E564/$E$569*100)</f>
        <v>24.518141280245619</v>
      </c>
      <c r="G564" s="13">
        <v>14988</v>
      </c>
      <c r="H564" s="13">
        <v>6034</v>
      </c>
      <c r="I564" s="13">
        <v>5712</v>
      </c>
      <c r="J564" s="13">
        <v>6184</v>
      </c>
      <c r="K564" s="13">
        <v>2367</v>
      </c>
      <c r="L564" s="13">
        <v>15025</v>
      </c>
    </row>
    <row r="565" spans="2:12" ht="3.75" customHeight="1" x14ac:dyDescent="0.15">
      <c r="E565" s="41"/>
      <c r="F565" s="308"/>
      <c r="G565" s="13"/>
      <c r="H565" s="13"/>
      <c r="I565" s="13"/>
      <c r="J565" s="13"/>
      <c r="K565" s="13"/>
      <c r="L565" s="13"/>
    </row>
    <row r="566" spans="2:12" x14ac:dyDescent="0.15">
      <c r="B566" s="2" t="s">
        <v>162</v>
      </c>
      <c r="E566" s="41"/>
      <c r="F566" s="308"/>
      <c r="G566" s="13"/>
      <c r="H566" s="13"/>
      <c r="I566" s="13"/>
      <c r="J566" s="13"/>
      <c r="K566" s="13"/>
      <c r="L566" s="13"/>
    </row>
    <row r="567" spans="2:12" x14ac:dyDescent="0.15">
      <c r="C567" s="545" t="s">
        <v>320</v>
      </c>
      <c r="D567" s="486"/>
      <c r="E567" s="193">
        <f>SUM('1.11 Länder'!X$183)</f>
        <v>22223</v>
      </c>
      <c r="F567" s="308">
        <f>SUM(E567/$E$569*100)</f>
        <v>10.830185920709569</v>
      </c>
      <c r="G567" s="13">
        <v>7625</v>
      </c>
      <c r="H567" s="13">
        <v>3076</v>
      </c>
      <c r="I567" s="13">
        <v>2550</v>
      </c>
      <c r="J567" s="13">
        <v>2749</v>
      </c>
      <c r="K567" s="13">
        <v>1206</v>
      </c>
      <c r="L567" s="13">
        <v>5017</v>
      </c>
    </row>
    <row r="568" spans="2:12" ht="3.75" customHeight="1" x14ac:dyDescent="0.15">
      <c r="E568" s="41"/>
      <c r="F568" s="191"/>
      <c r="G568" s="13"/>
      <c r="H568" s="13"/>
      <c r="I568" s="13"/>
      <c r="J568" s="13"/>
      <c r="K568" s="13"/>
      <c r="L568" s="13"/>
    </row>
    <row r="569" spans="2:12" x14ac:dyDescent="0.15">
      <c r="D569" s="147" t="s">
        <v>224</v>
      </c>
      <c r="E569" s="193">
        <f>SUM('1.11 Länder'!X$185)</f>
        <v>205195</v>
      </c>
      <c r="F569" s="334" t="s">
        <v>608</v>
      </c>
      <c r="G569" s="150">
        <f t="shared" ref="G569:L569" si="16">SUM(G541:G567)</f>
        <v>71039</v>
      </c>
      <c r="H569" s="150">
        <f t="shared" si="16"/>
        <v>31598</v>
      </c>
      <c r="I569" s="150">
        <f t="shared" si="16"/>
        <v>23555</v>
      </c>
      <c r="J569" s="150">
        <f t="shared" si="16"/>
        <v>23434</v>
      </c>
      <c r="K569" s="150">
        <f t="shared" si="16"/>
        <v>10243</v>
      </c>
      <c r="L569" s="150">
        <f t="shared" si="16"/>
        <v>45326</v>
      </c>
    </row>
    <row r="570" spans="2:12" x14ac:dyDescent="0.15">
      <c r="E570" s="13"/>
      <c r="F570" s="47"/>
      <c r="G570" s="46"/>
      <c r="H570" s="46"/>
      <c r="I570" s="46"/>
      <c r="J570" s="46"/>
      <c r="K570" s="46"/>
      <c r="L570" s="46"/>
    </row>
    <row r="571" spans="2:12" x14ac:dyDescent="0.15">
      <c r="E571" s="46"/>
      <c r="F571" s="47"/>
      <c r="G571" s="46"/>
      <c r="H571" s="46"/>
      <c r="I571" s="46"/>
      <c r="J571" s="46"/>
      <c r="K571" s="46"/>
      <c r="L571" s="46"/>
    </row>
    <row r="572" spans="2:12" x14ac:dyDescent="0.15">
      <c r="E572" s="46"/>
      <c r="F572" s="47"/>
      <c r="G572" s="46"/>
      <c r="H572" s="46"/>
      <c r="I572" s="46"/>
      <c r="J572" s="46"/>
      <c r="K572" s="46"/>
      <c r="L572" s="46"/>
    </row>
    <row r="573" spans="2:12" x14ac:dyDescent="0.15">
      <c r="E573" s="46"/>
      <c r="F573" s="47"/>
      <c r="G573" s="46"/>
      <c r="H573" s="46"/>
      <c r="I573" s="46"/>
      <c r="J573" s="46"/>
      <c r="K573" s="46"/>
      <c r="L573" s="46"/>
    </row>
    <row r="574" spans="2:12" x14ac:dyDescent="0.15">
      <c r="E574" s="46"/>
      <c r="F574" s="47"/>
      <c r="G574" s="46"/>
      <c r="H574" s="46"/>
      <c r="I574" s="46"/>
      <c r="J574" s="46"/>
      <c r="K574" s="46"/>
      <c r="L574" s="46"/>
    </row>
    <row r="575" spans="2:12" x14ac:dyDescent="0.15">
      <c r="E575" s="46"/>
      <c r="F575" s="47"/>
      <c r="G575" s="46"/>
      <c r="H575" s="46"/>
      <c r="I575" s="46"/>
      <c r="J575" s="46"/>
      <c r="K575" s="46"/>
      <c r="L575" s="46"/>
    </row>
    <row r="576" spans="2:12" x14ac:dyDescent="0.15">
      <c r="E576" s="46"/>
      <c r="F576" s="47"/>
      <c r="G576" s="46"/>
      <c r="H576" s="46"/>
      <c r="I576" s="46"/>
      <c r="J576" s="46"/>
      <c r="K576" s="46"/>
      <c r="L576" s="46"/>
    </row>
    <row r="577" spans="5:12" x14ac:dyDescent="0.15">
      <c r="E577" s="46"/>
      <c r="F577" s="47"/>
      <c r="G577" s="46"/>
      <c r="H577" s="46"/>
      <c r="I577" s="46"/>
      <c r="J577" s="46"/>
      <c r="K577" s="46"/>
      <c r="L577" s="46"/>
    </row>
    <row r="578" spans="5:12" x14ac:dyDescent="0.15">
      <c r="E578" s="46"/>
      <c r="F578" s="47"/>
      <c r="G578" s="46"/>
      <c r="H578" s="46"/>
      <c r="I578" s="46"/>
      <c r="J578" s="46"/>
      <c r="K578" s="46"/>
      <c r="L578" s="46"/>
    </row>
    <row r="579" spans="5:12" x14ac:dyDescent="0.15">
      <c r="E579" s="46"/>
      <c r="F579" s="47"/>
      <c r="G579" s="46"/>
      <c r="H579" s="46"/>
      <c r="I579" s="46"/>
      <c r="J579" s="46"/>
      <c r="K579" s="46"/>
      <c r="L579" s="46"/>
    </row>
    <row r="580" spans="5:12" x14ac:dyDescent="0.15">
      <c r="E580" s="46"/>
      <c r="F580" s="47"/>
      <c r="G580" s="46"/>
      <c r="H580" s="46"/>
      <c r="I580" s="46"/>
      <c r="J580" s="46"/>
      <c r="K580" s="46"/>
      <c r="L580" s="46"/>
    </row>
    <row r="581" spans="5:12" x14ac:dyDescent="0.15">
      <c r="E581" s="46"/>
      <c r="F581" s="47"/>
      <c r="G581" s="46"/>
      <c r="H581" s="46"/>
      <c r="I581" s="46"/>
      <c r="J581" s="46"/>
      <c r="K581" s="46"/>
      <c r="L581" s="46"/>
    </row>
    <row r="582" spans="5:12" x14ac:dyDescent="0.15">
      <c r="E582" s="46"/>
      <c r="F582" s="47"/>
      <c r="G582" s="46"/>
      <c r="H582" s="46"/>
      <c r="I582" s="46"/>
      <c r="J582" s="46"/>
      <c r="K582" s="46"/>
      <c r="L582" s="46"/>
    </row>
    <row r="583" spans="5:12" x14ac:dyDescent="0.15">
      <c r="E583" s="46"/>
      <c r="F583" s="47"/>
      <c r="G583" s="46"/>
      <c r="H583" s="46"/>
      <c r="I583" s="46"/>
      <c r="J583" s="46"/>
      <c r="K583" s="46"/>
      <c r="L583" s="46"/>
    </row>
    <row r="584" spans="5:12" x14ac:dyDescent="0.15">
      <c r="E584" s="46"/>
      <c r="F584" s="47"/>
      <c r="G584" s="46"/>
      <c r="H584" s="46"/>
      <c r="I584" s="46"/>
      <c r="J584" s="46"/>
      <c r="K584" s="46"/>
      <c r="L584" s="46"/>
    </row>
    <row r="585" spans="5:12" x14ac:dyDescent="0.15">
      <c r="E585" s="46"/>
      <c r="F585" s="47"/>
      <c r="G585" s="46"/>
      <c r="H585" s="46"/>
      <c r="I585" s="46"/>
      <c r="J585" s="46"/>
      <c r="K585" s="46"/>
      <c r="L585" s="46"/>
    </row>
    <row r="586" spans="5:12" x14ac:dyDescent="0.15">
      <c r="E586" s="46"/>
      <c r="F586" s="47"/>
      <c r="G586" s="46"/>
      <c r="H586" s="46"/>
      <c r="I586" s="46"/>
      <c r="J586" s="46"/>
      <c r="K586" s="46"/>
      <c r="L586" s="46"/>
    </row>
    <row r="587" spans="5:12" x14ac:dyDescent="0.15">
      <c r="E587" s="46"/>
      <c r="F587" s="47"/>
      <c r="G587" s="46"/>
      <c r="H587" s="46"/>
      <c r="I587" s="46"/>
      <c r="J587" s="46"/>
      <c r="K587" s="46"/>
      <c r="L587" s="46"/>
    </row>
    <row r="588" spans="5:12" x14ac:dyDescent="0.15">
      <c r="E588" s="46"/>
      <c r="F588" s="47"/>
      <c r="G588" s="46"/>
      <c r="H588" s="46"/>
      <c r="I588" s="46"/>
      <c r="J588" s="46"/>
      <c r="K588" s="46"/>
      <c r="L588" s="46"/>
    </row>
    <row r="589" spans="5:12" x14ac:dyDescent="0.15">
      <c r="E589" s="46"/>
      <c r="F589" s="47"/>
      <c r="G589" s="46"/>
      <c r="H589" s="46"/>
      <c r="I589" s="46"/>
      <c r="J589" s="46"/>
      <c r="K589" s="46"/>
      <c r="L589" s="46"/>
    </row>
    <row r="590" spans="5:12" x14ac:dyDescent="0.15">
      <c r="E590" s="46"/>
      <c r="F590" s="47"/>
      <c r="G590" s="46"/>
      <c r="H590" s="46"/>
      <c r="I590" s="46"/>
      <c r="J590" s="46"/>
      <c r="K590" s="46"/>
      <c r="L590" s="46"/>
    </row>
    <row r="591" spans="5:12" x14ac:dyDescent="0.15">
      <c r="E591" s="46"/>
      <c r="F591" s="47"/>
      <c r="G591" s="46"/>
      <c r="H591" s="46"/>
      <c r="I591" s="46"/>
      <c r="J591" s="46"/>
      <c r="K591" s="46"/>
      <c r="L591" s="46"/>
    </row>
    <row r="592" spans="5:12" x14ac:dyDescent="0.15">
      <c r="E592" s="46"/>
      <c r="F592" s="47"/>
    </row>
    <row r="593" spans="5:6" x14ac:dyDescent="0.15">
      <c r="E593" s="46"/>
      <c r="F593" s="47"/>
    </row>
    <row r="594" spans="5:6" x14ac:dyDescent="0.15">
      <c r="E594" s="46"/>
      <c r="F594" s="47"/>
    </row>
    <row r="595" spans="5:6" x14ac:dyDescent="0.15">
      <c r="E595" s="46"/>
      <c r="F595" s="47"/>
    </row>
    <row r="596" spans="5:6" x14ac:dyDescent="0.15">
      <c r="E596" s="46"/>
      <c r="F596" s="47"/>
    </row>
    <row r="597" spans="5:6" x14ac:dyDescent="0.15">
      <c r="E597" s="46"/>
      <c r="F597" s="47"/>
    </row>
    <row r="598" spans="5:6" x14ac:dyDescent="0.15">
      <c r="E598" s="46"/>
      <c r="F598" s="47"/>
    </row>
    <row r="599" spans="5:6" x14ac:dyDescent="0.15">
      <c r="E599" s="46"/>
      <c r="F599" s="47"/>
    </row>
    <row r="600" spans="5:6" x14ac:dyDescent="0.15">
      <c r="E600" s="46"/>
      <c r="F600" s="47"/>
    </row>
    <row r="601" spans="5:6" x14ac:dyDescent="0.15">
      <c r="E601" s="46"/>
      <c r="F601" s="47"/>
    </row>
    <row r="602" spans="5:6" x14ac:dyDescent="0.15">
      <c r="E602" s="46"/>
      <c r="F602" s="47"/>
    </row>
    <row r="603" spans="5:6" x14ac:dyDescent="0.15">
      <c r="E603" s="46"/>
      <c r="F603" s="47"/>
    </row>
    <row r="604" spans="5:6" x14ac:dyDescent="0.15">
      <c r="E604" s="46"/>
      <c r="F604" s="47"/>
    </row>
    <row r="605" spans="5:6" x14ac:dyDescent="0.15">
      <c r="E605" s="46"/>
      <c r="F605" s="47"/>
    </row>
    <row r="606" spans="5:6" x14ac:dyDescent="0.15">
      <c r="E606" s="46"/>
      <c r="F606" s="47"/>
    </row>
    <row r="607" spans="5:6" x14ac:dyDescent="0.15">
      <c r="E607" s="46"/>
      <c r="F607" s="47"/>
    </row>
    <row r="608" spans="5:6" x14ac:dyDescent="0.15">
      <c r="E608" s="46"/>
      <c r="F608" s="47"/>
    </row>
    <row r="609" spans="5:6" x14ac:dyDescent="0.15">
      <c r="E609" s="46"/>
      <c r="F609" s="47"/>
    </row>
    <row r="610" spans="5:6" x14ac:dyDescent="0.15">
      <c r="E610" s="46"/>
      <c r="F610" s="47"/>
    </row>
    <row r="611" spans="5:6" x14ac:dyDescent="0.15">
      <c r="E611" s="46"/>
      <c r="F611" s="47"/>
    </row>
    <row r="612" spans="5:6" x14ac:dyDescent="0.15">
      <c r="E612" s="46"/>
      <c r="F612" s="47"/>
    </row>
    <row r="613" spans="5:6" x14ac:dyDescent="0.15">
      <c r="E613" s="46"/>
      <c r="F613" s="47"/>
    </row>
    <row r="614" spans="5:6" x14ac:dyDescent="0.15">
      <c r="E614" s="46"/>
      <c r="F614" s="47"/>
    </row>
    <row r="615" spans="5:6" x14ac:dyDescent="0.15">
      <c r="E615" s="46"/>
      <c r="F615" s="47"/>
    </row>
    <row r="616" spans="5:6" x14ac:dyDescent="0.15">
      <c r="E616" s="46"/>
      <c r="F616" s="47"/>
    </row>
    <row r="617" spans="5:6" x14ac:dyDescent="0.15">
      <c r="E617" s="46"/>
      <c r="F617" s="47"/>
    </row>
    <row r="618" spans="5:6" x14ac:dyDescent="0.15">
      <c r="E618" s="46"/>
      <c r="F618" s="47"/>
    </row>
    <row r="619" spans="5:6" x14ac:dyDescent="0.15">
      <c r="E619" s="46"/>
      <c r="F619" s="47"/>
    </row>
    <row r="620" spans="5:6" x14ac:dyDescent="0.15">
      <c r="E620" s="46"/>
      <c r="F620" s="47"/>
    </row>
    <row r="621" spans="5:6" x14ac:dyDescent="0.15">
      <c r="E621" s="46"/>
      <c r="F621" s="47"/>
    </row>
    <row r="622" spans="5:6" x14ac:dyDescent="0.15">
      <c r="E622" s="46"/>
      <c r="F622" s="47"/>
    </row>
    <row r="623" spans="5:6" x14ac:dyDescent="0.15">
      <c r="E623" s="46"/>
      <c r="F623" s="47"/>
    </row>
    <row r="624" spans="5:6" x14ac:dyDescent="0.15">
      <c r="E624" s="46"/>
      <c r="F624" s="47"/>
    </row>
    <row r="625" spans="5:6" x14ac:dyDescent="0.15">
      <c r="E625" s="46"/>
      <c r="F625" s="47"/>
    </row>
    <row r="626" spans="5:6" x14ac:dyDescent="0.15">
      <c r="E626" s="46"/>
      <c r="F626" s="47"/>
    </row>
    <row r="627" spans="5:6" x14ac:dyDescent="0.15">
      <c r="E627" s="46"/>
      <c r="F627" s="47"/>
    </row>
    <row r="628" spans="5:6" x14ac:dyDescent="0.15">
      <c r="E628" s="46"/>
      <c r="F628" s="47"/>
    </row>
    <row r="629" spans="5:6" x14ac:dyDescent="0.15">
      <c r="E629" s="46"/>
      <c r="F629" s="47"/>
    </row>
    <row r="630" spans="5:6" x14ac:dyDescent="0.15">
      <c r="E630" s="46"/>
      <c r="F630" s="47"/>
    </row>
    <row r="631" spans="5:6" x14ac:dyDescent="0.15">
      <c r="E631" s="46"/>
      <c r="F631" s="47"/>
    </row>
    <row r="632" spans="5:6" x14ac:dyDescent="0.15">
      <c r="E632" s="46"/>
      <c r="F632" s="47"/>
    </row>
    <row r="633" spans="5:6" x14ac:dyDescent="0.15">
      <c r="E633" s="46"/>
      <c r="F633" s="47"/>
    </row>
    <row r="634" spans="5:6" x14ac:dyDescent="0.15">
      <c r="E634" s="46"/>
      <c r="F634" s="47"/>
    </row>
    <row r="635" spans="5:6" x14ac:dyDescent="0.15">
      <c r="E635" s="46"/>
      <c r="F635" s="47"/>
    </row>
    <row r="636" spans="5:6" x14ac:dyDescent="0.15">
      <c r="E636" s="46"/>
      <c r="F636" s="47"/>
    </row>
    <row r="637" spans="5:6" x14ac:dyDescent="0.15">
      <c r="E637" s="46"/>
      <c r="F637" s="47"/>
    </row>
    <row r="638" spans="5:6" x14ac:dyDescent="0.15">
      <c r="E638" s="46"/>
      <c r="F638" s="47"/>
    </row>
    <row r="639" spans="5:6" x14ac:dyDescent="0.15">
      <c r="E639" s="46"/>
      <c r="F639" s="47"/>
    </row>
    <row r="640" spans="5:6" x14ac:dyDescent="0.15">
      <c r="E640" s="46"/>
      <c r="F640" s="47"/>
    </row>
    <row r="641" spans="5:6" x14ac:dyDescent="0.15">
      <c r="E641" s="46"/>
      <c r="F641" s="47"/>
    </row>
    <row r="642" spans="5:6" x14ac:dyDescent="0.15">
      <c r="E642" s="46"/>
      <c r="F642" s="47"/>
    </row>
    <row r="643" spans="5:6" x14ac:dyDescent="0.15">
      <c r="E643" s="46"/>
      <c r="F643" s="47"/>
    </row>
    <row r="644" spans="5:6" x14ac:dyDescent="0.15">
      <c r="E644" s="46"/>
      <c r="F644" s="47"/>
    </row>
    <row r="645" spans="5:6" x14ac:dyDescent="0.15">
      <c r="E645" s="46"/>
      <c r="F645" s="47"/>
    </row>
    <row r="646" spans="5:6" x14ac:dyDescent="0.15">
      <c r="E646" s="46"/>
      <c r="F646" s="47"/>
    </row>
    <row r="647" spans="5:6" x14ac:dyDescent="0.15">
      <c r="E647" s="46"/>
      <c r="F647" s="47"/>
    </row>
    <row r="648" spans="5:6" x14ac:dyDescent="0.15">
      <c r="E648" s="46"/>
      <c r="F648" s="47"/>
    </row>
    <row r="649" spans="5:6" x14ac:dyDescent="0.15">
      <c r="E649" s="46"/>
      <c r="F649" s="47"/>
    </row>
    <row r="650" spans="5:6" x14ac:dyDescent="0.15">
      <c r="E650" s="46"/>
      <c r="F650" s="47"/>
    </row>
    <row r="651" spans="5:6" x14ac:dyDescent="0.15">
      <c r="E651" s="46"/>
      <c r="F651" s="47"/>
    </row>
    <row r="652" spans="5:6" x14ac:dyDescent="0.15">
      <c r="E652" s="46"/>
      <c r="F652" s="47"/>
    </row>
    <row r="653" spans="5:6" x14ac:dyDescent="0.15">
      <c r="E653" s="46"/>
      <c r="F653" s="47"/>
    </row>
    <row r="654" spans="5:6" x14ac:dyDescent="0.15">
      <c r="E654" s="46"/>
      <c r="F654" s="47"/>
    </row>
    <row r="655" spans="5:6" x14ac:dyDescent="0.15">
      <c r="E655" s="46"/>
      <c r="F655" s="47"/>
    </row>
    <row r="656" spans="5:6" x14ac:dyDescent="0.15">
      <c r="E656" s="46"/>
      <c r="F656" s="47"/>
    </row>
    <row r="657" spans="5:6" x14ac:dyDescent="0.15">
      <c r="E657" s="46"/>
      <c r="F657" s="47"/>
    </row>
    <row r="658" spans="5:6" x14ac:dyDescent="0.15">
      <c r="E658" s="46"/>
      <c r="F658" s="47"/>
    </row>
    <row r="659" spans="5:6" x14ac:dyDescent="0.15">
      <c r="E659" s="46"/>
      <c r="F659" s="47"/>
    </row>
    <row r="660" spans="5:6" x14ac:dyDescent="0.15">
      <c r="E660" s="46"/>
      <c r="F660" s="47"/>
    </row>
    <row r="661" spans="5:6" x14ac:dyDescent="0.15">
      <c r="E661" s="46"/>
    </row>
    <row r="662" spans="5:6" x14ac:dyDescent="0.15">
      <c r="E662" s="46"/>
    </row>
    <row r="663" spans="5:6" x14ac:dyDescent="0.15">
      <c r="E663" s="46"/>
    </row>
    <row r="664" spans="5:6" x14ac:dyDescent="0.15">
      <c r="E664" s="46"/>
    </row>
    <row r="665" spans="5:6" x14ac:dyDescent="0.15">
      <c r="E665" s="46"/>
    </row>
    <row r="666" spans="5:6" x14ac:dyDescent="0.15">
      <c r="E666" s="46"/>
    </row>
    <row r="667" spans="5:6" x14ac:dyDescent="0.15">
      <c r="E667" s="46"/>
    </row>
    <row r="668" spans="5:6" x14ac:dyDescent="0.15">
      <c r="E668" s="46"/>
    </row>
    <row r="669" spans="5:6" x14ac:dyDescent="0.15">
      <c r="E669" s="46"/>
    </row>
    <row r="670" spans="5:6" x14ac:dyDescent="0.15">
      <c r="E670" s="46"/>
    </row>
    <row r="671" spans="5:6" x14ac:dyDescent="0.15">
      <c r="E671" s="46"/>
    </row>
    <row r="672" spans="5:6" x14ac:dyDescent="0.15">
      <c r="E672" s="46"/>
    </row>
    <row r="673" spans="5:5" x14ac:dyDescent="0.15">
      <c r="E673" s="46"/>
    </row>
    <row r="674" spans="5:5" x14ac:dyDescent="0.15">
      <c r="E674" s="46"/>
    </row>
    <row r="675" spans="5:5" x14ac:dyDescent="0.15">
      <c r="E675" s="46"/>
    </row>
    <row r="676" spans="5:5" x14ac:dyDescent="0.15">
      <c r="E676" s="46"/>
    </row>
    <row r="677" spans="5:5" x14ac:dyDescent="0.15">
      <c r="E677" s="46"/>
    </row>
    <row r="678" spans="5:5" x14ac:dyDescent="0.15">
      <c r="E678" s="46"/>
    </row>
    <row r="679" spans="5:5" x14ac:dyDescent="0.15">
      <c r="E679" s="46"/>
    </row>
    <row r="680" spans="5:5" x14ac:dyDescent="0.15">
      <c r="E680" s="46"/>
    </row>
    <row r="681" spans="5:5" x14ac:dyDescent="0.15">
      <c r="E681" s="46"/>
    </row>
    <row r="682" spans="5:5" x14ac:dyDescent="0.15">
      <c r="E682" s="46"/>
    </row>
    <row r="683" spans="5:5" x14ac:dyDescent="0.15">
      <c r="E683" s="46"/>
    </row>
    <row r="684" spans="5:5" x14ac:dyDescent="0.15">
      <c r="E684" s="46"/>
    </row>
    <row r="685" spans="5:5" x14ac:dyDescent="0.15">
      <c r="E685" s="46"/>
    </row>
    <row r="686" spans="5:5" x14ac:dyDescent="0.15">
      <c r="E686" s="46"/>
    </row>
    <row r="687" spans="5:5" x14ac:dyDescent="0.15">
      <c r="E687" s="46"/>
    </row>
    <row r="688" spans="5:5" x14ac:dyDescent="0.15">
      <c r="E688" s="46"/>
    </row>
    <row r="689" spans="5:5" x14ac:dyDescent="0.15">
      <c r="E689" s="46"/>
    </row>
    <row r="690" spans="5:5" x14ac:dyDescent="0.15">
      <c r="E690" s="46"/>
    </row>
    <row r="691" spans="5:5" x14ac:dyDescent="0.15">
      <c r="E691" s="46"/>
    </row>
    <row r="692" spans="5:5" x14ac:dyDescent="0.15">
      <c r="E692" s="46"/>
    </row>
    <row r="693" spans="5:5" x14ac:dyDescent="0.15">
      <c r="E693" s="46"/>
    </row>
    <row r="694" spans="5:5" x14ac:dyDescent="0.15">
      <c r="E694" s="46"/>
    </row>
    <row r="695" spans="5:5" x14ac:dyDescent="0.15">
      <c r="E695" s="46"/>
    </row>
    <row r="696" spans="5:5" x14ac:dyDescent="0.15">
      <c r="E696" s="46"/>
    </row>
    <row r="697" spans="5:5" x14ac:dyDescent="0.15">
      <c r="E697" s="46"/>
    </row>
    <row r="698" spans="5:5" x14ac:dyDescent="0.15">
      <c r="E698" s="46"/>
    </row>
    <row r="699" spans="5:5" x14ac:dyDescent="0.15">
      <c r="E699" s="46"/>
    </row>
    <row r="700" spans="5:5" x14ac:dyDescent="0.15">
      <c r="E700" s="46"/>
    </row>
    <row r="701" spans="5:5" x14ac:dyDescent="0.15">
      <c r="E701" s="46"/>
    </row>
    <row r="702" spans="5:5" x14ac:dyDescent="0.15">
      <c r="E702" s="46"/>
    </row>
    <row r="703" spans="5:5" x14ac:dyDescent="0.15">
      <c r="E703" s="46"/>
    </row>
    <row r="704" spans="5:5" x14ac:dyDescent="0.15">
      <c r="E704" s="46"/>
    </row>
    <row r="705" spans="5:5" x14ac:dyDescent="0.15">
      <c r="E705" s="46"/>
    </row>
    <row r="706" spans="5:5" x14ac:dyDescent="0.15">
      <c r="E706" s="46"/>
    </row>
    <row r="707" spans="5:5" x14ac:dyDescent="0.15">
      <c r="E707" s="46"/>
    </row>
    <row r="708" spans="5:5" x14ac:dyDescent="0.15">
      <c r="E708" s="46"/>
    </row>
    <row r="709" spans="5:5" x14ac:dyDescent="0.15">
      <c r="E709" s="46"/>
    </row>
    <row r="710" spans="5:5" x14ac:dyDescent="0.15">
      <c r="E710" s="46"/>
    </row>
    <row r="711" spans="5:5" x14ac:dyDescent="0.15">
      <c r="E711" s="46"/>
    </row>
    <row r="712" spans="5:5" x14ac:dyDescent="0.15">
      <c r="E712" s="46"/>
    </row>
    <row r="713" spans="5:5" x14ac:dyDescent="0.15">
      <c r="E713" s="46"/>
    </row>
    <row r="714" spans="5:5" x14ac:dyDescent="0.15">
      <c r="E714" s="46"/>
    </row>
    <row r="715" spans="5:5" x14ac:dyDescent="0.15">
      <c r="E715" s="46"/>
    </row>
    <row r="716" spans="5:5" x14ac:dyDescent="0.15">
      <c r="E716" s="46"/>
    </row>
    <row r="717" spans="5:5" x14ac:dyDescent="0.15">
      <c r="E717" s="46"/>
    </row>
    <row r="718" spans="5:5" x14ac:dyDescent="0.15">
      <c r="E718" s="46"/>
    </row>
    <row r="719" spans="5:5" x14ac:dyDescent="0.15">
      <c r="E719" s="46"/>
    </row>
    <row r="720" spans="5:5" x14ac:dyDescent="0.15">
      <c r="E720" s="46"/>
    </row>
    <row r="721" spans="5:5" x14ac:dyDescent="0.15">
      <c r="E721" s="46"/>
    </row>
    <row r="722" spans="5:5" x14ac:dyDescent="0.15">
      <c r="E722" s="46"/>
    </row>
    <row r="723" spans="5:5" x14ac:dyDescent="0.15">
      <c r="E723" s="46"/>
    </row>
    <row r="724" spans="5:5" x14ac:dyDescent="0.15">
      <c r="E724" s="46"/>
    </row>
    <row r="725" spans="5:5" x14ac:dyDescent="0.15">
      <c r="E725" s="46"/>
    </row>
    <row r="726" spans="5:5" x14ac:dyDescent="0.15">
      <c r="E726" s="46"/>
    </row>
    <row r="727" spans="5:5" x14ac:dyDescent="0.15">
      <c r="E727" s="46"/>
    </row>
    <row r="728" spans="5:5" x14ac:dyDescent="0.15">
      <c r="E728" s="46"/>
    </row>
    <row r="729" spans="5:5" x14ac:dyDescent="0.15">
      <c r="E729" s="46"/>
    </row>
    <row r="730" spans="5:5" x14ac:dyDescent="0.15">
      <c r="E730" s="46"/>
    </row>
    <row r="731" spans="5:5" x14ac:dyDescent="0.15">
      <c r="E731" s="46"/>
    </row>
    <row r="732" spans="5:5" x14ac:dyDescent="0.15">
      <c r="E732" s="46"/>
    </row>
    <row r="733" spans="5:5" x14ac:dyDescent="0.15">
      <c r="E733" s="46"/>
    </row>
    <row r="734" spans="5:5" x14ac:dyDescent="0.15">
      <c r="E734" s="46"/>
    </row>
    <row r="735" spans="5:5" x14ac:dyDescent="0.15">
      <c r="E735" s="46"/>
    </row>
    <row r="736" spans="5:5" x14ac:dyDescent="0.15">
      <c r="E736" s="46"/>
    </row>
    <row r="737" spans="5:5" x14ac:dyDescent="0.15">
      <c r="E737" s="46"/>
    </row>
    <row r="738" spans="5:5" x14ac:dyDescent="0.15">
      <c r="E738" s="46"/>
    </row>
    <row r="739" spans="5:5" x14ac:dyDescent="0.15">
      <c r="E739" s="46"/>
    </row>
    <row r="740" spans="5:5" x14ac:dyDescent="0.15">
      <c r="E740" s="46"/>
    </row>
    <row r="741" spans="5:5" x14ac:dyDescent="0.15">
      <c r="E741" s="46"/>
    </row>
    <row r="742" spans="5:5" x14ac:dyDescent="0.15">
      <c r="E742" s="46"/>
    </row>
    <row r="743" spans="5:5" x14ac:dyDescent="0.15">
      <c r="E743" s="46"/>
    </row>
    <row r="744" spans="5:5" x14ac:dyDescent="0.15">
      <c r="E744" s="46"/>
    </row>
    <row r="745" spans="5:5" x14ac:dyDescent="0.15">
      <c r="E745" s="46"/>
    </row>
    <row r="746" spans="5:5" x14ac:dyDescent="0.15">
      <c r="E746" s="46"/>
    </row>
    <row r="747" spans="5:5" x14ac:dyDescent="0.15">
      <c r="E747" s="46"/>
    </row>
    <row r="748" spans="5:5" x14ac:dyDescent="0.15">
      <c r="E748" s="46"/>
    </row>
    <row r="749" spans="5:5" x14ac:dyDescent="0.15">
      <c r="E749" s="46"/>
    </row>
    <row r="750" spans="5:5" x14ac:dyDescent="0.15">
      <c r="E750" s="46"/>
    </row>
    <row r="751" spans="5:5" x14ac:dyDescent="0.15">
      <c r="E751" s="46"/>
    </row>
    <row r="752" spans="5:5" x14ac:dyDescent="0.15">
      <c r="E752" s="46"/>
    </row>
    <row r="753" spans="5:5" x14ac:dyDescent="0.15">
      <c r="E753" s="46"/>
    </row>
    <row r="754" spans="5:5" x14ac:dyDescent="0.15">
      <c r="E754" s="46"/>
    </row>
    <row r="755" spans="5:5" x14ac:dyDescent="0.15">
      <c r="E755" s="46"/>
    </row>
    <row r="756" spans="5:5" x14ac:dyDescent="0.15">
      <c r="E756" s="46"/>
    </row>
    <row r="757" spans="5:5" x14ac:dyDescent="0.15">
      <c r="E757" s="46"/>
    </row>
    <row r="758" spans="5:5" x14ac:dyDescent="0.15">
      <c r="E758" s="46"/>
    </row>
    <row r="759" spans="5:5" x14ac:dyDescent="0.15">
      <c r="E759" s="46"/>
    </row>
    <row r="760" spans="5:5" x14ac:dyDescent="0.15">
      <c r="E760" s="46"/>
    </row>
    <row r="761" spans="5:5" x14ac:dyDescent="0.15">
      <c r="E761" s="46"/>
    </row>
    <row r="762" spans="5:5" x14ac:dyDescent="0.15">
      <c r="E762" s="46"/>
    </row>
    <row r="763" spans="5:5" x14ac:dyDescent="0.15">
      <c r="E763" s="46"/>
    </row>
    <row r="764" spans="5:5" x14ac:dyDescent="0.15">
      <c r="E764" s="46"/>
    </row>
    <row r="765" spans="5:5" x14ac:dyDescent="0.15">
      <c r="E765" s="46"/>
    </row>
    <row r="766" spans="5:5" x14ac:dyDescent="0.15">
      <c r="E766" s="46"/>
    </row>
    <row r="767" spans="5:5" x14ac:dyDescent="0.15">
      <c r="E767" s="46"/>
    </row>
    <row r="768" spans="5:5" x14ac:dyDescent="0.15">
      <c r="E768" s="46"/>
    </row>
    <row r="769" spans="5:5" x14ac:dyDescent="0.15">
      <c r="E769" s="46"/>
    </row>
    <row r="770" spans="5:5" x14ac:dyDescent="0.15">
      <c r="E770" s="46"/>
    </row>
    <row r="771" spans="5:5" x14ac:dyDescent="0.15">
      <c r="E771" s="46"/>
    </row>
    <row r="772" spans="5:5" x14ac:dyDescent="0.15">
      <c r="E772" s="46"/>
    </row>
    <row r="773" spans="5:5" x14ac:dyDescent="0.15">
      <c r="E773" s="46"/>
    </row>
    <row r="774" spans="5:5" x14ac:dyDescent="0.15">
      <c r="E774" s="46"/>
    </row>
    <row r="775" spans="5:5" x14ac:dyDescent="0.15">
      <c r="E775" s="46"/>
    </row>
    <row r="776" spans="5:5" x14ac:dyDescent="0.15">
      <c r="E776" s="46"/>
    </row>
    <row r="777" spans="5:5" x14ac:dyDescent="0.15">
      <c r="E777" s="46"/>
    </row>
    <row r="778" spans="5:5" x14ac:dyDescent="0.15">
      <c r="E778" s="46"/>
    </row>
    <row r="779" spans="5:5" x14ac:dyDescent="0.15">
      <c r="E779" s="46"/>
    </row>
    <row r="780" spans="5:5" x14ac:dyDescent="0.15">
      <c r="E780" s="46"/>
    </row>
    <row r="781" spans="5:5" x14ac:dyDescent="0.15">
      <c r="E781" s="46"/>
    </row>
    <row r="782" spans="5:5" x14ac:dyDescent="0.15">
      <c r="E782" s="46"/>
    </row>
    <row r="783" spans="5:5" x14ac:dyDescent="0.15">
      <c r="E783" s="46"/>
    </row>
    <row r="784" spans="5:5" x14ac:dyDescent="0.15">
      <c r="E784" s="46"/>
    </row>
    <row r="785" spans="5:5" x14ac:dyDescent="0.15">
      <c r="E785" s="46"/>
    </row>
    <row r="786" spans="5:5" x14ac:dyDescent="0.15">
      <c r="E786" s="46"/>
    </row>
    <row r="787" spans="5:5" x14ac:dyDescent="0.15">
      <c r="E787" s="46"/>
    </row>
    <row r="788" spans="5:5" x14ac:dyDescent="0.15">
      <c r="E788" s="46"/>
    </row>
    <row r="789" spans="5:5" x14ac:dyDescent="0.15">
      <c r="E789" s="46"/>
    </row>
    <row r="790" spans="5:5" x14ac:dyDescent="0.15">
      <c r="E790" s="46"/>
    </row>
    <row r="791" spans="5:5" x14ac:dyDescent="0.15">
      <c r="E791" s="46"/>
    </row>
    <row r="792" spans="5:5" x14ac:dyDescent="0.15">
      <c r="E792" s="46"/>
    </row>
    <row r="793" spans="5:5" x14ac:dyDescent="0.15">
      <c r="E793" s="46"/>
    </row>
    <row r="794" spans="5:5" x14ac:dyDescent="0.15">
      <c r="E794" s="46"/>
    </row>
    <row r="795" spans="5:5" x14ac:dyDescent="0.15">
      <c r="E795" s="46"/>
    </row>
    <row r="796" spans="5:5" x14ac:dyDescent="0.15">
      <c r="E796" s="46"/>
    </row>
    <row r="797" spans="5:5" x14ac:dyDescent="0.15">
      <c r="E797" s="46"/>
    </row>
    <row r="798" spans="5:5" x14ac:dyDescent="0.15">
      <c r="E798" s="46"/>
    </row>
    <row r="799" spans="5:5" x14ac:dyDescent="0.15">
      <c r="E799" s="46"/>
    </row>
    <row r="800" spans="5:5" x14ac:dyDescent="0.15">
      <c r="E800" s="46"/>
    </row>
    <row r="801" spans="5:5" x14ac:dyDescent="0.15">
      <c r="E801" s="46"/>
    </row>
    <row r="802" spans="5:5" x14ac:dyDescent="0.15">
      <c r="E802" s="46"/>
    </row>
    <row r="803" spans="5:5" x14ac:dyDescent="0.15">
      <c r="E803" s="46"/>
    </row>
    <row r="804" spans="5:5" x14ac:dyDescent="0.15">
      <c r="E804" s="46"/>
    </row>
    <row r="805" spans="5:5" x14ac:dyDescent="0.15">
      <c r="E805" s="46"/>
    </row>
    <row r="806" spans="5:5" x14ac:dyDescent="0.15">
      <c r="E806" s="46"/>
    </row>
    <row r="807" spans="5:5" x14ac:dyDescent="0.15">
      <c r="E807" s="46"/>
    </row>
    <row r="808" spans="5:5" x14ac:dyDescent="0.15">
      <c r="E808" s="46"/>
    </row>
    <row r="809" spans="5:5" x14ac:dyDescent="0.15">
      <c r="E809" s="46"/>
    </row>
    <row r="810" spans="5:5" x14ac:dyDescent="0.15">
      <c r="E810" s="46"/>
    </row>
    <row r="811" spans="5:5" x14ac:dyDescent="0.15">
      <c r="E811" s="46"/>
    </row>
    <row r="812" spans="5:5" x14ac:dyDescent="0.15">
      <c r="E812" s="46"/>
    </row>
    <row r="813" spans="5:5" x14ac:dyDescent="0.15">
      <c r="E813" s="46"/>
    </row>
    <row r="814" spans="5:5" x14ac:dyDescent="0.15">
      <c r="E814" s="46"/>
    </row>
    <row r="815" spans="5:5" x14ac:dyDescent="0.15">
      <c r="E815" s="46"/>
    </row>
    <row r="816" spans="5:5" x14ac:dyDescent="0.15">
      <c r="E816" s="46"/>
    </row>
    <row r="817" spans="5:5" x14ac:dyDescent="0.15">
      <c r="E817" s="46"/>
    </row>
    <row r="818" spans="5:5" x14ac:dyDescent="0.15">
      <c r="E818" s="46"/>
    </row>
    <row r="819" spans="5:5" x14ac:dyDescent="0.15">
      <c r="E819" s="46"/>
    </row>
    <row r="820" spans="5:5" x14ac:dyDescent="0.15">
      <c r="E820" s="46"/>
    </row>
    <row r="821" spans="5:5" x14ac:dyDescent="0.15">
      <c r="E821" s="46"/>
    </row>
    <row r="822" spans="5:5" x14ac:dyDescent="0.15">
      <c r="E822" s="46"/>
    </row>
    <row r="823" spans="5:5" x14ac:dyDescent="0.15">
      <c r="E823" s="46"/>
    </row>
    <row r="824" spans="5:5" x14ac:dyDescent="0.15">
      <c r="E824" s="46"/>
    </row>
    <row r="825" spans="5:5" x14ac:dyDescent="0.15">
      <c r="E825" s="46"/>
    </row>
    <row r="826" spans="5:5" x14ac:dyDescent="0.15">
      <c r="E826" s="46"/>
    </row>
    <row r="827" spans="5:5" x14ac:dyDescent="0.15">
      <c r="E827" s="46"/>
    </row>
    <row r="828" spans="5:5" x14ac:dyDescent="0.15">
      <c r="E828" s="46"/>
    </row>
    <row r="829" spans="5:5" x14ac:dyDescent="0.15">
      <c r="E829" s="46"/>
    </row>
    <row r="830" spans="5:5" x14ac:dyDescent="0.15">
      <c r="E830" s="46"/>
    </row>
    <row r="831" spans="5:5" x14ac:dyDescent="0.15">
      <c r="E831" s="46"/>
    </row>
    <row r="832" spans="5:5" x14ac:dyDescent="0.15">
      <c r="E832" s="46"/>
    </row>
    <row r="833" spans="5:5" x14ac:dyDescent="0.15">
      <c r="E833" s="46"/>
    </row>
    <row r="834" spans="5:5" x14ac:dyDescent="0.15">
      <c r="E834" s="46"/>
    </row>
    <row r="835" spans="5:5" x14ac:dyDescent="0.15">
      <c r="E835" s="46"/>
    </row>
    <row r="836" spans="5:5" x14ac:dyDescent="0.15">
      <c r="E836" s="46"/>
    </row>
    <row r="837" spans="5:5" x14ac:dyDescent="0.15">
      <c r="E837" s="46"/>
    </row>
    <row r="838" spans="5:5" x14ac:dyDescent="0.15">
      <c r="E838" s="46"/>
    </row>
    <row r="839" spans="5:5" x14ac:dyDescent="0.15">
      <c r="E839" s="46"/>
    </row>
    <row r="840" spans="5:5" x14ac:dyDescent="0.15">
      <c r="E840" s="46"/>
    </row>
    <row r="841" spans="5:5" x14ac:dyDescent="0.15">
      <c r="E841" s="46"/>
    </row>
    <row r="842" spans="5:5" x14ac:dyDescent="0.15">
      <c r="E842" s="46"/>
    </row>
    <row r="843" spans="5:5" x14ac:dyDescent="0.15">
      <c r="E843" s="46"/>
    </row>
    <row r="844" spans="5:5" x14ac:dyDescent="0.15">
      <c r="E844" s="46"/>
    </row>
    <row r="845" spans="5:5" x14ac:dyDescent="0.15">
      <c r="E845" s="46"/>
    </row>
    <row r="846" spans="5:5" x14ac:dyDescent="0.15">
      <c r="E846" s="46"/>
    </row>
    <row r="847" spans="5:5" x14ac:dyDescent="0.15">
      <c r="E847" s="46"/>
    </row>
    <row r="848" spans="5:5" x14ac:dyDescent="0.15">
      <c r="E848" s="46"/>
    </row>
    <row r="849" spans="5:5" x14ac:dyDescent="0.15">
      <c r="E849" s="46"/>
    </row>
    <row r="850" spans="5:5" x14ac:dyDescent="0.15">
      <c r="E850" s="46"/>
    </row>
    <row r="851" spans="5:5" x14ac:dyDescent="0.15">
      <c r="E851" s="46"/>
    </row>
    <row r="852" spans="5:5" x14ac:dyDescent="0.15">
      <c r="E852" s="46"/>
    </row>
    <row r="853" spans="5:5" x14ac:dyDescent="0.15">
      <c r="E853" s="46"/>
    </row>
    <row r="854" spans="5:5" x14ac:dyDescent="0.15">
      <c r="E854" s="46"/>
    </row>
    <row r="855" spans="5:5" x14ac:dyDescent="0.15">
      <c r="E855" s="46"/>
    </row>
    <row r="856" spans="5:5" x14ac:dyDescent="0.15">
      <c r="E856" s="46"/>
    </row>
    <row r="857" spans="5:5" x14ac:dyDescent="0.15">
      <c r="E857" s="46"/>
    </row>
    <row r="858" spans="5:5" x14ac:dyDescent="0.15">
      <c r="E858" s="46"/>
    </row>
    <row r="859" spans="5:5" x14ac:dyDescent="0.15">
      <c r="E859" s="46"/>
    </row>
    <row r="860" spans="5:5" x14ac:dyDescent="0.15">
      <c r="E860" s="46"/>
    </row>
    <row r="861" spans="5:5" x14ac:dyDescent="0.15">
      <c r="E861" s="46"/>
    </row>
    <row r="862" spans="5:5" x14ac:dyDescent="0.15">
      <c r="E862" s="46"/>
    </row>
    <row r="863" spans="5:5" x14ac:dyDescent="0.15">
      <c r="E863" s="46"/>
    </row>
    <row r="864" spans="5:5" x14ac:dyDescent="0.15">
      <c r="E864" s="46"/>
    </row>
    <row r="865" spans="5:5" x14ac:dyDescent="0.15">
      <c r="E865" s="46"/>
    </row>
    <row r="866" spans="5:5" x14ac:dyDescent="0.15">
      <c r="E866" s="46"/>
    </row>
    <row r="867" spans="5:5" x14ac:dyDescent="0.15">
      <c r="E867" s="46"/>
    </row>
    <row r="868" spans="5:5" x14ac:dyDescent="0.15">
      <c r="E868" s="46"/>
    </row>
    <row r="869" spans="5:5" x14ac:dyDescent="0.15">
      <c r="E869" s="46"/>
    </row>
    <row r="870" spans="5:5" x14ac:dyDescent="0.15">
      <c r="E870" s="46"/>
    </row>
    <row r="871" spans="5:5" x14ac:dyDescent="0.15">
      <c r="E871" s="46"/>
    </row>
    <row r="872" spans="5:5" x14ac:dyDescent="0.15">
      <c r="E872" s="46"/>
    </row>
    <row r="873" spans="5:5" x14ac:dyDescent="0.15">
      <c r="E873" s="46"/>
    </row>
    <row r="874" spans="5:5" x14ac:dyDescent="0.15">
      <c r="E874" s="46"/>
    </row>
    <row r="875" spans="5:5" x14ac:dyDescent="0.15">
      <c r="E875" s="46"/>
    </row>
    <row r="876" spans="5:5" x14ac:dyDescent="0.15">
      <c r="E876" s="46"/>
    </row>
    <row r="877" spans="5:5" x14ac:dyDescent="0.15">
      <c r="E877" s="46"/>
    </row>
    <row r="878" spans="5:5" x14ac:dyDescent="0.15">
      <c r="E878" s="46"/>
    </row>
    <row r="879" spans="5:5" x14ac:dyDescent="0.15">
      <c r="E879" s="46"/>
    </row>
    <row r="880" spans="5:5" x14ac:dyDescent="0.15">
      <c r="E880" s="46"/>
    </row>
    <row r="881" spans="5:5" x14ac:dyDescent="0.15">
      <c r="E881" s="46"/>
    </row>
    <row r="882" spans="5:5" x14ac:dyDescent="0.15">
      <c r="E882" s="46"/>
    </row>
    <row r="883" spans="5:5" x14ac:dyDescent="0.15">
      <c r="E883" s="46"/>
    </row>
    <row r="884" spans="5:5" x14ac:dyDescent="0.15">
      <c r="E884" s="46"/>
    </row>
    <row r="885" spans="5:5" x14ac:dyDescent="0.15">
      <c r="E885" s="46"/>
    </row>
    <row r="886" spans="5:5" x14ac:dyDescent="0.15">
      <c r="E886" s="46"/>
    </row>
    <row r="887" spans="5:5" x14ac:dyDescent="0.15">
      <c r="E887" s="46"/>
    </row>
    <row r="888" spans="5:5" x14ac:dyDescent="0.15">
      <c r="E888" s="46"/>
    </row>
    <row r="889" spans="5:5" x14ac:dyDescent="0.15">
      <c r="E889" s="46"/>
    </row>
    <row r="890" spans="5:5" x14ac:dyDescent="0.15">
      <c r="E890" s="46"/>
    </row>
    <row r="891" spans="5:5" x14ac:dyDescent="0.15">
      <c r="E891" s="46"/>
    </row>
    <row r="892" spans="5:5" x14ac:dyDescent="0.15">
      <c r="E892" s="46"/>
    </row>
    <row r="893" spans="5:5" x14ac:dyDescent="0.15">
      <c r="E893" s="46"/>
    </row>
    <row r="894" spans="5:5" x14ac:dyDescent="0.15">
      <c r="E894" s="46"/>
    </row>
    <row r="895" spans="5:5" x14ac:dyDescent="0.15">
      <c r="E895" s="46"/>
    </row>
    <row r="896" spans="5:5" x14ac:dyDescent="0.15">
      <c r="E896" s="46"/>
    </row>
    <row r="897" spans="5:5" x14ac:dyDescent="0.15">
      <c r="E897" s="46"/>
    </row>
    <row r="898" spans="5:5" x14ac:dyDescent="0.15">
      <c r="E898" s="46"/>
    </row>
    <row r="899" spans="5:5" x14ac:dyDescent="0.15">
      <c r="E899" s="46"/>
    </row>
    <row r="900" spans="5:5" x14ac:dyDescent="0.15">
      <c r="E900" s="46"/>
    </row>
    <row r="901" spans="5:5" x14ac:dyDescent="0.15">
      <c r="E901" s="46"/>
    </row>
    <row r="902" spans="5:5" x14ac:dyDescent="0.15">
      <c r="E902" s="46"/>
    </row>
    <row r="903" spans="5:5" x14ac:dyDescent="0.15">
      <c r="E903" s="46"/>
    </row>
    <row r="904" spans="5:5" x14ac:dyDescent="0.15">
      <c r="E904" s="46"/>
    </row>
    <row r="905" spans="5:5" x14ac:dyDescent="0.15">
      <c r="E905" s="46"/>
    </row>
    <row r="906" spans="5:5" x14ac:dyDescent="0.15">
      <c r="E906" s="46"/>
    </row>
    <row r="907" spans="5:5" x14ac:dyDescent="0.15">
      <c r="E907" s="46"/>
    </row>
    <row r="908" spans="5:5" x14ac:dyDescent="0.15">
      <c r="E908" s="46"/>
    </row>
    <row r="909" spans="5:5" x14ac:dyDescent="0.15">
      <c r="E909" s="46"/>
    </row>
    <row r="910" spans="5:5" x14ac:dyDescent="0.15">
      <c r="E910" s="46"/>
    </row>
    <row r="911" spans="5:5" x14ac:dyDescent="0.15">
      <c r="E911" s="46"/>
    </row>
    <row r="912" spans="5:5" x14ac:dyDescent="0.15">
      <c r="E912" s="46"/>
    </row>
    <row r="913" spans="5:5" x14ac:dyDescent="0.15">
      <c r="E913" s="46"/>
    </row>
    <row r="914" spans="5:5" x14ac:dyDescent="0.15">
      <c r="E914" s="46"/>
    </row>
    <row r="915" spans="5:5" x14ac:dyDescent="0.15">
      <c r="E915" s="46"/>
    </row>
    <row r="916" spans="5:5" x14ac:dyDescent="0.15">
      <c r="E916" s="46"/>
    </row>
    <row r="917" spans="5:5" x14ac:dyDescent="0.15">
      <c r="E917" s="46"/>
    </row>
    <row r="918" spans="5:5" x14ac:dyDescent="0.15">
      <c r="E918" s="46"/>
    </row>
    <row r="919" spans="5:5" x14ac:dyDescent="0.15">
      <c r="E919" s="46"/>
    </row>
    <row r="920" spans="5:5" x14ac:dyDescent="0.15">
      <c r="E920" s="46"/>
    </row>
    <row r="921" spans="5:5" x14ac:dyDescent="0.15">
      <c r="E921" s="46"/>
    </row>
    <row r="922" spans="5:5" x14ac:dyDescent="0.15">
      <c r="E922" s="46"/>
    </row>
    <row r="923" spans="5:5" x14ac:dyDescent="0.15">
      <c r="E923" s="46"/>
    </row>
    <row r="924" spans="5:5" x14ac:dyDescent="0.15">
      <c r="E924" s="46"/>
    </row>
    <row r="925" spans="5:5" x14ac:dyDescent="0.15">
      <c r="E925" s="46"/>
    </row>
    <row r="926" spans="5:5" x14ac:dyDescent="0.15">
      <c r="E926" s="46"/>
    </row>
    <row r="927" spans="5:5" x14ac:dyDescent="0.15">
      <c r="E927" s="46"/>
    </row>
    <row r="928" spans="5:5" x14ac:dyDescent="0.15">
      <c r="E928" s="46"/>
    </row>
    <row r="929" spans="5:5" x14ac:dyDescent="0.15">
      <c r="E929" s="46"/>
    </row>
    <row r="930" spans="5:5" x14ac:dyDescent="0.15">
      <c r="E930" s="46"/>
    </row>
    <row r="931" spans="5:5" x14ac:dyDescent="0.15">
      <c r="E931" s="46"/>
    </row>
    <row r="932" spans="5:5" x14ac:dyDescent="0.15">
      <c r="E932" s="46"/>
    </row>
    <row r="933" spans="5:5" x14ac:dyDescent="0.15">
      <c r="E933" s="46"/>
    </row>
    <row r="934" spans="5:5" x14ac:dyDescent="0.15">
      <c r="E934" s="46"/>
    </row>
    <row r="935" spans="5:5" x14ac:dyDescent="0.15">
      <c r="E935" s="46"/>
    </row>
    <row r="936" spans="5:5" x14ac:dyDescent="0.15">
      <c r="E936" s="46"/>
    </row>
    <row r="937" spans="5:5" x14ac:dyDescent="0.15">
      <c r="E937" s="46"/>
    </row>
    <row r="938" spans="5:5" x14ac:dyDescent="0.15">
      <c r="E938" s="46"/>
    </row>
    <row r="939" spans="5:5" x14ac:dyDescent="0.15">
      <c r="E939" s="46"/>
    </row>
    <row r="940" spans="5:5" x14ac:dyDescent="0.15">
      <c r="E940" s="46"/>
    </row>
    <row r="941" spans="5:5" x14ac:dyDescent="0.15">
      <c r="E941" s="46"/>
    </row>
    <row r="942" spans="5:5" x14ac:dyDescent="0.15">
      <c r="E942" s="46"/>
    </row>
    <row r="943" spans="5:5" x14ac:dyDescent="0.15">
      <c r="E943" s="46"/>
    </row>
    <row r="944" spans="5:5" x14ac:dyDescent="0.15">
      <c r="E944" s="46"/>
    </row>
    <row r="945" spans="5:5" x14ac:dyDescent="0.15">
      <c r="E945" s="46"/>
    </row>
    <row r="946" spans="5:5" x14ac:dyDescent="0.15">
      <c r="E946" s="46"/>
    </row>
    <row r="947" spans="5:5" x14ac:dyDescent="0.15">
      <c r="E947" s="46"/>
    </row>
    <row r="948" spans="5:5" x14ac:dyDescent="0.15">
      <c r="E948" s="46"/>
    </row>
    <row r="949" spans="5:5" x14ac:dyDescent="0.15">
      <c r="E949" s="46"/>
    </row>
    <row r="950" spans="5:5" x14ac:dyDescent="0.15">
      <c r="E950" s="46"/>
    </row>
    <row r="951" spans="5:5" x14ac:dyDescent="0.15">
      <c r="E951" s="46"/>
    </row>
    <row r="952" spans="5:5" x14ac:dyDescent="0.15">
      <c r="E952" s="46"/>
    </row>
    <row r="953" spans="5:5" x14ac:dyDescent="0.15">
      <c r="E953" s="46"/>
    </row>
    <row r="954" spans="5:5" x14ac:dyDescent="0.15">
      <c r="E954" s="46"/>
    </row>
    <row r="955" spans="5:5" x14ac:dyDescent="0.15">
      <c r="E955" s="46"/>
    </row>
    <row r="956" spans="5:5" x14ac:dyDescent="0.15">
      <c r="E956" s="46"/>
    </row>
    <row r="957" spans="5:5" x14ac:dyDescent="0.15">
      <c r="E957" s="46"/>
    </row>
    <row r="958" spans="5:5" x14ac:dyDescent="0.15">
      <c r="E958" s="46"/>
    </row>
    <row r="959" spans="5:5" x14ac:dyDescent="0.15">
      <c r="E959" s="46"/>
    </row>
    <row r="960" spans="5:5" x14ac:dyDescent="0.15">
      <c r="E960" s="46"/>
    </row>
    <row r="961" spans="5:5" x14ac:dyDescent="0.15">
      <c r="E961" s="46"/>
    </row>
    <row r="962" spans="5:5" x14ac:dyDescent="0.15">
      <c r="E962" s="46"/>
    </row>
    <row r="963" spans="5:5" x14ac:dyDescent="0.15">
      <c r="E963" s="46"/>
    </row>
    <row r="964" spans="5:5" x14ac:dyDescent="0.15">
      <c r="E964" s="46"/>
    </row>
    <row r="965" spans="5:5" x14ac:dyDescent="0.15">
      <c r="E965" s="46"/>
    </row>
    <row r="966" spans="5:5" x14ac:dyDescent="0.15">
      <c r="E966" s="46"/>
    </row>
    <row r="967" spans="5:5" x14ac:dyDescent="0.15">
      <c r="E967" s="46"/>
    </row>
    <row r="968" spans="5:5" x14ac:dyDescent="0.15">
      <c r="E968" s="46"/>
    </row>
    <row r="969" spans="5:5" x14ac:dyDescent="0.15">
      <c r="E969" s="46"/>
    </row>
    <row r="970" spans="5:5" x14ac:dyDescent="0.15">
      <c r="E970" s="46"/>
    </row>
    <row r="971" spans="5:5" x14ac:dyDescent="0.15">
      <c r="E971" s="46"/>
    </row>
    <row r="972" spans="5:5" x14ac:dyDescent="0.15">
      <c r="E972" s="46"/>
    </row>
    <row r="973" spans="5:5" x14ac:dyDescent="0.15">
      <c r="E973" s="46"/>
    </row>
    <row r="974" spans="5:5" x14ac:dyDescent="0.15">
      <c r="E974" s="46"/>
    </row>
    <row r="975" spans="5:5" x14ac:dyDescent="0.15">
      <c r="E975" s="46"/>
    </row>
    <row r="976" spans="5:5" x14ac:dyDescent="0.15">
      <c r="E976" s="46"/>
    </row>
    <row r="977" spans="5:5" x14ac:dyDescent="0.15">
      <c r="E977" s="46"/>
    </row>
    <row r="978" spans="5:5" x14ac:dyDescent="0.15">
      <c r="E978" s="46"/>
    </row>
    <row r="979" spans="5:5" x14ac:dyDescent="0.15">
      <c r="E979" s="46"/>
    </row>
    <row r="980" spans="5:5" x14ac:dyDescent="0.15">
      <c r="E980" s="46"/>
    </row>
    <row r="981" spans="5:5" x14ac:dyDescent="0.15">
      <c r="E981" s="46"/>
    </row>
    <row r="982" spans="5:5" x14ac:dyDescent="0.15">
      <c r="E982" s="46"/>
    </row>
    <row r="983" spans="5:5" x14ac:dyDescent="0.15">
      <c r="E983" s="46"/>
    </row>
    <row r="984" spans="5:5" x14ac:dyDescent="0.15">
      <c r="E984" s="46"/>
    </row>
    <row r="985" spans="5:5" x14ac:dyDescent="0.15">
      <c r="E985" s="46"/>
    </row>
    <row r="986" spans="5:5" x14ac:dyDescent="0.15">
      <c r="E986" s="46"/>
    </row>
    <row r="987" spans="5:5" x14ac:dyDescent="0.15">
      <c r="E987" s="46"/>
    </row>
    <row r="988" spans="5:5" x14ac:dyDescent="0.15">
      <c r="E988" s="46"/>
    </row>
    <row r="989" spans="5:5" x14ac:dyDescent="0.15">
      <c r="E989" s="46"/>
    </row>
    <row r="990" spans="5:5" x14ac:dyDescent="0.15">
      <c r="E990" s="46"/>
    </row>
    <row r="991" spans="5:5" x14ac:dyDescent="0.15">
      <c r="E991" s="46"/>
    </row>
    <row r="992" spans="5:5" x14ac:dyDescent="0.15">
      <c r="E992" s="46"/>
    </row>
    <row r="993" spans="5:5" x14ac:dyDescent="0.15">
      <c r="E993" s="46"/>
    </row>
    <row r="994" spans="5:5" x14ac:dyDescent="0.15">
      <c r="E994" s="46"/>
    </row>
    <row r="995" spans="5:5" x14ac:dyDescent="0.15">
      <c r="E995" s="46"/>
    </row>
    <row r="996" spans="5:5" x14ac:dyDescent="0.15">
      <c r="E996" s="46"/>
    </row>
    <row r="997" spans="5:5" x14ac:dyDescent="0.15">
      <c r="E997" s="46"/>
    </row>
    <row r="998" spans="5:5" x14ac:dyDescent="0.15">
      <c r="E998" s="46"/>
    </row>
    <row r="999" spans="5:5" x14ac:dyDescent="0.15">
      <c r="E999" s="46"/>
    </row>
    <row r="1000" spans="5:5" x14ac:dyDescent="0.15">
      <c r="E1000" s="46"/>
    </row>
    <row r="1001" spans="5:5" x14ac:dyDescent="0.15">
      <c r="E1001" s="46"/>
    </row>
    <row r="1002" spans="5:5" x14ac:dyDescent="0.15">
      <c r="E1002" s="46"/>
    </row>
    <row r="1003" spans="5:5" x14ac:dyDescent="0.15">
      <c r="E1003" s="46"/>
    </row>
    <row r="1004" spans="5:5" x14ac:dyDescent="0.15">
      <c r="E1004" s="46"/>
    </row>
    <row r="1005" spans="5:5" x14ac:dyDescent="0.15">
      <c r="E1005" s="46"/>
    </row>
    <row r="1006" spans="5:5" x14ac:dyDescent="0.15">
      <c r="E1006" s="46"/>
    </row>
    <row r="1007" spans="5:5" x14ac:dyDescent="0.15">
      <c r="E1007" s="46"/>
    </row>
    <row r="1008" spans="5:5" x14ac:dyDescent="0.15">
      <c r="E1008" s="46"/>
    </row>
    <row r="1009" spans="5:5" x14ac:dyDescent="0.15">
      <c r="E1009" s="46"/>
    </row>
    <row r="1010" spans="5:5" x14ac:dyDescent="0.15">
      <c r="E1010" s="46"/>
    </row>
    <row r="1011" spans="5:5" x14ac:dyDescent="0.15">
      <c r="E1011" s="46"/>
    </row>
    <row r="1012" spans="5:5" x14ac:dyDescent="0.15">
      <c r="E1012" s="46"/>
    </row>
    <row r="1013" spans="5:5" x14ac:dyDescent="0.15">
      <c r="E1013" s="46"/>
    </row>
    <row r="1014" spans="5:5" x14ac:dyDescent="0.15">
      <c r="E1014" s="46"/>
    </row>
    <row r="1015" spans="5:5" x14ac:dyDescent="0.15">
      <c r="E1015" s="46"/>
    </row>
    <row r="1016" spans="5:5" x14ac:dyDescent="0.15">
      <c r="E1016" s="46"/>
    </row>
    <row r="1017" spans="5:5" x14ac:dyDescent="0.15">
      <c r="E1017" s="46"/>
    </row>
    <row r="1018" spans="5:5" x14ac:dyDescent="0.15">
      <c r="E1018" s="46"/>
    </row>
    <row r="1019" spans="5:5" x14ac:dyDescent="0.15">
      <c r="E1019" s="46"/>
    </row>
    <row r="1020" spans="5:5" x14ac:dyDescent="0.15">
      <c r="E1020" s="46"/>
    </row>
    <row r="1021" spans="5:5" x14ac:dyDescent="0.15">
      <c r="E1021" s="46"/>
    </row>
    <row r="1022" spans="5:5" x14ac:dyDescent="0.15">
      <c r="E1022" s="46"/>
    </row>
    <row r="1023" spans="5:5" x14ac:dyDescent="0.15">
      <c r="E1023" s="46"/>
    </row>
    <row r="1024" spans="5:5" x14ac:dyDescent="0.15">
      <c r="E1024" s="46"/>
    </row>
    <row r="1025" spans="5:5" x14ac:dyDescent="0.15">
      <c r="E1025" s="46"/>
    </row>
    <row r="1026" spans="5:5" x14ac:dyDescent="0.15">
      <c r="E1026" s="46"/>
    </row>
    <row r="1027" spans="5:5" x14ac:dyDescent="0.15">
      <c r="E1027" s="46"/>
    </row>
    <row r="1028" spans="5:5" x14ac:dyDescent="0.15">
      <c r="E1028" s="46"/>
    </row>
    <row r="1029" spans="5:5" x14ac:dyDescent="0.15">
      <c r="E1029" s="46"/>
    </row>
    <row r="1030" spans="5:5" x14ac:dyDescent="0.15">
      <c r="E1030" s="46"/>
    </row>
    <row r="1031" spans="5:5" x14ac:dyDescent="0.15">
      <c r="E1031" s="46"/>
    </row>
    <row r="1032" spans="5:5" x14ac:dyDescent="0.15">
      <c r="E1032" s="46"/>
    </row>
    <row r="1033" spans="5:5" x14ac:dyDescent="0.15">
      <c r="E1033" s="46"/>
    </row>
    <row r="1034" spans="5:5" x14ac:dyDescent="0.15">
      <c r="E1034" s="46"/>
    </row>
    <row r="1035" spans="5:5" x14ac:dyDescent="0.15">
      <c r="E1035" s="46"/>
    </row>
    <row r="1036" spans="5:5" x14ac:dyDescent="0.15">
      <c r="E1036" s="46"/>
    </row>
    <row r="1037" spans="5:5" x14ac:dyDescent="0.15">
      <c r="E1037" s="46"/>
    </row>
    <row r="1038" spans="5:5" x14ac:dyDescent="0.15">
      <c r="E1038" s="46"/>
    </row>
    <row r="1039" spans="5:5" x14ac:dyDescent="0.15">
      <c r="E1039" s="46"/>
    </row>
    <row r="1040" spans="5:5" x14ac:dyDescent="0.15">
      <c r="E1040" s="46"/>
    </row>
    <row r="1041" spans="5:5" x14ac:dyDescent="0.15">
      <c r="E1041" s="46"/>
    </row>
    <row r="1042" spans="5:5" x14ac:dyDescent="0.15">
      <c r="E1042" s="46"/>
    </row>
    <row r="1043" spans="5:5" x14ac:dyDescent="0.15">
      <c r="E1043" s="46"/>
    </row>
    <row r="1044" spans="5:5" x14ac:dyDescent="0.15">
      <c r="E1044" s="46"/>
    </row>
    <row r="1045" spans="5:5" x14ac:dyDescent="0.15">
      <c r="E1045" s="46"/>
    </row>
    <row r="1046" spans="5:5" x14ac:dyDescent="0.15">
      <c r="E1046" s="46"/>
    </row>
    <row r="1047" spans="5:5" x14ac:dyDescent="0.15">
      <c r="E1047" s="46"/>
    </row>
    <row r="1048" spans="5:5" x14ac:dyDescent="0.15">
      <c r="E1048" s="46"/>
    </row>
    <row r="1049" spans="5:5" x14ac:dyDescent="0.15">
      <c r="E1049" s="46"/>
    </row>
    <row r="1050" spans="5:5" x14ac:dyDescent="0.15">
      <c r="E1050" s="46"/>
    </row>
    <row r="1051" spans="5:5" x14ac:dyDescent="0.15">
      <c r="E1051" s="46"/>
    </row>
    <row r="1052" spans="5:5" x14ac:dyDescent="0.15">
      <c r="E1052" s="46"/>
    </row>
    <row r="1053" spans="5:5" x14ac:dyDescent="0.15">
      <c r="E1053" s="46"/>
    </row>
    <row r="1054" spans="5:5" x14ac:dyDescent="0.15">
      <c r="E1054" s="46"/>
    </row>
    <row r="1055" spans="5:5" x14ac:dyDescent="0.15">
      <c r="E1055" s="46"/>
    </row>
    <row r="1056" spans="5:5" x14ac:dyDescent="0.15">
      <c r="E1056" s="46"/>
    </row>
    <row r="1057" spans="5:5" x14ac:dyDescent="0.15">
      <c r="E1057" s="46"/>
    </row>
    <row r="1058" spans="5:5" x14ac:dyDescent="0.15">
      <c r="E1058" s="46"/>
    </row>
    <row r="1059" spans="5:5" x14ac:dyDescent="0.15">
      <c r="E1059" s="46"/>
    </row>
    <row r="1060" spans="5:5" x14ac:dyDescent="0.15">
      <c r="E1060" s="46"/>
    </row>
    <row r="1061" spans="5:5" x14ac:dyDescent="0.15">
      <c r="E1061" s="46"/>
    </row>
    <row r="1062" spans="5:5" x14ac:dyDescent="0.15">
      <c r="E1062" s="46"/>
    </row>
    <row r="1063" spans="5:5" x14ac:dyDescent="0.15">
      <c r="E1063" s="46"/>
    </row>
    <row r="1064" spans="5:5" x14ac:dyDescent="0.15">
      <c r="E1064" s="46"/>
    </row>
    <row r="1065" spans="5:5" x14ac:dyDescent="0.15">
      <c r="E1065" s="46"/>
    </row>
    <row r="1066" spans="5:5" x14ac:dyDescent="0.15">
      <c r="E1066" s="46"/>
    </row>
    <row r="1067" spans="5:5" x14ac:dyDescent="0.15">
      <c r="E1067" s="46"/>
    </row>
    <row r="1068" spans="5:5" x14ac:dyDescent="0.15">
      <c r="E1068" s="46"/>
    </row>
    <row r="1069" spans="5:5" x14ac:dyDescent="0.15">
      <c r="E1069" s="46"/>
    </row>
    <row r="1070" spans="5:5" x14ac:dyDescent="0.15">
      <c r="E1070" s="46"/>
    </row>
    <row r="1071" spans="5:5" x14ac:dyDescent="0.15">
      <c r="E1071" s="46"/>
    </row>
    <row r="1072" spans="5:5" x14ac:dyDescent="0.15">
      <c r="E1072" s="46"/>
    </row>
    <row r="1073" spans="5:5" x14ac:dyDescent="0.15">
      <c r="E1073" s="46"/>
    </row>
    <row r="1074" spans="5:5" x14ac:dyDescent="0.15">
      <c r="E1074" s="46"/>
    </row>
    <row r="1075" spans="5:5" x14ac:dyDescent="0.15">
      <c r="E1075" s="46"/>
    </row>
    <row r="1076" spans="5:5" x14ac:dyDescent="0.15">
      <c r="E1076" s="46"/>
    </row>
    <row r="1077" spans="5:5" x14ac:dyDescent="0.15">
      <c r="E1077" s="46"/>
    </row>
    <row r="1078" spans="5:5" x14ac:dyDescent="0.15">
      <c r="E1078" s="46"/>
    </row>
    <row r="1079" spans="5:5" x14ac:dyDescent="0.15">
      <c r="E1079" s="46"/>
    </row>
    <row r="1080" spans="5:5" x14ac:dyDescent="0.15">
      <c r="E1080" s="46"/>
    </row>
    <row r="1081" spans="5:5" x14ac:dyDescent="0.15">
      <c r="E1081" s="46"/>
    </row>
    <row r="1082" spans="5:5" x14ac:dyDescent="0.15">
      <c r="E1082" s="46"/>
    </row>
    <row r="1083" spans="5:5" x14ac:dyDescent="0.15">
      <c r="E1083" s="46"/>
    </row>
    <row r="1084" spans="5:5" x14ac:dyDescent="0.15">
      <c r="E1084" s="46"/>
    </row>
    <row r="1085" spans="5:5" x14ac:dyDescent="0.15">
      <c r="E1085" s="46"/>
    </row>
    <row r="1086" spans="5:5" x14ac:dyDescent="0.15">
      <c r="E1086" s="46"/>
    </row>
    <row r="1087" spans="5:5" x14ac:dyDescent="0.15">
      <c r="E1087" s="46"/>
    </row>
    <row r="1088" spans="5:5" x14ac:dyDescent="0.15">
      <c r="E1088" s="46"/>
    </row>
    <row r="1089" spans="5:5" x14ac:dyDescent="0.15">
      <c r="E1089" s="46"/>
    </row>
    <row r="1090" spans="5:5" x14ac:dyDescent="0.15">
      <c r="E1090" s="46"/>
    </row>
    <row r="1091" spans="5:5" x14ac:dyDescent="0.15">
      <c r="E1091" s="46"/>
    </row>
    <row r="1092" spans="5:5" x14ac:dyDescent="0.15">
      <c r="E1092" s="46"/>
    </row>
    <row r="1093" spans="5:5" x14ac:dyDescent="0.15">
      <c r="E1093" s="46"/>
    </row>
    <row r="1094" spans="5:5" x14ac:dyDescent="0.15">
      <c r="E1094" s="46"/>
    </row>
    <row r="1095" spans="5:5" x14ac:dyDescent="0.15">
      <c r="E1095" s="46"/>
    </row>
    <row r="1096" spans="5:5" x14ac:dyDescent="0.15">
      <c r="E1096" s="46"/>
    </row>
    <row r="1097" spans="5:5" x14ac:dyDescent="0.15">
      <c r="E1097" s="46"/>
    </row>
    <row r="1098" spans="5:5" x14ac:dyDescent="0.15">
      <c r="E1098" s="46"/>
    </row>
    <row r="1099" spans="5:5" x14ac:dyDescent="0.15">
      <c r="E1099" s="46"/>
    </row>
    <row r="1100" spans="5:5" x14ac:dyDescent="0.15">
      <c r="E1100" s="46"/>
    </row>
    <row r="1101" spans="5:5" x14ac:dyDescent="0.15">
      <c r="E1101" s="46"/>
    </row>
    <row r="1102" spans="5:5" x14ac:dyDescent="0.15">
      <c r="E1102" s="46"/>
    </row>
    <row r="1103" spans="5:5" x14ac:dyDescent="0.15">
      <c r="E1103" s="46"/>
    </row>
    <row r="1104" spans="5:5" x14ac:dyDescent="0.15">
      <c r="E1104" s="46"/>
    </row>
    <row r="1105" spans="5:5" x14ac:dyDescent="0.15">
      <c r="E1105" s="46"/>
    </row>
    <row r="1106" spans="5:5" x14ac:dyDescent="0.15">
      <c r="E1106" s="46"/>
    </row>
    <row r="1107" spans="5:5" x14ac:dyDescent="0.15">
      <c r="E1107" s="46"/>
    </row>
    <row r="1108" spans="5:5" x14ac:dyDescent="0.15">
      <c r="E1108" s="46"/>
    </row>
    <row r="1109" spans="5:5" x14ac:dyDescent="0.15">
      <c r="E1109" s="46"/>
    </row>
    <row r="1110" spans="5:5" x14ac:dyDescent="0.15">
      <c r="E1110" s="46"/>
    </row>
    <row r="1111" spans="5:5" x14ac:dyDescent="0.15">
      <c r="E1111" s="46"/>
    </row>
    <row r="1112" spans="5:5" x14ac:dyDescent="0.15">
      <c r="E1112" s="46"/>
    </row>
    <row r="1113" spans="5:5" x14ac:dyDescent="0.15">
      <c r="E1113" s="46"/>
    </row>
    <row r="1114" spans="5:5" x14ac:dyDescent="0.15">
      <c r="E1114" s="46"/>
    </row>
    <row r="1115" spans="5:5" x14ac:dyDescent="0.15">
      <c r="E1115" s="46"/>
    </row>
    <row r="1116" spans="5:5" x14ac:dyDescent="0.15">
      <c r="E1116" s="46"/>
    </row>
    <row r="1117" spans="5:5" x14ac:dyDescent="0.15">
      <c r="E1117" s="46"/>
    </row>
    <row r="1118" spans="5:5" x14ac:dyDescent="0.15">
      <c r="E1118" s="46"/>
    </row>
    <row r="1119" spans="5:5" x14ac:dyDescent="0.15">
      <c r="E1119" s="46"/>
    </row>
    <row r="1120" spans="5:5" x14ac:dyDescent="0.15">
      <c r="E1120" s="46"/>
    </row>
    <row r="1121" spans="5:5" x14ac:dyDescent="0.15">
      <c r="E1121" s="46"/>
    </row>
    <row r="1122" spans="5:5" x14ac:dyDescent="0.15">
      <c r="E1122" s="46"/>
    </row>
    <row r="1123" spans="5:5" x14ac:dyDescent="0.15">
      <c r="E1123" s="46"/>
    </row>
    <row r="1124" spans="5:5" x14ac:dyDescent="0.15">
      <c r="E1124" s="46"/>
    </row>
    <row r="1125" spans="5:5" x14ac:dyDescent="0.15">
      <c r="E1125" s="46"/>
    </row>
    <row r="1126" spans="5:5" x14ac:dyDescent="0.15">
      <c r="E1126" s="46"/>
    </row>
    <row r="1127" spans="5:5" x14ac:dyDescent="0.15">
      <c r="E1127" s="46"/>
    </row>
    <row r="1128" spans="5:5" x14ac:dyDescent="0.15">
      <c r="E1128" s="46"/>
    </row>
    <row r="1129" spans="5:5" x14ac:dyDescent="0.15">
      <c r="E1129" s="46"/>
    </row>
    <row r="1130" spans="5:5" x14ac:dyDescent="0.15">
      <c r="E1130" s="46"/>
    </row>
    <row r="1131" spans="5:5" x14ac:dyDescent="0.15">
      <c r="E1131" s="46"/>
    </row>
    <row r="1132" spans="5:5" x14ac:dyDescent="0.15">
      <c r="E1132" s="46"/>
    </row>
    <row r="1133" spans="5:5" x14ac:dyDescent="0.15">
      <c r="E1133" s="46"/>
    </row>
    <row r="1134" spans="5:5" x14ac:dyDescent="0.15">
      <c r="E1134" s="46"/>
    </row>
    <row r="1135" spans="5:5" x14ac:dyDescent="0.15">
      <c r="E1135" s="46"/>
    </row>
    <row r="1136" spans="5:5" x14ac:dyDescent="0.15">
      <c r="E1136" s="46"/>
    </row>
    <row r="1137" spans="5:5" x14ac:dyDescent="0.15">
      <c r="E1137" s="46"/>
    </row>
    <row r="1138" spans="5:5" x14ac:dyDescent="0.15">
      <c r="E1138" s="46"/>
    </row>
    <row r="1139" spans="5:5" x14ac:dyDescent="0.15">
      <c r="E1139" s="46"/>
    </row>
    <row r="1140" spans="5:5" x14ac:dyDescent="0.15">
      <c r="E1140" s="46"/>
    </row>
    <row r="1141" spans="5:5" x14ac:dyDescent="0.15">
      <c r="E1141" s="46"/>
    </row>
    <row r="1142" spans="5:5" x14ac:dyDescent="0.15">
      <c r="E1142" s="46"/>
    </row>
    <row r="1143" spans="5:5" x14ac:dyDescent="0.15">
      <c r="E1143" s="46"/>
    </row>
    <row r="1144" spans="5:5" x14ac:dyDescent="0.15">
      <c r="E1144" s="46"/>
    </row>
    <row r="1145" spans="5:5" x14ac:dyDescent="0.15">
      <c r="E1145" s="46"/>
    </row>
    <row r="1146" spans="5:5" x14ac:dyDescent="0.15">
      <c r="E1146" s="46"/>
    </row>
    <row r="1147" spans="5:5" x14ac:dyDescent="0.15">
      <c r="E1147" s="46"/>
    </row>
    <row r="1148" spans="5:5" x14ac:dyDescent="0.15">
      <c r="E1148" s="46"/>
    </row>
    <row r="1149" spans="5:5" x14ac:dyDescent="0.15">
      <c r="E1149" s="46"/>
    </row>
    <row r="1150" spans="5:5" x14ac:dyDescent="0.15">
      <c r="E1150" s="46"/>
    </row>
    <row r="1151" spans="5:5" x14ac:dyDescent="0.15">
      <c r="E1151" s="46"/>
    </row>
    <row r="1152" spans="5:5" x14ac:dyDescent="0.15">
      <c r="E1152" s="46"/>
    </row>
    <row r="1153" spans="5:5" x14ac:dyDescent="0.15">
      <c r="E1153" s="46"/>
    </row>
    <row r="1154" spans="5:5" x14ac:dyDescent="0.15">
      <c r="E1154" s="46"/>
    </row>
    <row r="1155" spans="5:5" x14ac:dyDescent="0.15">
      <c r="E1155" s="46"/>
    </row>
    <row r="1156" spans="5:5" x14ac:dyDescent="0.15">
      <c r="E1156" s="46"/>
    </row>
    <row r="1157" spans="5:5" x14ac:dyDescent="0.15">
      <c r="E1157" s="46"/>
    </row>
    <row r="1158" spans="5:5" x14ac:dyDescent="0.15">
      <c r="E1158" s="46"/>
    </row>
    <row r="1159" spans="5:5" x14ac:dyDescent="0.15">
      <c r="E1159" s="46"/>
    </row>
    <row r="1160" spans="5:5" x14ac:dyDescent="0.15">
      <c r="E1160" s="46"/>
    </row>
    <row r="1161" spans="5:5" x14ac:dyDescent="0.15">
      <c r="E1161" s="46"/>
    </row>
    <row r="1162" spans="5:5" x14ac:dyDescent="0.15">
      <c r="E1162" s="46"/>
    </row>
    <row r="1163" spans="5:5" x14ac:dyDescent="0.15">
      <c r="E1163" s="46"/>
    </row>
    <row r="1164" spans="5:5" x14ac:dyDescent="0.15">
      <c r="E1164" s="46"/>
    </row>
    <row r="1165" spans="5:5" x14ac:dyDescent="0.15">
      <c r="E1165" s="46"/>
    </row>
    <row r="1166" spans="5:5" x14ac:dyDescent="0.15">
      <c r="E1166" s="46"/>
    </row>
    <row r="1167" spans="5:5" x14ac:dyDescent="0.15">
      <c r="E1167" s="46"/>
    </row>
    <row r="1168" spans="5:5" x14ac:dyDescent="0.15">
      <c r="E1168" s="46"/>
    </row>
    <row r="1169" spans="5:5" x14ac:dyDescent="0.15">
      <c r="E1169" s="46"/>
    </row>
    <row r="1170" spans="5:5" x14ac:dyDescent="0.15">
      <c r="E1170" s="46"/>
    </row>
    <row r="1171" spans="5:5" x14ac:dyDescent="0.15">
      <c r="E1171" s="46"/>
    </row>
    <row r="1172" spans="5:5" x14ac:dyDescent="0.15">
      <c r="E1172" s="46"/>
    </row>
    <row r="1173" spans="5:5" x14ac:dyDescent="0.15">
      <c r="E1173" s="46"/>
    </row>
    <row r="1174" spans="5:5" x14ac:dyDescent="0.15">
      <c r="E1174" s="46"/>
    </row>
    <row r="1175" spans="5:5" x14ac:dyDescent="0.15">
      <c r="E1175" s="46"/>
    </row>
    <row r="1176" spans="5:5" x14ac:dyDescent="0.15">
      <c r="E1176" s="46"/>
    </row>
    <row r="1177" spans="5:5" x14ac:dyDescent="0.15">
      <c r="E1177" s="46"/>
    </row>
    <row r="1178" spans="5:5" x14ac:dyDescent="0.15">
      <c r="E1178" s="46"/>
    </row>
    <row r="1179" spans="5:5" x14ac:dyDescent="0.15">
      <c r="E1179" s="46"/>
    </row>
    <row r="1180" spans="5:5" x14ac:dyDescent="0.15">
      <c r="E1180" s="46"/>
    </row>
    <row r="1181" spans="5:5" x14ac:dyDescent="0.15">
      <c r="E1181" s="46"/>
    </row>
    <row r="1182" spans="5:5" x14ac:dyDescent="0.15">
      <c r="E1182" s="46"/>
    </row>
    <row r="1183" spans="5:5" x14ac:dyDescent="0.15">
      <c r="E1183" s="46"/>
    </row>
    <row r="1184" spans="5:5" x14ac:dyDescent="0.15">
      <c r="E1184" s="46"/>
    </row>
    <row r="1185" spans="5:5" x14ac:dyDescent="0.15">
      <c r="E1185" s="46"/>
    </row>
    <row r="1186" spans="5:5" x14ac:dyDescent="0.15">
      <c r="E1186" s="46"/>
    </row>
    <row r="1187" spans="5:5" x14ac:dyDescent="0.15">
      <c r="E1187" s="46"/>
    </row>
    <row r="1188" spans="5:5" x14ac:dyDescent="0.15">
      <c r="E1188" s="46"/>
    </row>
    <row r="1189" spans="5:5" x14ac:dyDescent="0.15">
      <c r="E1189" s="46"/>
    </row>
    <row r="1190" spans="5:5" x14ac:dyDescent="0.15">
      <c r="E1190" s="46"/>
    </row>
    <row r="1191" spans="5:5" x14ac:dyDescent="0.15">
      <c r="E1191" s="46"/>
    </row>
    <row r="1192" spans="5:5" x14ac:dyDescent="0.15">
      <c r="E1192" s="46"/>
    </row>
    <row r="1193" spans="5:5" x14ac:dyDescent="0.15">
      <c r="E1193" s="46"/>
    </row>
    <row r="1194" spans="5:5" x14ac:dyDescent="0.15">
      <c r="E1194" s="46"/>
    </row>
    <row r="1195" spans="5:5" x14ac:dyDescent="0.15">
      <c r="E1195" s="46"/>
    </row>
    <row r="1196" spans="5:5" x14ac:dyDescent="0.15">
      <c r="E1196" s="46"/>
    </row>
    <row r="1197" spans="5:5" x14ac:dyDescent="0.15">
      <c r="E1197" s="46"/>
    </row>
    <row r="1198" spans="5:5" x14ac:dyDescent="0.15">
      <c r="E1198" s="46"/>
    </row>
    <row r="1199" spans="5:5" x14ac:dyDescent="0.15">
      <c r="E1199" s="46"/>
    </row>
    <row r="1200" spans="5:5" x14ac:dyDescent="0.15">
      <c r="E1200" s="46"/>
    </row>
    <row r="1201" spans="5:5" x14ac:dyDescent="0.15">
      <c r="E1201" s="46"/>
    </row>
    <row r="1202" spans="5:5" x14ac:dyDescent="0.15">
      <c r="E1202" s="46"/>
    </row>
    <row r="1203" spans="5:5" x14ac:dyDescent="0.15">
      <c r="E1203" s="46"/>
    </row>
    <row r="1204" spans="5:5" x14ac:dyDescent="0.15">
      <c r="E1204" s="46"/>
    </row>
    <row r="1205" spans="5:5" x14ac:dyDescent="0.15">
      <c r="E1205" s="46"/>
    </row>
    <row r="1206" spans="5:5" x14ac:dyDescent="0.15">
      <c r="E1206" s="46"/>
    </row>
    <row r="1207" spans="5:5" x14ac:dyDescent="0.15">
      <c r="E1207" s="46"/>
    </row>
    <row r="1208" spans="5:5" x14ac:dyDescent="0.15">
      <c r="E1208" s="46"/>
    </row>
    <row r="1209" spans="5:5" x14ac:dyDescent="0.15">
      <c r="E1209" s="46"/>
    </row>
    <row r="1210" spans="5:5" x14ac:dyDescent="0.15">
      <c r="E1210" s="46"/>
    </row>
    <row r="1211" spans="5:5" x14ac:dyDescent="0.15">
      <c r="E1211" s="46"/>
    </row>
    <row r="1212" spans="5:5" x14ac:dyDescent="0.15">
      <c r="E1212" s="46"/>
    </row>
    <row r="1213" spans="5:5" x14ac:dyDescent="0.15">
      <c r="E1213" s="46"/>
    </row>
    <row r="1214" spans="5:5" x14ac:dyDescent="0.15">
      <c r="E1214" s="46"/>
    </row>
    <row r="1215" spans="5:5" x14ac:dyDescent="0.15">
      <c r="E1215" s="46"/>
    </row>
    <row r="1216" spans="5:5" x14ac:dyDescent="0.15">
      <c r="E1216" s="46"/>
    </row>
    <row r="1217" spans="5:5" x14ac:dyDescent="0.15">
      <c r="E1217" s="46"/>
    </row>
    <row r="1218" spans="5:5" x14ac:dyDescent="0.15">
      <c r="E1218" s="46"/>
    </row>
    <row r="1219" spans="5:5" x14ac:dyDescent="0.15">
      <c r="E1219" s="46"/>
    </row>
    <row r="1220" spans="5:5" x14ac:dyDescent="0.15">
      <c r="E1220" s="46"/>
    </row>
    <row r="1221" spans="5:5" x14ac:dyDescent="0.15">
      <c r="E1221" s="46"/>
    </row>
    <row r="1222" spans="5:5" x14ac:dyDescent="0.15">
      <c r="E1222" s="46"/>
    </row>
    <row r="1223" spans="5:5" x14ac:dyDescent="0.15">
      <c r="E1223" s="46"/>
    </row>
    <row r="1224" spans="5:5" x14ac:dyDescent="0.15">
      <c r="E1224" s="46"/>
    </row>
    <row r="1225" spans="5:5" x14ac:dyDescent="0.15">
      <c r="E1225" s="46"/>
    </row>
    <row r="1226" spans="5:5" x14ac:dyDescent="0.15">
      <c r="E1226" s="46"/>
    </row>
    <row r="1227" spans="5:5" x14ac:dyDescent="0.15">
      <c r="E1227" s="46"/>
    </row>
    <row r="1228" spans="5:5" x14ac:dyDescent="0.15">
      <c r="E1228" s="46"/>
    </row>
    <row r="1229" spans="5:5" x14ac:dyDescent="0.15">
      <c r="E1229" s="46"/>
    </row>
    <row r="1230" spans="5:5" x14ac:dyDescent="0.15">
      <c r="E1230" s="46"/>
    </row>
    <row r="1231" spans="5:5" x14ac:dyDescent="0.15">
      <c r="E1231" s="46"/>
    </row>
    <row r="1232" spans="5:5" x14ac:dyDescent="0.15">
      <c r="E1232" s="46"/>
    </row>
    <row r="1233" spans="5:5" x14ac:dyDescent="0.15">
      <c r="E1233" s="46"/>
    </row>
    <row r="1234" spans="5:5" x14ac:dyDescent="0.15">
      <c r="E1234" s="46"/>
    </row>
    <row r="1235" spans="5:5" x14ac:dyDescent="0.15">
      <c r="E1235" s="46"/>
    </row>
    <row r="1236" spans="5:5" x14ac:dyDescent="0.15">
      <c r="E1236" s="46"/>
    </row>
    <row r="1237" spans="5:5" x14ac:dyDescent="0.15">
      <c r="E1237" s="46"/>
    </row>
    <row r="1238" spans="5:5" x14ac:dyDescent="0.15">
      <c r="E1238" s="46"/>
    </row>
    <row r="1239" spans="5:5" x14ac:dyDescent="0.15">
      <c r="E1239" s="46"/>
    </row>
    <row r="1240" spans="5:5" x14ac:dyDescent="0.15">
      <c r="E1240" s="46"/>
    </row>
    <row r="1241" spans="5:5" x14ac:dyDescent="0.15">
      <c r="E1241" s="46"/>
    </row>
    <row r="1242" spans="5:5" x14ac:dyDescent="0.15">
      <c r="E1242" s="46"/>
    </row>
    <row r="1243" spans="5:5" x14ac:dyDescent="0.15">
      <c r="E1243" s="46"/>
    </row>
    <row r="1244" spans="5:5" x14ac:dyDescent="0.15">
      <c r="E1244" s="46"/>
    </row>
    <row r="1245" spans="5:5" x14ac:dyDescent="0.15">
      <c r="E1245" s="46"/>
    </row>
    <row r="1246" spans="5:5" x14ac:dyDescent="0.15">
      <c r="E1246" s="46"/>
    </row>
    <row r="1247" spans="5:5" x14ac:dyDescent="0.15">
      <c r="E1247" s="46"/>
    </row>
    <row r="1248" spans="5:5" x14ac:dyDescent="0.15">
      <c r="E1248" s="46"/>
    </row>
    <row r="1249" spans="5:5" x14ac:dyDescent="0.15">
      <c r="E1249" s="46"/>
    </row>
    <row r="1250" spans="5:5" x14ac:dyDescent="0.15">
      <c r="E1250" s="46"/>
    </row>
    <row r="1251" spans="5:5" x14ac:dyDescent="0.15">
      <c r="E1251" s="46"/>
    </row>
    <row r="1252" spans="5:5" x14ac:dyDescent="0.15">
      <c r="E1252" s="46"/>
    </row>
    <row r="1253" spans="5:5" x14ac:dyDescent="0.15">
      <c r="E1253" s="46"/>
    </row>
    <row r="1254" spans="5:5" x14ac:dyDescent="0.15">
      <c r="E1254" s="46"/>
    </row>
    <row r="1255" spans="5:5" x14ac:dyDescent="0.15">
      <c r="E1255" s="46"/>
    </row>
    <row r="1256" spans="5:5" x14ac:dyDescent="0.15">
      <c r="E1256" s="46"/>
    </row>
    <row r="1257" spans="5:5" x14ac:dyDescent="0.15">
      <c r="E1257" s="46"/>
    </row>
    <row r="1258" spans="5:5" x14ac:dyDescent="0.15">
      <c r="E1258" s="46"/>
    </row>
    <row r="1259" spans="5:5" x14ac:dyDescent="0.15">
      <c r="E1259" s="46"/>
    </row>
    <row r="1260" spans="5:5" x14ac:dyDescent="0.15">
      <c r="E1260" s="46"/>
    </row>
    <row r="1261" spans="5:5" x14ac:dyDescent="0.15">
      <c r="E1261" s="46"/>
    </row>
    <row r="1262" spans="5:5" x14ac:dyDescent="0.15">
      <c r="E1262" s="46"/>
    </row>
    <row r="1263" spans="5:5" x14ac:dyDescent="0.15">
      <c r="E1263" s="46"/>
    </row>
    <row r="1264" spans="5:5" x14ac:dyDescent="0.15">
      <c r="E1264" s="46"/>
    </row>
    <row r="1265" spans="5:5" x14ac:dyDescent="0.15">
      <c r="E1265" s="46"/>
    </row>
    <row r="1266" spans="5:5" x14ac:dyDescent="0.15">
      <c r="E1266" s="46"/>
    </row>
    <row r="1267" spans="5:5" x14ac:dyDescent="0.15">
      <c r="E1267" s="46"/>
    </row>
    <row r="1268" spans="5:5" x14ac:dyDescent="0.15">
      <c r="E1268" s="46"/>
    </row>
    <row r="1269" spans="5:5" x14ac:dyDescent="0.15">
      <c r="E1269" s="46"/>
    </row>
    <row r="1270" spans="5:5" x14ac:dyDescent="0.15">
      <c r="E1270" s="46"/>
    </row>
    <row r="1271" spans="5:5" x14ac:dyDescent="0.15">
      <c r="E1271" s="46"/>
    </row>
    <row r="1272" spans="5:5" x14ac:dyDescent="0.15">
      <c r="E1272" s="46"/>
    </row>
    <row r="1273" spans="5:5" x14ac:dyDescent="0.15">
      <c r="E1273" s="46"/>
    </row>
    <row r="1274" spans="5:5" x14ac:dyDescent="0.15">
      <c r="E1274" s="46"/>
    </row>
    <row r="1275" spans="5:5" x14ac:dyDescent="0.15">
      <c r="E1275" s="46"/>
    </row>
    <row r="1276" spans="5:5" x14ac:dyDescent="0.15">
      <c r="E1276" s="46"/>
    </row>
    <row r="1277" spans="5:5" x14ac:dyDescent="0.15">
      <c r="E1277" s="46"/>
    </row>
    <row r="1278" spans="5:5" x14ac:dyDescent="0.15">
      <c r="E1278" s="46"/>
    </row>
    <row r="1279" spans="5:5" x14ac:dyDescent="0.15">
      <c r="E1279" s="46"/>
    </row>
    <row r="1280" spans="5:5" x14ac:dyDescent="0.15">
      <c r="E1280" s="46"/>
    </row>
    <row r="1281" spans="5:5" x14ac:dyDescent="0.15">
      <c r="E1281" s="46"/>
    </row>
    <row r="1282" spans="5:5" x14ac:dyDescent="0.15">
      <c r="E1282" s="46"/>
    </row>
    <row r="1283" spans="5:5" x14ac:dyDescent="0.15">
      <c r="E1283" s="46"/>
    </row>
    <row r="1284" spans="5:5" x14ac:dyDescent="0.15">
      <c r="E1284" s="46"/>
    </row>
    <row r="1285" spans="5:5" x14ac:dyDescent="0.15">
      <c r="E1285" s="46"/>
    </row>
    <row r="1286" spans="5:5" x14ac:dyDescent="0.15">
      <c r="E1286" s="46"/>
    </row>
    <row r="1287" spans="5:5" x14ac:dyDescent="0.15">
      <c r="E1287" s="46"/>
    </row>
    <row r="1288" spans="5:5" x14ac:dyDescent="0.15">
      <c r="E1288" s="46"/>
    </row>
    <row r="1289" spans="5:5" x14ac:dyDescent="0.15">
      <c r="E1289" s="46"/>
    </row>
    <row r="1290" spans="5:5" x14ac:dyDescent="0.15">
      <c r="E1290" s="46"/>
    </row>
    <row r="1291" spans="5:5" x14ac:dyDescent="0.15">
      <c r="E1291" s="46"/>
    </row>
    <row r="1292" spans="5:5" x14ac:dyDescent="0.15">
      <c r="E1292" s="46"/>
    </row>
    <row r="1293" spans="5:5" x14ac:dyDescent="0.15">
      <c r="E1293" s="46"/>
    </row>
    <row r="1294" spans="5:5" x14ac:dyDescent="0.15">
      <c r="E1294" s="46"/>
    </row>
    <row r="1295" spans="5:5" x14ac:dyDescent="0.15">
      <c r="E1295" s="46"/>
    </row>
    <row r="1296" spans="5:5" x14ac:dyDescent="0.15">
      <c r="E1296" s="46"/>
    </row>
    <row r="1297" spans="5:5" x14ac:dyDescent="0.15">
      <c r="E1297" s="46"/>
    </row>
    <row r="1298" spans="5:5" x14ac:dyDescent="0.15">
      <c r="E1298" s="46"/>
    </row>
    <row r="1299" spans="5:5" x14ac:dyDescent="0.15">
      <c r="E1299" s="46"/>
    </row>
    <row r="1300" spans="5:5" x14ac:dyDescent="0.15">
      <c r="E1300" s="46"/>
    </row>
    <row r="1301" spans="5:5" x14ac:dyDescent="0.15">
      <c r="E1301" s="46"/>
    </row>
    <row r="1302" spans="5:5" x14ac:dyDescent="0.15">
      <c r="E1302" s="46"/>
    </row>
    <row r="1303" spans="5:5" x14ac:dyDescent="0.15">
      <c r="E1303" s="46"/>
    </row>
    <row r="1304" spans="5:5" x14ac:dyDescent="0.15">
      <c r="E1304" s="46"/>
    </row>
    <row r="1305" spans="5:5" x14ac:dyDescent="0.15">
      <c r="E1305" s="46"/>
    </row>
    <row r="1306" spans="5:5" x14ac:dyDescent="0.15">
      <c r="E1306" s="46"/>
    </row>
    <row r="1307" spans="5:5" x14ac:dyDescent="0.15">
      <c r="E1307" s="46"/>
    </row>
    <row r="1308" spans="5:5" x14ac:dyDescent="0.15">
      <c r="E1308" s="46"/>
    </row>
    <row r="1309" spans="5:5" x14ac:dyDescent="0.15">
      <c r="E1309" s="46"/>
    </row>
    <row r="1310" spans="5:5" x14ac:dyDescent="0.15">
      <c r="E1310" s="46"/>
    </row>
    <row r="1311" spans="5:5" x14ac:dyDescent="0.15">
      <c r="E1311" s="46"/>
    </row>
    <row r="1312" spans="5:5" x14ac:dyDescent="0.15">
      <c r="E1312" s="46"/>
    </row>
    <row r="1313" spans="5:5" x14ac:dyDescent="0.15">
      <c r="E1313" s="46"/>
    </row>
    <row r="1314" spans="5:5" x14ac:dyDescent="0.15">
      <c r="E1314" s="46"/>
    </row>
    <row r="1315" spans="5:5" x14ac:dyDescent="0.15">
      <c r="E1315" s="46"/>
    </row>
    <row r="1316" spans="5:5" x14ac:dyDescent="0.15">
      <c r="E1316" s="46"/>
    </row>
    <row r="1317" spans="5:5" x14ac:dyDescent="0.15">
      <c r="E1317" s="46"/>
    </row>
    <row r="1318" spans="5:5" x14ac:dyDescent="0.15">
      <c r="E1318" s="46"/>
    </row>
    <row r="1319" spans="5:5" x14ac:dyDescent="0.15">
      <c r="E1319" s="46"/>
    </row>
    <row r="1320" spans="5:5" x14ac:dyDescent="0.15">
      <c r="E1320" s="46"/>
    </row>
    <row r="1321" spans="5:5" x14ac:dyDescent="0.15">
      <c r="E1321" s="46"/>
    </row>
    <row r="1322" spans="5:5" x14ac:dyDescent="0.15">
      <c r="E1322" s="46"/>
    </row>
    <row r="1323" spans="5:5" x14ac:dyDescent="0.15">
      <c r="E1323" s="46"/>
    </row>
    <row r="1324" spans="5:5" x14ac:dyDescent="0.15">
      <c r="E1324" s="46"/>
    </row>
    <row r="1325" spans="5:5" x14ac:dyDescent="0.15">
      <c r="E1325" s="46"/>
    </row>
    <row r="1326" spans="5:5" x14ac:dyDescent="0.15">
      <c r="E1326" s="46"/>
    </row>
    <row r="1327" spans="5:5" x14ac:dyDescent="0.15">
      <c r="E1327" s="46"/>
    </row>
    <row r="1328" spans="5:5" x14ac:dyDescent="0.15">
      <c r="E1328" s="46"/>
    </row>
    <row r="1329" spans="5:5" x14ac:dyDescent="0.15">
      <c r="E1329" s="46"/>
    </row>
    <row r="1330" spans="5:5" x14ac:dyDescent="0.15">
      <c r="E1330" s="46"/>
    </row>
    <row r="1331" spans="5:5" x14ac:dyDescent="0.15">
      <c r="E1331" s="46"/>
    </row>
    <row r="1332" spans="5:5" x14ac:dyDescent="0.15">
      <c r="E1332" s="46"/>
    </row>
    <row r="1333" spans="5:5" x14ac:dyDescent="0.15">
      <c r="E1333" s="46"/>
    </row>
    <row r="1334" spans="5:5" x14ac:dyDescent="0.15">
      <c r="E1334" s="46"/>
    </row>
    <row r="1335" spans="5:5" x14ac:dyDescent="0.15">
      <c r="E1335" s="46"/>
    </row>
    <row r="1336" spans="5:5" x14ac:dyDescent="0.15">
      <c r="E1336" s="46"/>
    </row>
    <row r="1337" spans="5:5" x14ac:dyDescent="0.15">
      <c r="E1337" s="46"/>
    </row>
    <row r="1338" spans="5:5" x14ac:dyDescent="0.15">
      <c r="E1338" s="46"/>
    </row>
    <row r="1339" spans="5:5" x14ac:dyDescent="0.15">
      <c r="E1339" s="46"/>
    </row>
    <row r="1340" spans="5:5" x14ac:dyDescent="0.15">
      <c r="E1340" s="46"/>
    </row>
    <row r="1341" spans="5:5" x14ac:dyDescent="0.15">
      <c r="E1341" s="46"/>
    </row>
    <row r="1342" spans="5:5" x14ac:dyDescent="0.15">
      <c r="E1342" s="46"/>
    </row>
    <row r="1343" spans="5:5" x14ac:dyDescent="0.15">
      <c r="E1343" s="46"/>
    </row>
    <row r="1344" spans="5:5" x14ac:dyDescent="0.15">
      <c r="E1344" s="46"/>
    </row>
    <row r="1345" spans="5:5" x14ac:dyDescent="0.15">
      <c r="E1345" s="46"/>
    </row>
    <row r="1346" spans="5:5" x14ac:dyDescent="0.15">
      <c r="E1346" s="46"/>
    </row>
    <row r="1347" spans="5:5" x14ac:dyDescent="0.15">
      <c r="E1347" s="46"/>
    </row>
    <row r="1348" spans="5:5" x14ac:dyDescent="0.15">
      <c r="E1348" s="46"/>
    </row>
    <row r="1349" spans="5:5" x14ac:dyDescent="0.15">
      <c r="E1349" s="46"/>
    </row>
    <row r="1350" spans="5:5" x14ac:dyDescent="0.15">
      <c r="E1350" s="46"/>
    </row>
    <row r="1351" spans="5:5" x14ac:dyDescent="0.15">
      <c r="E1351" s="46"/>
    </row>
    <row r="1352" spans="5:5" x14ac:dyDescent="0.15">
      <c r="E1352" s="46"/>
    </row>
    <row r="1353" spans="5:5" x14ac:dyDescent="0.15">
      <c r="E1353" s="46"/>
    </row>
    <row r="1354" spans="5:5" x14ac:dyDescent="0.15">
      <c r="E1354" s="46"/>
    </row>
    <row r="1355" spans="5:5" x14ac:dyDescent="0.15">
      <c r="E1355" s="46"/>
    </row>
    <row r="1356" spans="5:5" x14ac:dyDescent="0.15">
      <c r="E1356" s="46"/>
    </row>
    <row r="1357" spans="5:5" x14ac:dyDescent="0.15">
      <c r="E1357" s="46"/>
    </row>
    <row r="1358" spans="5:5" x14ac:dyDescent="0.15">
      <c r="E1358" s="46"/>
    </row>
    <row r="1359" spans="5:5" x14ac:dyDescent="0.15">
      <c r="E1359" s="46"/>
    </row>
    <row r="1360" spans="5:5" x14ac:dyDescent="0.15">
      <c r="E1360" s="46"/>
    </row>
    <row r="1361" spans="5:5" x14ac:dyDescent="0.15">
      <c r="E1361" s="46"/>
    </row>
    <row r="1362" spans="5:5" x14ac:dyDescent="0.15">
      <c r="E1362" s="46"/>
    </row>
    <row r="1363" spans="5:5" x14ac:dyDescent="0.15">
      <c r="E1363" s="46"/>
    </row>
    <row r="1364" spans="5:5" x14ac:dyDescent="0.15">
      <c r="E1364" s="46"/>
    </row>
    <row r="1365" spans="5:5" x14ac:dyDescent="0.15">
      <c r="E1365" s="46"/>
    </row>
    <row r="1366" spans="5:5" x14ac:dyDescent="0.15">
      <c r="E1366" s="46"/>
    </row>
    <row r="1367" spans="5:5" x14ac:dyDescent="0.15">
      <c r="E1367" s="46"/>
    </row>
    <row r="1368" spans="5:5" x14ac:dyDescent="0.15">
      <c r="E1368" s="46"/>
    </row>
    <row r="1369" spans="5:5" x14ac:dyDescent="0.15">
      <c r="E1369" s="46"/>
    </row>
    <row r="1370" spans="5:5" x14ac:dyDescent="0.15">
      <c r="E1370" s="46"/>
    </row>
    <row r="1371" spans="5:5" x14ac:dyDescent="0.15">
      <c r="E1371" s="46"/>
    </row>
    <row r="1372" spans="5:5" x14ac:dyDescent="0.15">
      <c r="E1372" s="46"/>
    </row>
    <row r="1373" spans="5:5" x14ac:dyDescent="0.15">
      <c r="E1373" s="46"/>
    </row>
    <row r="1374" spans="5:5" x14ac:dyDescent="0.15">
      <c r="E1374" s="46"/>
    </row>
    <row r="1375" spans="5:5" x14ac:dyDescent="0.15">
      <c r="E1375" s="46"/>
    </row>
    <row r="1376" spans="5:5" x14ac:dyDescent="0.15">
      <c r="E1376" s="46"/>
    </row>
    <row r="1377" spans="5:5" x14ac:dyDescent="0.15">
      <c r="E1377" s="46"/>
    </row>
    <row r="1378" spans="5:5" x14ac:dyDescent="0.15">
      <c r="E1378" s="46"/>
    </row>
    <row r="1379" spans="5:5" x14ac:dyDescent="0.15">
      <c r="E1379" s="46"/>
    </row>
    <row r="1380" spans="5:5" x14ac:dyDescent="0.15">
      <c r="E1380" s="46"/>
    </row>
    <row r="1381" spans="5:5" x14ac:dyDescent="0.15">
      <c r="E1381" s="46"/>
    </row>
    <row r="1382" spans="5:5" x14ac:dyDescent="0.15">
      <c r="E1382" s="46"/>
    </row>
    <row r="1383" spans="5:5" x14ac:dyDescent="0.15">
      <c r="E1383" s="46"/>
    </row>
    <row r="1384" spans="5:5" x14ac:dyDescent="0.15">
      <c r="E1384" s="46"/>
    </row>
    <row r="1385" spans="5:5" x14ac:dyDescent="0.15">
      <c r="E1385" s="46"/>
    </row>
    <row r="1386" spans="5:5" x14ac:dyDescent="0.15">
      <c r="E1386" s="46"/>
    </row>
    <row r="1387" spans="5:5" x14ac:dyDescent="0.15">
      <c r="E1387" s="46"/>
    </row>
    <row r="1388" spans="5:5" x14ac:dyDescent="0.15">
      <c r="E1388" s="46"/>
    </row>
    <row r="1389" spans="5:5" x14ac:dyDescent="0.15">
      <c r="E1389" s="46"/>
    </row>
    <row r="1390" spans="5:5" x14ac:dyDescent="0.15">
      <c r="E1390" s="46"/>
    </row>
    <row r="1391" spans="5:5" x14ac:dyDescent="0.15">
      <c r="E1391" s="46"/>
    </row>
    <row r="1392" spans="5:5" x14ac:dyDescent="0.15">
      <c r="E1392" s="46"/>
    </row>
    <row r="1393" spans="5:5" x14ac:dyDescent="0.15">
      <c r="E1393" s="46"/>
    </row>
    <row r="1394" spans="5:5" x14ac:dyDescent="0.15">
      <c r="E1394" s="46"/>
    </row>
    <row r="1395" spans="5:5" x14ac:dyDescent="0.15">
      <c r="E1395" s="46"/>
    </row>
    <row r="1396" spans="5:5" x14ac:dyDescent="0.15">
      <c r="E1396" s="46"/>
    </row>
    <row r="1397" spans="5:5" x14ac:dyDescent="0.15">
      <c r="E1397" s="46"/>
    </row>
    <row r="1398" spans="5:5" x14ac:dyDescent="0.15">
      <c r="E1398" s="46"/>
    </row>
    <row r="1399" spans="5:5" x14ac:dyDescent="0.15">
      <c r="E1399" s="46"/>
    </row>
    <row r="1400" spans="5:5" x14ac:dyDescent="0.15">
      <c r="E1400" s="46"/>
    </row>
    <row r="1401" spans="5:5" x14ac:dyDescent="0.15">
      <c r="E1401" s="46"/>
    </row>
    <row r="1402" spans="5:5" x14ac:dyDescent="0.15">
      <c r="E1402" s="46"/>
    </row>
    <row r="1403" spans="5:5" x14ac:dyDescent="0.15">
      <c r="E1403" s="46"/>
    </row>
    <row r="1404" spans="5:5" x14ac:dyDescent="0.15">
      <c r="E1404" s="46"/>
    </row>
    <row r="1405" spans="5:5" x14ac:dyDescent="0.15">
      <c r="E1405" s="46"/>
    </row>
    <row r="1406" spans="5:5" x14ac:dyDescent="0.15">
      <c r="E1406" s="46"/>
    </row>
    <row r="1407" spans="5:5" x14ac:dyDescent="0.15">
      <c r="E1407" s="46"/>
    </row>
    <row r="1408" spans="5:5" x14ac:dyDescent="0.15">
      <c r="E1408" s="46"/>
    </row>
    <row r="1409" spans="5:5" x14ac:dyDescent="0.15">
      <c r="E1409" s="46"/>
    </row>
    <row r="1410" spans="5:5" x14ac:dyDescent="0.15">
      <c r="E1410" s="46"/>
    </row>
    <row r="1411" spans="5:5" x14ac:dyDescent="0.15">
      <c r="E1411" s="46"/>
    </row>
    <row r="1412" spans="5:5" x14ac:dyDescent="0.15">
      <c r="E1412" s="46"/>
    </row>
    <row r="1413" spans="5:5" x14ac:dyDescent="0.15">
      <c r="E1413" s="46"/>
    </row>
    <row r="1414" spans="5:5" x14ac:dyDescent="0.15">
      <c r="E1414" s="46"/>
    </row>
    <row r="1415" spans="5:5" x14ac:dyDescent="0.15">
      <c r="E1415" s="46"/>
    </row>
    <row r="1416" spans="5:5" x14ac:dyDescent="0.15">
      <c r="E1416" s="46"/>
    </row>
    <row r="1417" spans="5:5" x14ac:dyDescent="0.15">
      <c r="E1417" s="46"/>
    </row>
    <row r="1418" spans="5:5" x14ac:dyDescent="0.15">
      <c r="E1418" s="46"/>
    </row>
    <row r="1419" spans="5:5" x14ac:dyDescent="0.15">
      <c r="E1419" s="46"/>
    </row>
    <row r="1420" spans="5:5" x14ac:dyDescent="0.15">
      <c r="E1420" s="46"/>
    </row>
    <row r="1421" spans="5:5" x14ac:dyDescent="0.15">
      <c r="E1421" s="46"/>
    </row>
    <row r="1422" spans="5:5" x14ac:dyDescent="0.15">
      <c r="E1422" s="46"/>
    </row>
    <row r="1423" spans="5:5" x14ac:dyDescent="0.15">
      <c r="E1423" s="46"/>
    </row>
    <row r="1424" spans="5:5" x14ac:dyDescent="0.15">
      <c r="E1424" s="46"/>
    </row>
    <row r="1425" spans="5:5" x14ac:dyDescent="0.15">
      <c r="E1425" s="46"/>
    </row>
    <row r="1426" spans="5:5" x14ac:dyDescent="0.15">
      <c r="E1426" s="46"/>
    </row>
    <row r="1427" spans="5:5" x14ac:dyDescent="0.15">
      <c r="E1427" s="46"/>
    </row>
    <row r="1428" spans="5:5" x14ac:dyDescent="0.15">
      <c r="E1428" s="46"/>
    </row>
    <row r="1429" spans="5:5" x14ac:dyDescent="0.15">
      <c r="E1429" s="46"/>
    </row>
    <row r="1430" spans="5:5" x14ac:dyDescent="0.15">
      <c r="E1430" s="46"/>
    </row>
    <row r="1431" spans="5:5" x14ac:dyDescent="0.15">
      <c r="E1431" s="46"/>
    </row>
    <row r="1432" spans="5:5" x14ac:dyDescent="0.15">
      <c r="E1432" s="46"/>
    </row>
    <row r="1433" spans="5:5" x14ac:dyDescent="0.15">
      <c r="E1433" s="46"/>
    </row>
    <row r="1434" spans="5:5" x14ac:dyDescent="0.15">
      <c r="E1434" s="46"/>
    </row>
    <row r="1435" spans="5:5" x14ac:dyDescent="0.15">
      <c r="E1435" s="46"/>
    </row>
    <row r="1436" spans="5:5" x14ac:dyDescent="0.15">
      <c r="E1436" s="46"/>
    </row>
    <row r="1437" spans="5:5" x14ac:dyDescent="0.15">
      <c r="E1437" s="46"/>
    </row>
    <row r="1438" spans="5:5" x14ac:dyDescent="0.15">
      <c r="E1438" s="46"/>
    </row>
    <row r="1439" spans="5:5" x14ac:dyDescent="0.15">
      <c r="E1439" s="46"/>
    </row>
    <row r="1440" spans="5:5" x14ac:dyDescent="0.15">
      <c r="E1440" s="46"/>
    </row>
    <row r="1441" spans="5:5" x14ac:dyDescent="0.15">
      <c r="E1441" s="46"/>
    </row>
    <row r="1442" spans="5:5" x14ac:dyDescent="0.15">
      <c r="E1442" s="46"/>
    </row>
    <row r="1443" spans="5:5" x14ac:dyDescent="0.15">
      <c r="E1443" s="46"/>
    </row>
    <row r="1444" spans="5:5" x14ac:dyDescent="0.15">
      <c r="E1444" s="46"/>
    </row>
    <row r="1445" spans="5:5" x14ac:dyDescent="0.15">
      <c r="E1445" s="46"/>
    </row>
    <row r="1446" spans="5:5" x14ac:dyDescent="0.15">
      <c r="E1446" s="46"/>
    </row>
    <row r="1447" spans="5:5" x14ac:dyDescent="0.15">
      <c r="E1447" s="46"/>
    </row>
    <row r="1448" spans="5:5" x14ac:dyDescent="0.15">
      <c r="E1448" s="46"/>
    </row>
    <row r="1449" spans="5:5" x14ac:dyDescent="0.15">
      <c r="E1449" s="46"/>
    </row>
    <row r="1450" spans="5:5" x14ac:dyDescent="0.15">
      <c r="E1450" s="46"/>
    </row>
    <row r="1451" spans="5:5" x14ac:dyDescent="0.15">
      <c r="E1451" s="46"/>
    </row>
    <row r="1452" spans="5:5" x14ac:dyDescent="0.15">
      <c r="E1452" s="46"/>
    </row>
    <row r="1453" spans="5:5" x14ac:dyDescent="0.15">
      <c r="E1453" s="46"/>
    </row>
    <row r="1454" spans="5:5" x14ac:dyDescent="0.15">
      <c r="E1454" s="46"/>
    </row>
    <row r="1455" spans="5:5" x14ac:dyDescent="0.15">
      <c r="E1455" s="46"/>
    </row>
    <row r="1456" spans="5:5" x14ac:dyDescent="0.15">
      <c r="E1456" s="46"/>
    </row>
    <row r="1457" spans="5:5" x14ac:dyDescent="0.15">
      <c r="E1457" s="46"/>
    </row>
    <row r="1458" spans="5:5" x14ac:dyDescent="0.15">
      <c r="E1458" s="46"/>
    </row>
    <row r="1459" spans="5:5" x14ac:dyDescent="0.15">
      <c r="E1459" s="46"/>
    </row>
    <row r="1460" spans="5:5" x14ac:dyDescent="0.15">
      <c r="E1460" s="46"/>
    </row>
    <row r="1461" spans="5:5" x14ac:dyDescent="0.15">
      <c r="E1461" s="46"/>
    </row>
    <row r="1462" spans="5:5" x14ac:dyDescent="0.15">
      <c r="E1462" s="46"/>
    </row>
    <row r="1463" spans="5:5" x14ac:dyDescent="0.15">
      <c r="E1463" s="46"/>
    </row>
    <row r="1464" spans="5:5" x14ac:dyDescent="0.15">
      <c r="E1464" s="46"/>
    </row>
    <row r="1465" spans="5:5" x14ac:dyDescent="0.15">
      <c r="E1465" s="46"/>
    </row>
    <row r="1466" spans="5:5" x14ac:dyDescent="0.15">
      <c r="E1466" s="46"/>
    </row>
    <row r="1467" spans="5:5" x14ac:dyDescent="0.15">
      <c r="E1467" s="46"/>
    </row>
    <row r="1468" spans="5:5" x14ac:dyDescent="0.15">
      <c r="E1468" s="46"/>
    </row>
    <row r="1469" spans="5:5" x14ac:dyDescent="0.15">
      <c r="E1469" s="46"/>
    </row>
    <row r="1470" spans="5:5" x14ac:dyDescent="0.15">
      <c r="E1470" s="46"/>
    </row>
    <row r="1471" spans="5:5" x14ac:dyDescent="0.15">
      <c r="E1471" s="46"/>
    </row>
    <row r="1472" spans="5:5" x14ac:dyDescent="0.15">
      <c r="E1472" s="46"/>
    </row>
    <row r="1473" spans="5:5" x14ac:dyDescent="0.15">
      <c r="E1473" s="46"/>
    </row>
    <row r="1474" spans="5:5" x14ac:dyDescent="0.15">
      <c r="E1474" s="46"/>
    </row>
    <row r="1475" spans="5:5" x14ac:dyDescent="0.15">
      <c r="E1475" s="46"/>
    </row>
    <row r="1476" spans="5:5" x14ac:dyDescent="0.15">
      <c r="E1476" s="46"/>
    </row>
    <row r="1477" spans="5:5" x14ac:dyDescent="0.15">
      <c r="E1477" s="46"/>
    </row>
    <row r="1478" spans="5:5" x14ac:dyDescent="0.15">
      <c r="E1478" s="46"/>
    </row>
    <row r="1479" spans="5:5" x14ac:dyDescent="0.15">
      <c r="E1479" s="46"/>
    </row>
    <row r="1480" spans="5:5" x14ac:dyDescent="0.15">
      <c r="E1480" s="46"/>
    </row>
    <row r="1481" spans="5:5" x14ac:dyDescent="0.15">
      <c r="E1481" s="46"/>
    </row>
    <row r="1482" spans="5:5" x14ac:dyDescent="0.15">
      <c r="E1482" s="46"/>
    </row>
    <row r="1483" spans="5:5" x14ac:dyDescent="0.15">
      <c r="E1483" s="46"/>
    </row>
    <row r="1484" spans="5:5" x14ac:dyDescent="0.15">
      <c r="E1484" s="46"/>
    </row>
    <row r="1485" spans="5:5" x14ac:dyDescent="0.15">
      <c r="E1485" s="46"/>
    </row>
    <row r="1486" spans="5:5" x14ac:dyDescent="0.15">
      <c r="E1486" s="46"/>
    </row>
    <row r="1487" spans="5:5" x14ac:dyDescent="0.15">
      <c r="E1487" s="46"/>
    </row>
    <row r="1488" spans="5:5" x14ac:dyDescent="0.15">
      <c r="E1488" s="46"/>
    </row>
    <row r="1489" spans="5:5" x14ac:dyDescent="0.15">
      <c r="E1489" s="46"/>
    </row>
    <row r="1490" spans="5:5" x14ac:dyDescent="0.15">
      <c r="E1490" s="46"/>
    </row>
    <row r="1491" spans="5:5" x14ac:dyDescent="0.15">
      <c r="E1491" s="46"/>
    </row>
    <row r="1492" spans="5:5" x14ac:dyDescent="0.15">
      <c r="E1492" s="46"/>
    </row>
    <row r="1493" spans="5:5" x14ac:dyDescent="0.15">
      <c r="E1493" s="46"/>
    </row>
    <row r="1494" spans="5:5" x14ac:dyDescent="0.15">
      <c r="E1494" s="46"/>
    </row>
    <row r="1495" spans="5:5" x14ac:dyDescent="0.15">
      <c r="E1495" s="46"/>
    </row>
    <row r="1496" spans="5:5" x14ac:dyDescent="0.15">
      <c r="E1496" s="46"/>
    </row>
    <row r="1497" spans="5:5" x14ac:dyDescent="0.15">
      <c r="E1497" s="46"/>
    </row>
    <row r="1498" spans="5:5" x14ac:dyDescent="0.15">
      <c r="E1498" s="46"/>
    </row>
    <row r="1499" spans="5:5" x14ac:dyDescent="0.15">
      <c r="E1499" s="46"/>
    </row>
    <row r="1500" spans="5:5" x14ac:dyDescent="0.15">
      <c r="E1500" s="46"/>
    </row>
    <row r="1501" spans="5:5" x14ac:dyDescent="0.15">
      <c r="E1501" s="46"/>
    </row>
    <row r="1502" spans="5:5" x14ac:dyDescent="0.15">
      <c r="E1502" s="46"/>
    </row>
    <row r="1503" spans="5:5" x14ac:dyDescent="0.15">
      <c r="E1503" s="46"/>
    </row>
    <row r="1504" spans="5:5" x14ac:dyDescent="0.15">
      <c r="E1504" s="46"/>
    </row>
    <row r="1505" spans="5:5" x14ac:dyDescent="0.15">
      <c r="E1505" s="46"/>
    </row>
    <row r="1506" spans="5:5" x14ac:dyDescent="0.15">
      <c r="E1506" s="46"/>
    </row>
    <row r="1507" spans="5:5" x14ac:dyDescent="0.15">
      <c r="E1507" s="46"/>
    </row>
    <row r="1508" spans="5:5" x14ac:dyDescent="0.15">
      <c r="E1508" s="46"/>
    </row>
    <row r="1509" spans="5:5" x14ac:dyDescent="0.15">
      <c r="E1509" s="46"/>
    </row>
    <row r="1510" spans="5:5" x14ac:dyDescent="0.15">
      <c r="E1510" s="46"/>
    </row>
    <row r="1511" spans="5:5" x14ac:dyDescent="0.15">
      <c r="E1511" s="46"/>
    </row>
    <row r="1512" spans="5:5" x14ac:dyDescent="0.15">
      <c r="E1512" s="46"/>
    </row>
    <row r="1513" spans="5:5" x14ac:dyDescent="0.15">
      <c r="E1513" s="46"/>
    </row>
    <row r="1514" spans="5:5" x14ac:dyDescent="0.15">
      <c r="E1514" s="46"/>
    </row>
    <row r="1515" spans="5:5" x14ac:dyDescent="0.15">
      <c r="E1515" s="46"/>
    </row>
    <row r="1516" spans="5:5" x14ac:dyDescent="0.15">
      <c r="E1516" s="46"/>
    </row>
    <row r="1517" spans="5:5" x14ac:dyDescent="0.15">
      <c r="E1517" s="46"/>
    </row>
    <row r="1518" spans="5:5" x14ac:dyDescent="0.15">
      <c r="E1518" s="46"/>
    </row>
    <row r="1519" spans="5:5" x14ac:dyDescent="0.15">
      <c r="E1519" s="46"/>
    </row>
    <row r="1520" spans="5:5" x14ac:dyDescent="0.15">
      <c r="E1520" s="46"/>
    </row>
    <row r="1521" spans="5:5" x14ac:dyDescent="0.15">
      <c r="E1521" s="46"/>
    </row>
    <row r="1522" spans="5:5" x14ac:dyDescent="0.15">
      <c r="E1522" s="46"/>
    </row>
    <row r="1523" spans="5:5" x14ac:dyDescent="0.15">
      <c r="E1523" s="46"/>
    </row>
    <row r="1524" spans="5:5" x14ac:dyDescent="0.15">
      <c r="E1524" s="46"/>
    </row>
    <row r="1525" spans="5:5" x14ac:dyDescent="0.15">
      <c r="E1525" s="46"/>
    </row>
    <row r="1526" spans="5:5" x14ac:dyDescent="0.15">
      <c r="E1526" s="46"/>
    </row>
    <row r="1527" spans="5:5" x14ac:dyDescent="0.15">
      <c r="E1527" s="46"/>
    </row>
    <row r="1528" spans="5:5" x14ac:dyDescent="0.15">
      <c r="E1528" s="46"/>
    </row>
    <row r="1529" spans="5:5" x14ac:dyDescent="0.15">
      <c r="E1529" s="46"/>
    </row>
    <row r="1530" spans="5:5" x14ac:dyDescent="0.15">
      <c r="E1530" s="46"/>
    </row>
    <row r="1531" spans="5:5" x14ac:dyDescent="0.15">
      <c r="E1531" s="46"/>
    </row>
    <row r="1532" spans="5:5" x14ac:dyDescent="0.15">
      <c r="E1532" s="46"/>
    </row>
    <row r="1533" spans="5:5" x14ac:dyDescent="0.15">
      <c r="E1533" s="46"/>
    </row>
    <row r="1534" spans="5:5" x14ac:dyDescent="0.15">
      <c r="E1534" s="46"/>
    </row>
    <row r="1535" spans="5:5" x14ac:dyDescent="0.15">
      <c r="E1535" s="46"/>
    </row>
    <row r="1536" spans="5:5" x14ac:dyDescent="0.15">
      <c r="E1536" s="46"/>
    </row>
    <row r="1537" spans="5:5" x14ac:dyDescent="0.15">
      <c r="E1537" s="46"/>
    </row>
    <row r="1538" spans="5:5" x14ac:dyDescent="0.15">
      <c r="E1538" s="46"/>
    </row>
    <row r="1539" spans="5:5" x14ac:dyDescent="0.15">
      <c r="E1539" s="46"/>
    </row>
    <row r="1540" spans="5:5" x14ac:dyDescent="0.15">
      <c r="E1540" s="46"/>
    </row>
    <row r="1541" spans="5:5" x14ac:dyDescent="0.15">
      <c r="E1541" s="46"/>
    </row>
    <row r="1542" spans="5:5" x14ac:dyDescent="0.15">
      <c r="E1542" s="46"/>
    </row>
    <row r="1543" spans="5:5" x14ac:dyDescent="0.15">
      <c r="E1543" s="46"/>
    </row>
    <row r="1544" spans="5:5" x14ac:dyDescent="0.15">
      <c r="E1544" s="46"/>
    </row>
    <row r="1545" spans="5:5" x14ac:dyDescent="0.15">
      <c r="E1545" s="46"/>
    </row>
    <row r="1546" spans="5:5" x14ac:dyDescent="0.15">
      <c r="E1546" s="46"/>
    </row>
    <row r="1547" spans="5:5" x14ac:dyDescent="0.15">
      <c r="E1547" s="46"/>
    </row>
    <row r="1548" spans="5:5" x14ac:dyDescent="0.15">
      <c r="E1548" s="46"/>
    </row>
    <row r="1549" spans="5:5" x14ac:dyDescent="0.15">
      <c r="E1549" s="46"/>
    </row>
    <row r="1550" spans="5:5" x14ac:dyDescent="0.15">
      <c r="E1550" s="46"/>
    </row>
    <row r="1551" spans="5:5" x14ac:dyDescent="0.15">
      <c r="E1551" s="46"/>
    </row>
    <row r="1552" spans="5:5" x14ac:dyDescent="0.15">
      <c r="E1552" s="46"/>
    </row>
    <row r="1553" spans="5:5" x14ac:dyDescent="0.15">
      <c r="E1553" s="46"/>
    </row>
    <row r="1554" spans="5:5" x14ac:dyDescent="0.15">
      <c r="E1554" s="46"/>
    </row>
    <row r="1555" spans="5:5" x14ac:dyDescent="0.15">
      <c r="E1555" s="46"/>
    </row>
    <row r="1556" spans="5:5" x14ac:dyDescent="0.15">
      <c r="E1556" s="46"/>
    </row>
    <row r="1557" spans="5:5" x14ac:dyDescent="0.15">
      <c r="E1557" s="46"/>
    </row>
    <row r="1558" spans="5:5" x14ac:dyDescent="0.15">
      <c r="E1558" s="46"/>
    </row>
    <row r="1559" spans="5:5" x14ac:dyDescent="0.15">
      <c r="E1559" s="46"/>
    </row>
    <row r="1560" spans="5:5" x14ac:dyDescent="0.15">
      <c r="E1560" s="46"/>
    </row>
    <row r="1561" spans="5:5" x14ac:dyDescent="0.15">
      <c r="E1561" s="46"/>
    </row>
    <row r="1562" spans="5:5" x14ac:dyDescent="0.15">
      <c r="E1562" s="46"/>
    </row>
    <row r="1563" spans="5:5" x14ac:dyDescent="0.15">
      <c r="E1563" s="46"/>
    </row>
    <row r="1564" spans="5:5" x14ac:dyDescent="0.15">
      <c r="E1564" s="46"/>
    </row>
    <row r="1565" spans="5:5" x14ac:dyDescent="0.15">
      <c r="E1565" s="46"/>
    </row>
    <row r="1566" spans="5:5" x14ac:dyDescent="0.15">
      <c r="E1566" s="46"/>
    </row>
    <row r="1567" spans="5:5" x14ac:dyDescent="0.15">
      <c r="E1567" s="46"/>
    </row>
    <row r="1568" spans="5:5" x14ac:dyDescent="0.15">
      <c r="E1568" s="46"/>
    </row>
    <row r="1569" spans="5:5" x14ac:dyDescent="0.15">
      <c r="E1569" s="46"/>
    </row>
    <row r="1570" spans="5:5" x14ac:dyDescent="0.15">
      <c r="E1570" s="46"/>
    </row>
    <row r="1571" spans="5:5" x14ac:dyDescent="0.15">
      <c r="E1571" s="46"/>
    </row>
    <row r="1572" spans="5:5" x14ac:dyDescent="0.15">
      <c r="E1572" s="46"/>
    </row>
    <row r="1573" spans="5:5" x14ac:dyDescent="0.15">
      <c r="E1573" s="46"/>
    </row>
    <row r="1574" spans="5:5" x14ac:dyDescent="0.15">
      <c r="E1574" s="46"/>
    </row>
    <row r="1575" spans="5:5" x14ac:dyDescent="0.15">
      <c r="E1575" s="46"/>
    </row>
    <row r="1576" spans="5:5" x14ac:dyDescent="0.15">
      <c r="E1576" s="46"/>
    </row>
    <row r="1577" spans="5:5" x14ac:dyDescent="0.15">
      <c r="E1577" s="46"/>
    </row>
    <row r="1578" spans="5:5" x14ac:dyDescent="0.15">
      <c r="E1578" s="46"/>
    </row>
    <row r="1579" spans="5:5" x14ac:dyDescent="0.15">
      <c r="E1579" s="46"/>
    </row>
    <row r="1580" spans="5:5" x14ac:dyDescent="0.15">
      <c r="E1580" s="46"/>
    </row>
    <row r="1581" spans="5:5" x14ac:dyDescent="0.15">
      <c r="E1581" s="46"/>
    </row>
    <row r="1582" spans="5:5" x14ac:dyDescent="0.15">
      <c r="E1582" s="46"/>
    </row>
    <row r="1583" spans="5:5" x14ac:dyDescent="0.15">
      <c r="E1583" s="46"/>
    </row>
    <row r="1584" spans="5:5" x14ac:dyDescent="0.15">
      <c r="E1584" s="46"/>
    </row>
    <row r="1585" spans="5:5" x14ac:dyDescent="0.15">
      <c r="E1585" s="46"/>
    </row>
    <row r="1586" spans="5:5" x14ac:dyDescent="0.15">
      <c r="E1586" s="46"/>
    </row>
    <row r="1587" spans="5:5" x14ac:dyDescent="0.15">
      <c r="E1587" s="46"/>
    </row>
    <row r="1588" spans="5:5" x14ac:dyDescent="0.15">
      <c r="E1588" s="46"/>
    </row>
    <row r="1589" spans="5:5" x14ac:dyDescent="0.15">
      <c r="E1589" s="46"/>
    </row>
    <row r="1590" spans="5:5" x14ac:dyDescent="0.15">
      <c r="E1590" s="46"/>
    </row>
    <row r="1591" spans="5:5" x14ac:dyDescent="0.15">
      <c r="E1591" s="46"/>
    </row>
    <row r="1592" spans="5:5" x14ac:dyDescent="0.15">
      <c r="E1592" s="46"/>
    </row>
    <row r="1593" spans="5:5" x14ac:dyDescent="0.15">
      <c r="E1593" s="46"/>
    </row>
    <row r="1594" spans="5:5" x14ac:dyDescent="0.15">
      <c r="E1594" s="46"/>
    </row>
    <row r="1595" spans="5:5" x14ac:dyDescent="0.15">
      <c r="E1595" s="46"/>
    </row>
    <row r="1596" spans="5:5" x14ac:dyDescent="0.15">
      <c r="E1596" s="46"/>
    </row>
    <row r="1597" spans="5:5" x14ac:dyDescent="0.15">
      <c r="E1597" s="46"/>
    </row>
    <row r="1598" spans="5:5" x14ac:dyDescent="0.15">
      <c r="E1598" s="46"/>
    </row>
    <row r="1599" spans="5:5" x14ac:dyDescent="0.15">
      <c r="E1599" s="46"/>
    </row>
    <row r="1600" spans="5:5" x14ac:dyDescent="0.15">
      <c r="E1600" s="46"/>
    </row>
    <row r="1601" spans="5:5" x14ac:dyDescent="0.15">
      <c r="E1601" s="46"/>
    </row>
    <row r="1602" spans="5:5" x14ac:dyDescent="0.15">
      <c r="E1602" s="46"/>
    </row>
    <row r="1603" spans="5:5" x14ac:dyDescent="0.15">
      <c r="E1603" s="46"/>
    </row>
    <row r="1604" spans="5:5" x14ac:dyDescent="0.15">
      <c r="E1604" s="46"/>
    </row>
    <row r="1605" spans="5:5" x14ac:dyDescent="0.15">
      <c r="E1605" s="46"/>
    </row>
    <row r="1606" spans="5:5" x14ac:dyDescent="0.15">
      <c r="E1606" s="46"/>
    </row>
    <row r="1607" spans="5:5" x14ac:dyDescent="0.15">
      <c r="E1607" s="46"/>
    </row>
    <row r="1608" spans="5:5" x14ac:dyDescent="0.15">
      <c r="E1608" s="46"/>
    </row>
    <row r="1609" spans="5:5" x14ac:dyDescent="0.15">
      <c r="E1609" s="46"/>
    </row>
    <row r="1610" spans="5:5" x14ac:dyDescent="0.15">
      <c r="E1610" s="46"/>
    </row>
    <row r="1611" spans="5:5" x14ac:dyDescent="0.15">
      <c r="E1611" s="46"/>
    </row>
    <row r="1612" spans="5:5" x14ac:dyDescent="0.15">
      <c r="E1612" s="46"/>
    </row>
    <row r="1613" spans="5:5" x14ac:dyDescent="0.15">
      <c r="E1613" s="46"/>
    </row>
    <row r="1614" spans="5:5" x14ac:dyDescent="0.15">
      <c r="E1614" s="46"/>
    </row>
    <row r="1615" spans="5:5" x14ac:dyDescent="0.15">
      <c r="E1615" s="46"/>
    </row>
    <row r="1616" spans="5:5" x14ac:dyDescent="0.15">
      <c r="E1616" s="46"/>
    </row>
    <row r="1617" spans="5:5" x14ac:dyDescent="0.15">
      <c r="E1617" s="46"/>
    </row>
    <row r="1618" spans="5:5" x14ac:dyDescent="0.15">
      <c r="E1618" s="46"/>
    </row>
    <row r="1619" spans="5:5" x14ac:dyDescent="0.15">
      <c r="E1619" s="46"/>
    </row>
    <row r="1620" spans="5:5" x14ac:dyDescent="0.15">
      <c r="E1620" s="46"/>
    </row>
    <row r="1621" spans="5:5" x14ac:dyDescent="0.15">
      <c r="E1621" s="46"/>
    </row>
    <row r="1622" spans="5:5" x14ac:dyDescent="0.15">
      <c r="E1622" s="46"/>
    </row>
    <row r="1623" spans="5:5" x14ac:dyDescent="0.15">
      <c r="E1623" s="46"/>
    </row>
    <row r="1624" spans="5:5" x14ac:dyDescent="0.15">
      <c r="E1624" s="46"/>
    </row>
    <row r="1625" spans="5:5" x14ac:dyDescent="0.15">
      <c r="E1625" s="46"/>
    </row>
    <row r="1626" spans="5:5" x14ac:dyDescent="0.15">
      <c r="E1626" s="46"/>
    </row>
    <row r="1627" spans="5:5" x14ac:dyDescent="0.15">
      <c r="E1627" s="46"/>
    </row>
    <row r="1628" spans="5:5" x14ac:dyDescent="0.15">
      <c r="E1628" s="46"/>
    </row>
    <row r="1629" spans="5:5" x14ac:dyDescent="0.15">
      <c r="E1629" s="46"/>
    </row>
    <row r="1630" spans="5:5" x14ac:dyDescent="0.15">
      <c r="E1630" s="46"/>
    </row>
    <row r="1631" spans="5:5" x14ac:dyDescent="0.15">
      <c r="E1631" s="46"/>
    </row>
    <row r="1632" spans="5:5" x14ac:dyDescent="0.15">
      <c r="E1632" s="46"/>
    </row>
    <row r="1633" spans="5:5" x14ac:dyDescent="0.15">
      <c r="E1633" s="46"/>
    </row>
    <row r="1634" spans="5:5" x14ac:dyDescent="0.15">
      <c r="E1634" s="46"/>
    </row>
    <row r="1635" spans="5:5" x14ac:dyDescent="0.15">
      <c r="E1635" s="46"/>
    </row>
    <row r="1636" spans="5:5" x14ac:dyDescent="0.15">
      <c r="E1636" s="46"/>
    </row>
    <row r="1637" spans="5:5" x14ac:dyDescent="0.15">
      <c r="E1637" s="46"/>
    </row>
    <row r="1638" spans="5:5" x14ac:dyDescent="0.15">
      <c r="E1638" s="46"/>
    </row>
    <row r="1639" spans="5:5" x14ac:dyDescent="0.15">
      <c r="E1639" s="46"/>
    </row>
    <row r="1640" spans="5:5" x14ac:dyDescent="0.15">
      <c r="E1640" s="46"/>
    </row>
    <row r="1641" spans="5:5" x14ac:dyDescent="0.15">
      <c r="E1641" s="46"/>
    </row>
    <row r="1642" spans="5:5" x14ac:dyDescent="0.15">
      <c r="E1642" s="46"/>
    </row>
    <row r="1643" spans="5:5" x14ac:dyDescent="0.15">
      <c r="E1643" s="46"/>
    </row>
    <row r="1644" spans="5:5" x14ac:dyDescent="0.15">
      <c r="E1644" s="46"/>
    </row>
    <row r="1645" spans="5:5" x14ac:dyDescent="0.15">
      <c r="E1645" s="46"/>
    </row>
    <row r="1646" spans="5:5" x14ac:dyDescent="0.15">
      <c r="E1646" s="46"/>
    </row>
    <row r="1647" spans="5:5" x14ac:dyDescent="0.15">
      <c r="E1647" s="46"/>
    </row>
    <row r="1648" spans="5:5" x14ac:dyDescent="0.15">
      <c r="E1648" s="46"/>
    </row>
    <row r="1649" spans="5:5" x14ac:dyDescent="0.15">
      <c r="E1649" s="46"/>
    </row>
    <row r="1650" spans="5:5" x14ac:dyDescent="0.15">
      <c r="E1650" s="46"/>
    </row>
    <row r="1651" spans="5:5" x14ac:dyDescent="0.15">
      <c r="E1651" s="46"/>
    </row>
    <row r="1652" spans="5:5" x14ac:dyDescent="0.15">
      <c r="E1652" s="46"/>
    </row>
    <row r="1653" spans="5:5" x14ac:dyDescent="0.15">
      <c r="E1653" s="46"/>
    </row>
    <row r="1654" spans="5:5" x14ac:dyDescent="0.15">
      <c r="E1654" s="46"/>
    </row>
    <row r="1655" spans="5:5" x14ac:dyDescent="0.15">
      <c r="E1655" s="46"/>
    </row>
    <row r="1656" spans="5:5" x14ac:dyDescent="0.15">
      <c r="E1656" s="46"/>
    </row>
    <row r="1657" spans="5:5" x14ac:dyDescent="0.15">
      <c r="E1657" s="46"/>
    </row>
    <row r="1658" spans="5:5" x14ac:dyDescent="0.15">
      <c r="E1658" s="46"/>
    </row>
    <row r="1659" spans="5:5" x14ac:dyDescent="0.15">
      <c r="E1659" s="46"/>
    </row>
    <row r="1660" spans="5:5" x14ac:dyDescent="0.15">
      <c r="E1660" s="46"/>
    </row>
    <row r="1661" spans="5:5" x14ac:dyDescent="0.15">
      <c r="E1661" s="46"/>
    </row>
    <row r="1662" spans="5:5" x14ac:dyDescent="0.15">
      <c r="E1662" s="46"/>
    </row>
    <row r="1663" spans="5:5" x14ac:dyDescent="0.15">
      <c r="E1663" s="46"/>
    </row>
    <row r="1664" spans="5:5" x14ac:dyDescent="0.15">
      <c r="E1664" s="46"/>
    </row>
    <row r="1665" spans="5:5" x14ac:dyDescent="0.15">
      <c r="E1665" s="46"/>
    </row>
    <row r="1666" spans="5:5" x14ac:dyDescent="0.15">
      <c r="E1666" s="46"/>
    </row>
    <row r="1667" spans="5:5" x14ac:dyDescent="0.15">
      <c r="E1667" s="46"/>
    </row>
    <row r="1668" spans="5:5" x14ac:dyDescent="0.15">
      <c r="E1668" s="46"/>
    </row>
    <row r="1669" spans="5:5" x14ac:dyDescent="0.15">
      <c r="E1669" s="46"/>
    </row>
    <row r="1670" spans="5:5" x14ac:dyDescent="0.15">
      <c r="E1670" s="46"/>
    </row>
    <row r="1671" spans="5:5" x14ac:dyDescent="0.15">
      <c r="E1671" s="46"/>
    </row>
    <row r="1672" spans="5:5" x14ac:dyDescent="0.15">
      <c r="E1672" s="46"/>
    </row>
    <row r="1673" spans="5:5" x14ac:dyDescent="0.15">
      <c r="E1673" s="46"/>
    </row>
    <row r="1674" spans="5:5" x14ac:dyDescent="0.15">
      <c r="E1674" s="46"/>
    </row>
    <row r="1675" spans="5:5" x14ac:dyDescent="0.15">
      <c r="E1675" s="46"/>
    </row>
    <row r="1676" spans="5:5" x14ac:dyDescent="0.15">
      <c r="E1676" s="46"/>
    </row>
    <row r="1677" spans="5:5" x14ac:dyDescent="0.15">
      <c r="E1677" s="46"/>
    </row>
    <row r="1678" spans="5:5" x14ac:dyDescent="0.15">
      <c r="E1678" s="46"/>
    </row>
    <row r="1679" spans="5:5" x14ac:dyDescent="0.15">
      <c r="E1679" s="46"/>
    </row>
    <row r="1680" spans="5:5" x14ac:dyDescent="0.15">
      <c r="E1680" s="46"/>
    </row>
    <row r="1681" spans="5:5" x14ac:dyDescent="0.15">
      <c r="E1681" s="46"/>
    </row>
    <row r="1682" spans="5:5" x14ac:dyDescent="0.15">
      <c r="E1682" s="46"/>
    </row>
    <row r="1683" spans="5:5" x14ac:dyDescent="0.15">
      <c r="E1683" s="46"/>
    </row>
    <row r="1684" spans="5:5" x14ac:dyDescent="0.15">
      <c r="E1684" s="46"/>
    </row>
    <row r="1685" spans="5:5" x14ac:dyDescent="0.15">
      <c r="E1685" s="46"/>
    </row>
    <row r="1686" spans="5:5" x14ac:dyDescent="0.15">
      <c r="E1686" s="46"/>
    </row>
    <row r="1687" spans="5:5" x14ac:dyDescent="0.15">
      <c r="E1687" s="46"/>
    </row>
    <row r="1688" spans="5:5" x14ac:dyDescent="0.15">
      <c r="E1688" s="46"/>
    </row>
    <row r="1689" spans="5:5" x14ac:dyDescent="0.15">
      <c r="E1689" s="46"/>
    </row>
    <row r="1690" spans="5:5" x14ac:dyDescent="0.15">
      <c r="E1690" s="46"/>
    </row>
    <row r="1691" spans="5:5" x14ac:dyDescent="0.15">
      <c r="E1691" s="46"/>
    </row>
    <row r="1692" spans="5:5" x14ac:dyDescent="0.15">
      <c r="E1692" s="46"/>
    </row>
    <row r="1693" spans="5:5" x14ac:dyDescent="0.15">
      <c r="E1693" s="46"/>
    </row>
    <row r="1694" spans="5:5" x14ac:dyDescent="0.15">
      <c r="E1694" s="46"/>
    </row>
    <row r="1695" spans="5:5" x14ac:dyDescent="0.15">
      <c r="E1695" s="46"/>
    </row>
    <row r="1696" spans="5:5" x14ac:dyDescent="0.15">
      <c r="E1696" s="46"/>
    </row>
    <row r="1697" spans="5:5" x14ac:dyDescent="0.15">
      <c r="E1697" s="46"/>
    </row>
    <row r="1698" spans="5:5" x14ac:dyDescent="0.15">
      <c r="E1698" s="46"/>
    </row>
    <row r="1699" spans="5:5" x14ac:dyDescent="0.15">
      <c r="E1699" s="46"/>
    </row>
    <row r="1700" spans="5:5" x14ac:dyDescent="0.15">
      <c r="E1700" s="46"/>
    </row>
    <row r="1701" spans="5:5" x14ac:dyDescent="0.15">
      <c r="E1701" s="46"/>
    </row>
    <row r="1702" spans="5:5" x14ac:dyDescent="0.15">
      <c r="E1702" s="46"/>
    </row>
    <row r="1703" spans="5:5" x14ac:dyDescent="0.15">
      <c r="E1703" s="46"/>
    </row>
    <row r="1704" spans="5:5" x14ac:dyDescent="0.15">
      <c r="E1704" s="46"/>
    </row>
    <row r="1705" spans="5:5" x14ac:dyDescent="0.15">
      <c r="E1705" s="46"/>
    </row>
    <row r="1706" spans="5:5" x14ac:dyDescent="0.15">
      <c r="E1706" s="46"/>
    </row>
    <row r="1707" spans="5:5" x14ac:dyDescent="0.15">
      <c r="E1707" s="46"/>
    </row>
    <row r="1708" spans="5:5" x14ac:dyDescent="0.15">
      <c r="E1708" s="46"/>
    </row>
    <row r="1709" spans="5:5" x14ac:dyDescent="0.15">
      <c r="E1709" s="46"/>
    </row>
    <row r="1710" spans="5:5" x14ac:dyDescent="0.15">
      <c r="E1710" s="46"/>
    </row>
    <row r="1711" spans="5:5" x14ac:dyDescent="0.15">
      <c r="E1711" s="46"/>
    </row>
    <row r="1712" spans="5:5" x14ac:dyDescent="0.15">
      <c r="E1712" s="46"/>
    </row>
    <row r="1713" spans="5:5" x14ac:dyDescent="0.15">
      <c r="E1713" s="46"/>
    </row>
    <row r="1714" spans="5:5" x14ac:dyDescent="0.15">
      <c r="E1714" s="46"/>
    </row>
    <row r="1715" spans="5:5" x14ac:dyDescent="0.15">
      <c r="E1715" s="46"/>
    </row>
    <row r="1716" spans="5:5" x14ac:dyDescent="0.15">
      <c r="E1716" s="46"/>
    </row>
    <row r="1717" spans="5:5" x14ac:dyDescent="0.15">
      <c r="E1717" s="46"/>
    </row>
    <row r="1718" spans="5:5" x14ac:dyDescent="0.15">
      <c r="E1718" s="46"/>
    </row>
    <row r="1719" spans="5:5" x14ac:dyDescent="0.15">
      <c r="E1719" s="46"/>
    </row>
    <row r="1720" spans="5:5" x14ac:dyDescent="0.15">
      <c r="E1720" s="46"/>
    </row>
    <row r="1721" spans="5:5" x14ac:dyDescent="0.15">
      <c r="E1721" s="46"/>
    </row>
    <row r="1722" spans="5:5" x14ac:dyDescent="0.15">
      <c r="E1722" s="46"/>
    </row>
    <row r="1723" spans="5:5" x14ac:dyDescent="0.15">
      <c r="E1723" s="46"/>
    </row>
    <row r="1724" spans="5:5" x14ac:dyDescent="0.15">
      <c r="E1724" s="46"/>
    </row>
    <row r="1725" spans="5:5" x14ac:dyDescent="0.15">
      <c r="E1725" s="46"/>
    </row>
    <row r="1726" spans="5:5" x14ac:dyDescent="0.15">
      <c r="E1726" s="46"/>
    </row>
    <row r="1727" spans="5:5" x14ac:dyDescent="0.15">
      <c r="E1727" s="46"/>
    </row>
    <row r="1728" spans="5:5" x14ac:dyDescent="0.15">
      <c r="E1728" s="46"/>
    </row>
    <row r="1729" spans="5:5" x14ac:dyDescent="0.15">
      <c r="E1729" s="46"/>
    </row>
    <row r="1730" spans="5:5" x14ac:dyDescent="0.15">
      <c r="E1730" s="46"/>
    </row>
    <row r="1731" spans="5:5" x14ac:dyDescent="0.15">
      <c r="E1731" s="46"/>
    </row>
    <row r="1732" spans="5:5" x14ac:dyDescent="0.15">
      <c r="E1732" s="46"/>
    </row>
    <row r="1733" spans="5:5" x14ac:dyDescent="0.15">
      <c r="E1733" s="46"/>
    </row>
    <row r="1734" spans="5:5" x14ac:dyDescent="0.15">
      <c r="E1734" s="46"/>
    </row>
    <row r="1735" spans="5:5" x14ac:dyDescent="0.15">
      <c r="E1735" s="46"/>
    </row>
    <row r="1736" spans="5:5" x14ac:dyDescent="0.15">
      <c r="E1736" s="46"/>
    </row>
    <row r="1737" spans="5:5" x14ac:dyDescent="0.15">
      <c r="E1737" s="46"/>
    </row>
    <row r="1738" spans="5:5" x14ac:dyDescent="0.15">
      <c r="E1738" s="46"/>
    </row>
    <row r="1739" spans="5:5" x14ac:dyDescent="0.15">
      <c r="E1739" s="46"/>
    </row>
    <row r="1740" spans="5:5" x14ac:dyDescent="0.15">
      <c r="E1740" s="46"/>
    </row>
    <row r="1741" spans="5:5" x14ac:dyDescent="0.15">
      <c r="E1741" s="46"/>
    </row>
    <row r="1742" spans="5:5" x14ac:dyDescent="0.15">
      <c r="E1742" s="46"/>
    </row>
    <row r="1743" spans="5:5" x14ac:dyDescent="0.15">
      <c r="E1743" s="46"/>
    </row>
    <row r="1744" spans="5:5" x14ac:dyDescent="0.15">
      <c r="E1744" s="46"/>
    </row>
    <row r="1745" spans="5:5" x14ac:dyDescent="0.15">
      <c r="E1745" s="46"/>
    </row>
    <row r="1746" spans="5:5" x14ac:dyDescent="0.15">
      <c r="E1746" s="46"/>
    </row>
    <row r="1747" spans="5:5" x14ac:dyDescent="0.15">
      <c r="E1747" s="46"/>
    </row>
    <row r="1748" spans="5:5" x14ac:dyDescent="0.15">
      <c r="E1748" s="46"/>
    </row>
    <row r="1749" spans="5:5" x14ac:dyDescent="0.15">
      <c r="E1749" s="46"/>
    </row>
    <row r="1750" spans="5:5" x14ac:dyDescent="0.15">
      <c r="E1750" s="46"/>
    </row>
    <row r="1751" spans="5:5" x14ac:dyDescent="0.15">
      <c r="E1751" s="46"/>
    </row>
    <row r="1752" spans="5:5" x14ac:dyDescent="0.15">
      <c r="E1752" s="46"/>
    </row>
    <row r="1753" spans="5:5" x14ac:dyDescent="0.15">
      <c r="E1753" s="46"/>
    </row>
    <row r="1754" spans="5:5" x14ac:dyDescent="0.15">
      <c r="E1754" s="46"/>
    </row>
    <row r="1755" spans="5:5" x14ac:dyDescent="0.15">
      <c r="E1755" s="46"/>
    </row>
    <row r="1756" spans="5:5" x14ac:dyDescent="0.15">
      <c r="E1756" s="46"/>
    </row>
    <row r="1757" spans="5:5" x14ac:dyDescent="0.15">
      <c r="E1757" s="46"/>
    </row>
    <row r="1758" spans="5:5" x14ac:dyDescent="0.15">
      <c r="E1758" s="46"/>
    </row>
    <row r="1759" spans="5:5" x14ac:dyDescent="0.15">
      <c r="E1759" s="46"/>
    </row>
    <row r="1760" spans="5:5" x14ac:dyDescent="0.15">
      <c r="E1760" s="46"/>
    </row>
    <row r="1761" spans="5:5" x14ac:dyDescent="0.15">
      <c r="E1761" s="46"/>
    </row>
    <row r="1762" spans="5:5" x14ac:dyDescent="0.15">
      <c r="E1762" s="46"/>
    </row>
    <row r="1763" spans="5:5" x14ac:dyDescent="0.15">
      <c r="E1763" s="46"/>
    </row>
    <row r="1764" spans="5:5" x14ac:dyDescent="0.15">
      <c r="E1764" s="46"/>
    </row>
    <row r="1765" spans="5:5" x14ac:dyDescent="0.15">
      <c r="E1765" s="46"/>
    </row>
    <row r="1766" spans="5:5" x14ac:dyDescent="0.15">
      <c r="E1766" s="46"/>
    </row>
    <row r="1767" spans="5:5" x14ac:dyDescent="0.15">
      <c r="E1767" s="46"/>
    </row>
    <row r="1768" spans="5:5" x14ac:dyDescent="0.15">
      <c r="E1768" s="46"/>
    </row>
    <row r="1769" spans="5:5" x14ac:dyDescent="0.15">
      <c r="E1769" s="46"/>
    </row>
    <row r="1770" spans="5:5" x14ac:dyDescent="0.15">
      <c r="E1770" s="46"/>
    </row>
    <row r="1771" spans="5:5" x14ac:dyDescent="0.15">
      <c r="E1771" s="46"/>
    </row>
    <row r="1772" spans="5:5" x14ac:dyDescent="0.15">
      <c r="E1772" s="46"/>
    </row>
    <row r="1773" spans="5:5" x14ac:dyDescent="0.15">
      <c r="E1773" s="46"/>
    </row>
    <row r="1774" spans="5:5" x14ac:dyDescent="0.15">
      <c r="E1774" s="46"/>
    </row>
    <row r="1775" spans="5:5" x14ac:dyDescent="0.15">
      <c r="E1775" s="46"/>
    </row>
    <row r="1776" spans="5:5" x14ac:dyDescent="0.15">
      <c r="E1776" s="46"/>
    </row>
    <row r="1777" spans="5:5" x14ac:dyDescent="0.15">
      <c r="E1777" s="46"/>
    </row>
    <row r="1778" spans="5:5" x14ac:dyDescent="0.15">
      <c r="E1778" s="46"/>
    </row>
    <row r="1779" spans="5:5" x14ac:dyDescent="0.15">
      <c r="E1779" s="46"/>
    </row>
    <row r="1780" spans="5:5" x14ac:dyDescent="0.15">
      <c r="E1780" s="46"/>
    </row>
    <row r="1781" spans="5:5" x14ac:dyDescent="0.15">
      <c r="E1781" s="46"/>
    </row>
    <row r="1782" spans="5:5" x14ac:dyDescent="0.15">
      <c r="E1782" s="46"/>
    </row>
    <row r="1783" spans="5:5" x14ac:dyDescent="0.15">
      <c r="E1783" s="46"/>
    </row>
    <row r="1784" spans="5:5" x14ac:dyDescent="0.15">
      <c r="E1784" s="46"/>
    </row>
    <row r="1785" spans="5:5" x14ac:dyDescent="0.15">
      <c r="E1785" s="46"/>
    </row>
    <row r="1786" spans="5:5" x14ac:dyDescent="0.15">
      <c r="E1786" s="46"/>
    </row>
    <row r="1787" spans="5:5" x14ac:dyDescent="0.15">
      <c r="E1787" s="46"/>
    </row>
    <row r="1788" spans="5:5" x14ac:dyDescent="0.15">
      <c r="E1788" s="46"/>
    </row>
    <row r="1789" spans="5:5" x14ac:dyDescent="0.15">
      <c r="E1789" s="46"/>
    </row>
    <row r="1790" spans="5:5" x14ac:dyDescent="0.15">
      <c r="E1790" s="46"/>
    </row>
    <row r="1791" spans="5:5" x14ac:dyDescent="0.15">
      <c r="E1791" s="46"/>
    </row>
    <row r="1792" spans="5:5" x14ac:dyDescent="0.15">
      <c r="E1792" s="46"/>
    </row>
    <row r="1793" spans="5:5" x14ac:dyDescent="0.15">
      <c r="E1793" s="46"/>
    </row>
    <row r="1794" spans="5:5" x14ac:dyDescent="0.15">
      <c r="E1794" s="46"/>
    </row>
    <row r="1795" spans="5:5" x14ac:dyDescent="0.15">
      <c r="E1795" s="46"/>
    </row>
    <row r="1796" spans="5:5" x14ac:dyDescent="0.15">
      <c r="E1796" s="46"/>
    </row>
    <row r="1797" spans="5:5" x14ac:dyDescent="0.15">
      <c r="E1797" s="46"/>
    </row>
    <row r="1798" spans="5:5" x14ac:dyDescent="0.15">
      <c r="E1798" s="46"/>
    </row>
    <row r="1799" spans="5:5" x14ac:dyDescent="0.15">
      <c r="E1799" s="46"/>
    </row>
    <row r="1800" spans="5:5" x14ac:dyDescent="0.15">
      <c r="E1800" s="46"/>
    </row>
    <row r="1801" spans="5:5" x14ac:dyDescent="0.15">
      <c r="E1801" s="46"/>
    </row>
    <row r="1802" spans="5:5" x14ac:dyDescent="0.15">
      <c r="E1802" s="46"/>
    </row>
    <row r="1803" spans="5:5" x14ac:dyDescent="0.15">
      <c r="E1803" s="46"/>
    </row>
    <row r="1804" spans="5:5" x14ac:dyDescent="0.15">
      <c r="E1804" s="46"/>
    </row>
    <row r="1805" spans="5:5" x14ac:dyDescent="0.15">
      <c r="E1805" s="46"/>
    </row>
    <row r="1806" spans="5:5" x14ac:dyDescent="0.15">
      <c r="E1806" s="46"/>
    </row>
    <row r="1807" spans="5:5" x14ac:dyDescent="0.15">
      <c r="E1807" s="46"/>
    </row>
    <row r="1808" spans="5:5" x14ac:dyDescent="0.15">
      <c r="E1808" s="46"/>
    </row>
    <row r="1809" spans="5:5" x14ac:dyDescent="0.15">
      <c r="E1809" s="46"/>
    </row>
    <row r="1810" spans="5:5" x14ac:dyDescent="0.15">
      <c r="E1810" s="46"/>
    </row>
    <row r="1811" spans="5:5" x14ac:dyDescent="0.15">
      <c r="E1811" s="46"/>
    </row>
    <row r="1812" spans="5:5" x14ac:dyDescent="0.15">
      <c r="E1812" s="46"/>
    </row>
    <row r="1813" spans="5:5" x14ac:dyDescent="0.15">
      <c r="E1813" s="46"/>
    </row>
    <row r="1814" spans="5:5" x14ac:dyDescent="0.15">
      <c r="E1814" s="46"/>
    </row>
    <row r="1815" spans="5:5" x14ac:dyDescent="0.15">
      <c r="E1815" s="46"/>
    </row>
    <row r="1816" spans="5:5" x14ac:dyDescent="0.15">
      <c r="E1816" s="46"/>
    </row>
    <row r="1817" spans="5:5" x14ac:dyDescent="0.15">
      <c r="E1817" s="46"/>
    </row>
    <row r="1818" spans="5:5" x14ac:dyDescent="0.15">
      <c r="E1818" s="46"/>
    </row>
    <row r="1819" spans="5:5" x14ac:dyDescent="0.15">
      <c r="E1819" s="46"/>
    </row>
    <row r="1820" spans="5:5" x14ac:dyDescent="0.15">
      <c r="E1820" s="46"/>
    </row>
    <row r="1821" spans="5:5" x14ac:dyDescent="0.15">
      <c r="E1821" s="46"/>
    </row>
    <row r="1822" spans="5:5" x14ac:dyDescent="0.15">
      <c r="E1822" s="46"/>
    </row>
    <row r="1823" spans="5:5" x14ac:dyDescent="0.15">
      <c r="E1823" s="46"/>
    </row>
    <row r="1824" spans="5:5" x14ac:dyDescent="0.15">
      <c r="E1824" s="46"/>
    </row>
    <row r="1825" spans="5:5" x14ac:dyDescent="0.15">
      <c r="E1825" s="46"/>
    </row>
    <row r="1826" spans="5:5" x14ac:dyDescent="0.15">
      <c r="E1826" s="46"/>
    </row>
    <row r="1827" spans="5:5" x14ac:dyDescent="0.15">
      <c r="E1827" s="46"/>
    </row>
    <row r="1828" spans="5:5" x14ac:dyDescent="0.15">
      <c r="E1828" s="46"/>
    </row>
    <row r="1829" spans="5:5" x14ac:dyDescent="0.15">
      <c r="E1829" s="46"/>
    </row>
    <row r="1830" spans="5:5" x14ac:dyDescent="0.15">
      <c r="E1830" s="46"/>
    </row>
    <row r="1831" spans="5:5" x14ac:dyDescent="0.15">
      <c r="E1831" s="46"/>
    </row>
    <row r="1832" spans="5:5" x14ac:dyDescent="0.15">
      <c r="E1832" s="46"/>
    </row>
    <row r="1833" spans="5:5" x14ac:dyDescent="0.15">
      <c r="E1833" s="46"/>
    </row>
    <row r="1834" spans="5:5" x14ac:dyDescent="0.15">
      <c r="E1834" s="46"/>
    </row>
    <row r="1835" spans="5:5" x14ac:dyDescent="0.15">
      <c r="E1835" s="46"/>
    </row>
    <row r="1836" spans="5:5" x14ac:dyDescent="0.15">
      <c r="E1836" s="46"/>
    </row>
    <row r="1837" spans="5:5" x14ac:dyDescent="0.15">
      <c r="E1837" s="46"/>
    </row>
    <row r="1838" spans="5:5" x14ac:dyDescent="0.15">
      <c r="E1838" s="46"/>
    </row>
    <row r="1839" spans="5:5" x14ac:dyDescent="0.15">
      <c r="E1839" s="46"/>
    </row>
    <row r="1840" spans="5:5" x14ac:dyDescent="0.15">
      <c r="E1840" s="46"/>
    </row>
    <row r="1841" spans="5:5" x14ac:dyDescent="0.15">
      <c r="E1841" s="46"/>
    </row>
    <row r="1842" spans="5:5" x14ac:dyDescent="0.15">
      <c r="E1842" s="46"/>
    </row>
    <row r="1843" spans="5:5" x14ac:dyDescent="0.15">
      <c r="E1843" s="46"/>
    </row>
    <row r="1844" spans="5:5" x14ac:dyDescent="0.15">
      <c r="E1844" s="46"/>
    </row>
    <row r="1845" spans="5:5" x14ac:dyDescent="0.15">
      <c r="E1845" s="46"/>
    </row>
    <row r="1846" spans="5:5" x14ac:dyDescent="0.15">
      <c r="E1846" s="46"/>
    </row>
    <row r="1847" spans="5:5" x14ac:dyDescent="0.15">
      <c r="E1847" s="46"/>
    </row>
    <row r="1848" spans="5:5" x14ac:dyDescent="0.15">
      <c r="E1848" s="46"/>
    </row>
    <row r="1849" spans="5:5" x14ac:dyDescent="0.15">
      <c r="E1849" s="46"/>
    </row>
    <row r="1850" spans="5:5" x14ac:dyDescent="0.15">
      <c r="E1850" s="46"/>
    </row>
    <row r="1851" spans="5:5" x14ac:dyDescent="0.15">
      <c r="E1851" s="46"/>
    </row>
    <row r="1852" spans="5:5" x14ac:dyDescent="0.15">
      <c r="E1852" s="46"/>
    </row>
    <row r="1853" spans="5:5" x14ac:dyDescent="0.15">
      <c r="E1853" s="46"/>
    </row>
    <row r="1854" spans="5:5" x14ac:dyDescent="0.15">
      <c r="E1854" s="46"/>
    </row>
    <row r="1855" spans="5:5" x14ac:dyDescent="0.15">
      <c r="E1855" s="46"/>
    </row>
    <row r="1856" spans="5:5" x14ac:dyDescent="0.15">
      <c r="E1856" s="46"/>
    </row>
    <row r="1857" spans="5:5" x14ac:dyDescent="0.15">
      <c r="E1857" s="46"/>
    </row>
    <row r="1858" spans="5:5" x14ac:dyDescent="0.15">
      <c r="E1858" s="46"/>
    </row>
    <row r="1859" spans="5:5" x14ac:dyDescent="0.15">
      <c r="E1859" s="46"/>
    </row>
    <row r="1860" spans="5:5" x14ac:dyDescent="0.15">
      <c r="E1860" s="46"/>
    </row>
    <row r="1861" spans="5:5" x14ac:dyDescent="0.15">
      <c r="E1861" s="46"/>
    </row>
    <row r="1862" spans="5:5" x14ac:dyDescent="0.15">
      <c r="E1862" s="46"/>
    </row>
    <row r="1863" spans="5:5" x14ac:dyDescent="0.15">
      <c r="E1863" s="46"/>
    </row>
    <row r="1864" spans="5:5" x14ac:dyDescent="0.15">
      <c r="E1864" s="46"/>
    </row>
    <row r="1865" spans="5:5" x14ac:dyDescent="0.15">
      <c r="E1865" s="46"/>
    </row>
    <row r="1866" spans="5:5" x14ac:dyDescent="0.15">
      <c r="E1866" s="46"/>
    </row>
    <row r="1867" spans="5:5" x14ac:dyDescent="0.15">
      <c r="E1867" s="46"/>
    </row>
    <row r="1868" spans="5:5" x14ac:dyDescent="0.15">
      <c r="E1868" s="46"/>
    </row>
    <row r="1869" spans="5:5" x14ac:dyDescent="0.15">
      <c r="E1869" s="46"/>
    </row>
    <row r="1870" spans="5:5" x14ac:dyDescent="0.15">
      <c r="E1870" s="46"/>
    </row>
    <row r="1871" spans="5:5" x14ac:dyDescent="0.15">
      <c r="E1871" s="46"/>
    </row>
    <row r="1872" spans="5:5" x14ac:dyDescent="0.15">
      <c r="E1872" s="46"/>
    </row>
    <row r="1873" spans="5:5" x14ac:dyDescent="0.15">
      <c r="E1873" s="46"/>
    </row>
    <row r="1874" spans="5:5" x14ac:dyDescent="0.15">
      <c r="E1874" s="46"/>
    </row>
    <row r="1875" spans="5:5" x14ac:dyDescent="0.15">
      <c r="E1875" s="46"/>
    </row>
    <row r="1876" spans="5:5" x14ac:dyDescent="0.15">
      <c r="E1876" s="46"/>
    </row>
    <row r="1877" spans="5:5" x14ac:dyDescent="0.15">
      <c r="E1877" s="46"/>
    </row>
    <row r="1878" spans="5:5" x14ac:dyDescent="0.15">
      <c r="E1878" s="46"/>
    </row>
    <row r="1879" spans="5:5" x14ac:dyDescent="0.15">
      <c r="E1879" s="46"/>
    </row>
    <row r="1880" spans="5:5" x14ac:dyDescent="0.15">
      <c r="E1880" s="46"/>
    </row>
    <row r="1881" spans="5:5" x14ac:dyDescent="0.15">
      <c r="E1881" s="46"/>
    </row>
    <row r="1882" spans="5:5" x14ac:dyDescent="0.15">
      <c r="E1882" s="46"/>
    </row>
    <row r="1883" spans="5:5" x14ac:dyDescent="0.15">
      <c r="E1883" s="46"/>
    </row>
    <row r="1884" spans="5:5" x14ac:dyDescent="0.15">
      <c r="E1884" s="46"/>
    </row>
    <row r="1885" spans="5:5" x14ac:dyDescent="0.15">
      <c r="E1885" s="46"/>
    </row>
    <row r="1886" spans="5:5" x14ac:dyDescent="0.15">
      <c r="E1886" s="46"/>
    </row>
    <row r="1887" spans="5:5" x14ac:dyDescent="0.15">
      <c r="E1887" s="46"/>
    </row>
    <row r="1888" spans="5:5" x14ac:dyDescent="0.15">
      <c r="E1888" s="46"/>
    </row>
    <row r="1889" spans="5:5" x14ac:dyDescent="0.15">
      <c r="E1889" s="46"/>
    </row>
    <row r="1890" spans="5:5" x14ac:dyDescent="0.15">
      <c r="E1890" s="46"/>
    </row>
    <row r="1891" spans="5:5" x14ac:dyDescent="0.15">
      <c r="E1891" s="46"/>
    </row>
    <row r="1892" spans="5:5" x14ac:dyDescent="0.15">
      <c r="E1892" s="46"/>
    </row>
    <row r="1893" spans="5:5" x14ac:dyDescent="0.15">
      <c r="E1893" s="46"/>
    </row>
    <row r="1894" spans="5:5" x14ac:dyDescent="0.15">
      <c r="E1894" s="46"/>
    </row>
    <row r="1895" spans="5:5" x14ac:dyDescent="0.15">
      <c r="E1895" s="46"/>
    </row>
    <row r="1896" spans="5:5" x14ac:dyDescent="0.15">
      <c r="E1896" s="46"/>
    </row>
    <row r="1897" spans="5:5" x14ac:dyDescent="0.15">
      <c r="E1897" s="46"/>
    </row>
    <row r="1898" spans="5:5" x14ac:dyDescent="0.15">
      <c r="E1898" s="46"/>
    </row>
    <row r="1899" spans="5:5" x14ac:dyDescent="0.15">
      <c r="E1899" s="46"/>
    </row>
    <row r="1900" spans="5:5" x14ac:dyDescent="0.15">
      <c r="E1900" s="46"/>
    </row>
    <row r="1901" spans="5:5" x14ac:dyDescent="0.15">
      <c r="E1901" s="46"/>
    </row>
    <row r="1902" spans="5:5" x14ac:dyDescent="0.15">
      <c r="E1902" s="46"/>
    </row>
    <row r="1903" spans="5:5" x14ac:dyDescent="0.15">
      <c r="E1903" s="46"/>
    </row>
    <row r="1904" spans="5:5" x14ac:dyDescent="0.15">
      <c r="E1904" s="46"/>
    </row>
    <row r="1905" spans="5:5" x14ac:dyDescent="0.15">
      <c r="E1905" s="46"/>
    </row>
    <row r="1906" spans="5:5" x14ac:dyDescent="0.15">
      <c r="E1906" s="46"/>
    </row>
    <row r="1907" spans="5:5" x14ac:dyDescent="0.15">
      <c r="E1907" s="46"/>
    </row>
    <row r="1908" spans="5:5" x14ac:dyDescent="0.15">
      <c r="E1908" s="46"/>
    </row>
    <row r="1909" spans="5:5" x14ac:dyDescent="0.15">
      <c r="E1909" s="46"/>
    </row>
    <row r="1910" spans="5:5" x14ac:dyDescent="0.15">
      <c r="E1910" s="46"/>
    </row>
    <row r="1911" spans="5:5" x14ac:dyDescent="0.15">
      <c r="E1911" s="46"/>
    </row>
    <row r="1912" spans="5:5" x14ac:dyDescent="0.15">
      <c r="E1912" s="46"/>
    </row>
    <row r="1913" spans="5:5" x14ac:dyDescent="0.15">
      <c r="E1913" s="46"/>
    </row>
    <row r="1914" spans="5:5" x14ac:dyDescent="0.15">
      <c r="E1914" s="46"/>
    </row>
    <row r="1915" spans="5:5" x14ac:dyDescent="0.15">
      <c r="E1915" s="46"/>
    </row>
    <row r="1916" spans="5:5" x14ac:dyDescent="0.15">
      <c r="E1916" s="46"/>
    </row>
    <row r="1917" spans="5:5" x14ac:dyDescent="0.15">
      <c r="E1917" s="46"/>
    </row>
    <row r="1918" spans="5:5" x14ac:dyDescent="0.15">
      <c r="E1918" s="46"/>
    </row>
    <row r="1919" spans="5:5" x14ac:dyDescent="0.15">
      <c r="E1919" s="46"/>
    </row>
    <row r="1920" spans="5:5" x14ac:dyDescent="0.15">
      <c r="E1920" s="46"/>
    </row>
    <row r="1921" spans="5:5" x14ac:dyDescent="0.15">
      <c r="E1921" s="46"/>
    </row>
    <row r="1922" spans="5:5" x14ac:dyDescent="0.15">
      <c r="E1922" s="46"/>
    </row>
    <row r="1923" spans="5:5" x14ac:dyDescent="0.15">
      <c r="E1923" s="46"/>
    </row>
    <row r="1924" spans="5:5" x14ac:dyDescent="0.15">
      <c r="E1924" s="46"/>
    </row>
    <row r="1925" spans="5:5" x14ac:dyDescent="0.15">
      <c r="E1925" s="46"/>
    </row>
    <row r="1926" spans="5:5" x14ac:dyDescent="0.15">
      <c r="E1926" s="46"/>
    </row>
    <row r="1927" spans="5:5" x14ac:dyDescent="0.15">
      <c r="E1927" s="46"/>
    </row>
    <row r="1928" spans="5:5" x14ac:dyDescent="0.15">
      <c r="E1928" s="46"/>
    </row>
    <row r="1929" spans="5:5" x14ac:dyDescent="0.15">
      <c r="E1929" s="46"/>
    </row>
    <row r="1930" spans="5:5" x14ac:dyDescent="0.15">
      <c r="E1930" s="46"/>
    </row>
    <row r="1931" spans="5:5" x14ac:dyDescent="0.15">
      <c r="E1931" s="46"/>
    </row>
    <row r="1932" spans="5:5" x14ac:dyDescent="0.15">
      <c r="E1932" s="46"/>
    </row>
    <row r="1933" spans="5:5" x14ac:dyDescent="0.15">
      <c r="E1933" s="46"/>
    </row>
    <row r="1934" spans="5:5" x14ac:dyDescent="0.15">
      <c r="E1934" s="46"/>
    </row>
    <row r="1935" spans="5:5" x14ac:dyDescent="0.15">
      <c r="E1935" s="46"/>
    </row>
    <row r="1936" spans="5:5" x14ac:dyDescent="0.15">
      <c r="E1936" s="46"/>
    </row>
    <row r="1937" spans="5:5" x14ac:dyDescent="0.15">
      <c r="E1937" s="46"/>
    </row>
    <row r="1938" spans="5:5" x14ac:dyDescent="0.15">
      <c r="E1938" s="46"/>
    </row>
    <row r="1939" spans="5:5" x14ac:dyDescent="0.15">
      <c r="E1939" s="46"/>
    </row>
    <row r="1940" spans="5:5" x14ac:dyDescent="0.15">
      <c r="E1940" s="46"/>
    </row>
    <row r="1941" spans="5:5" x14ac:dyDescent="0.15">
      <c r="E1941" s="46"/>
    </row>
    <row r="1942" spans="5:5" x14ac:dyDescent="0.15">
      <c r="E1942" s="46"/>
    </row>
    <row r="1943" spans="5:5" x14ac:dyDescent="0.15">
      <c r="E1943" s="46"/>
    </row>
    <row r="1944" spans="5:5" x14ac:dyDescent="0.15">
      <c r="E1944" s="46"/>
    </row>
    <row r="1945" spans="5:5" x14ac:dyDescent="0.15">
      <c r="E1945" s="46"/>
    </row>
    <row r="1946" spans="5:5" x14ac:dyDescent="0.15">
      <c r="E1946" s="46"/>
    </row>
    <row r="1947" spans="5:5" x14ac:dyDescent="0.15">
      <c r="E1947" s="46"/>
    </row>
    <row r="1948" spans="5:5" x14ac:dyDescent="0.15">
      <c r="E1948" s="46"/>
    </row>
    <row r="1949" spans="5:5" x14ac:dyDescent="0.15">
      <c r="E1949" s="46"/>
    </row>
    <row r="1950" spans="5:5" x14ac:dyDescent="0.15">
      <c r="E1950" s="46"/>
    </row>
    <row r="1951" spans="5:5" x14ac:dyDescent="0.15">
      <c r="E1951" s="46"/>
    </row>
    <row r="1952" spans="5:5" x14ac:dyDescent="0.15">
      <c r="E1952" s="46"/>
    </row>
    <row r="1953" spans="5:5" x14ac:dyDescent="0.15">
      <c r="E1953" s="46"/>
    </row>
    <row r="1954" spans="5:5" x14ac:dyDescent="0.15">
      <c r="E1954" s="46"/>
    </row>
    <row r="1955" spans="5:5" x14ac:dyDescent="0.15">
      <c r="E1955" s="46"/>
    </row>
    <row r="1956" spans="5:5" x14ac:dyDescent="0.15">
      <c r="E1956" s="46"/>
    </row>
    <row r="1957" spans="5:5" x14ac:dyDescent="0.15">
      <c r="E1957" s="46"/>
    </row>
    <row r="1958" spans="5:5" x14ac:dyDescent="0.15">
      <c r="E1958" s="46"/>
    </row>
    <row r="1959" spans="5:5" x14ac:dyDescent="0.15">
      <c r="E1959" s="46"/>
    </row>
    <row r="1960" spans="5:5" x14ac:dyDescent="0.15">
      <c r="E1960" s="46"/>
    </row>
    <row r="1961" spans="5:5" x14ac:dyDescent="0.15">
      <c r="E1961" s="46"/>
    </row>
    <row r="1962" spans="5:5" x14ac:dyDescent="0.15">
      <c r="E1962" s="46"/>
    </row>
    <row r="1963" spans="5:5" x14ac:dyDescent="0.15">
      <c r="E1963" s="46"/>
    </row>
    <row r="1964" spans="5:5" x14ac:dyDescent="0.15">
      <c r="E1964" s="46"/>
    </row>
    <row r="1965" spans="5:5" x14ac:dyDescent="0.15">
      <c r="E1965" s="46"/>
    </row>
    <row r="1966" spans="5:5" x14ac:dyDescent="0.15">
      <c r="E1966" s="46"/>
    </row>
    <row r="1967" spans="5:5" x14ac:dyDescent="0.15">
      <c r="E1967" s="46"/>
    </row>
    <row r="1968" spans="5:5" x14ac:dyDescent="0.15">
      <c r="E1968" s="46"/>
    </row>
    <row r="1969" spans="5:5" x14ac:dyDescent="0.15">
      <c r="E1969" s="46"/>
    </row>
    <row r="1970" spans="5:5" x14ac:dyDescent="0.15">
      <c r="E1970" s="46"/>
    </row>
    <row r="1971" spans="5:5" x14ac:dyDescent="0.15">
      <c r="E1971" s="46"/>
    </row>
    <row r="1972" spans="5:5" x14ac:dyDescent="0.15">
      <c r="E1972" s="46"/>
    </row>
    <row r="1973" spans="5:5" x14ac:dyDescent="0.15">
      <c r="E1973" s="46"/>
    </row>
    <row r="1974" spans="5:5" x14ac:dyDescent="0.15">
      <c r="E1974" s="46"/>
    </row>
    <row r="1975" spans="5:5" x14ac:dyDescent="0.15">
      <c r="E1975" s="46"/>
    </row>
    <row r="1976" spans="5:5" x14ac:dyDescent="0.15">
      <c r="E1976" s="46"/>
    </row>
    <row r="1977" spans="5:5" x14ac:dyDescent="0.15">
      <c r="E1977" s="46"/>
    </row>
    <row r="1978" spans="5:5" x14ac:dyDescent="0.15">
      <c r="E1978" s="46"/>
    </row>
    <row r="1979" spans="5:5" x14ac:dyDescent="0.15">
      <c r="E1979" s="46"/>
    </row>
    <row r="1980" spans="5:5" x14ac:dyDescent="0.15">
      <c r="E1980" s="46"/>
    </row>
    <row r="1981" spans="5:5" x14ac:dyDescent="0.15">
      <c r="E1981" s="46"/>
    </row>
    <row r="1982" spans="5:5" x14ac:dyDescent="0.15">
      <c r="E1982" s="46"/>
    </row>
    <row r="1983" spans="5:5" x14ac:dyDescent="0.15">
      <c r="E1983" s="46"/>
    </row>
    <row r="1984" spans="5:5" x14ac:dyDescent="0.15">
      <c r="E1984" s="46"/>
    </row>
    <row r="1985" spans="5:5" x14ac:dyDescent="0.15">
      <c r="E1985" s="46"/>
    </row>
    <row r="1986" spans="5:5" x14ac:dyDescent="0.15">
      <c r="E1986" s="46"/>
    </row>
    <row r="1987" spans="5:5" x14ac:dyDescent="0.15">
      <c r="E1987" s="46"/>
    </row>
    <row r="1988" spans="5:5" x14ac:dyDescent="0.15">
      <c r="E1988" s="46"/>
    </row>
    <row r="1989" spans="5:5" x14ac:dyDescent="0.15">
      <c r="E1989" s="46"/>
    </row>
    <row r="1990" spans="5:5" x14ac:dyDescent="0.15">
      <c r="E1990" s="46"/>
    </row>
    <row r="1991" spans="5:5" x14ac:dyDescent="0.15">
      <c r="E1991" s="46"/>
    </row>
    <row r="1992" spans="5:5" x14ac:dyDescent="0.15">
      <c r="E1992" s="46"/>
    </row>
    <row r="1993" spans="5:5" x14ac:dyDescent="0.15">
      <c r="E1993" s="46"/>
    </row>
    <row r="1994" spans="5:5" x14ac:dyDescent="0.15">
      <c r="E1994" s="46"/>
    </row>
    <row r="1995" spans="5:5" x14ac:dyDescent="0.15">
      <c r="E1995" s="46"/>
    </row>
    <row r="1996" spans="5:5" x14ac:dyDescent="0.15">
      <c r="E1996" s="46"/>
    </row>
    <row r="1997" spans="5:5" x14ac:dyDescent="0.15">
      <c r="E1997" s="46"/>
    </row>
    <row r="1998" spans="5:5" x14ac:dyDescent="0.15">
      <c r="E1998" s="46"/>
    </row>
    <row r="1999" spans="5:5" x14ac:dyDescent="0.15">
      <c r="E1999" s="46"/>
    </row>
    <row r="2000" spans="5:5" x14ac:dyDescent="0.15">
      <c r="E2000" s="46"/>
    </row>
    <row r="2001" spans="5:5" x14ac:dyDescent="0.15">
      <c r="E2001" s="46"/>
    </row>
    <row r="2002" spans="5:5" x14ac:dyDescent="0.15">
      <c r="E2002" s="46"/>
    </row>
    <row r="2003" spans="5:5" x14ac:dyDescent="0.15">
      <c r="E2003" s="46"/>
    </row>
    <row r="2004" spans="5:5" x14ac:dyDescent="0.15">
      <c r="E2004" s="46"/>
    </row>
    <row r="2005" spans="5:5" x14ac:dyDescent="0.15">
      <c r="E2005" s="46"/>
    </row>
    <row r="2006" spans="5:5" x14ac:dyDescent="0.15">
      <c r="E2006" s="46"/>
    </row>
    <row r="2007" spans="5:5" x14ac:dyDescent="0.15">
      <c r="E2007" s="46"/>
    </row>
    <row r="2008" spans="5:5" x14ac:dyDescent="0.15">
      <c r="E2008" s="46"/>
    </row>
    <row r="2009" spans="5:5" x14ac:dyDescent="0.15">
      <c r="E2009" s="46"/>
    </row>
    <row r="2010" spans="5:5" x14ac:dyDescent="0.15">
      <c r="E2010" s="46"/>
    </row>
    <row r="2011" spans="5:5" x14ac:dyDescent="0.15">
      <c r="E2011" s="46"/>
    </row>
    <row r="2012" spans="5:5" x14ac:dyDescent="0.15">
      <c r="E2012" s="46"/>
    </row>
    <row r="2013" spans="5:5" x14ac:dyDescent="0.15">
      <c r="E2013" s="46"/>
    </row>
    <row r="2014" spans="5:5" x14ac:dyDescent="0.15">
      <c r="E2014" s="46"/>
    </row>
    <row r="2015" spans="5:5" x14ac:dyDescent="0.15">
      <c r="E2015" s="46"/>
    </row>
    <row r="2016" spans="5:5" x14ac:dyDescent="0.15">
      <c r="E2016" s="46"/>
    </row>
    <row r="2017" spans="5:5" x14ac:dyDescent="0.15">
      <c r="E2017" s="46"/>
    </row>
    <row r="2018" spans="5:5" x14ac:dyDescent="0.15">
      <c r="E2018" s="46"/>
    </row>
    <row r="2019" spans="5:5" x14ac:dyDescent="0.15">
      <c r="E2019" s="46"/>
    </row>
    <row r="2020" spans="5:5" x14ac:dyDescent="0.15">
      <c r="E2020" s="46"/>
    </row>
    <row r="2021" spans="5:5" x14ac:dyDescent="0.15">
      <c r="E2021" s="46"/>
    </row>
    <row r="2022" spans="5:5" x14ac:dyDescent="0.15">
      <c r="E2022" s="46"/>
    </row>
    <row r="2023" spans="5:5" x14ac:dyDescent="0.15">
      <c r="E2023" s="46"/>
    </row>
    <row r="2024" spans="5:5" x14ac:dyDescent="0.15">
      <c r="E2024" s="46"/>
    </row>
    <row r="2025" spans="5:5" x14ac:dyDescent="0.15">
      <c r="E2025" s="46"/>
    </row>
    <row r="2026" spans="5:5" x14ac:dyDescent="0.15">
      <c r="E2026" s="46"/>
    </row>
    <row r="2027" spans="5:5" x14ac:dyDescent="0.15">
      <c r="E2027" s="46"/>
    </row>
    <row r="2028" spans="5:5" x14ac:dyDescent="0.15">
      <c r="E2028" s="46"/>
    </row>
    <row r="2029" spans="5:5" x14ac:dyDescent="0.15">
      <c r="E2029" s="46"/>
    </row>
    <row r="2030" spans="5:5" x14ac:dyDescent="0.15">
      <c r="E2030" s="46"/>
    </row>
    <row r="2031" spans="5:5" x14ac:dyDescent="0.15">
      <c r="E2031" s="46"/>
    </row>
    <row r="2032" spans="5:5" x14ac:dyDescent="0.15">
      <c r="E2032" s="46"/>
    </row>
    <row r="2033" spans="5:5" x14ac:dyDescent="0.15">
      <c r="E2033" s="46"/>
    </row>
    <row r="2034" spans="5:5" x14ac:dyDescent="0.15">
      <c r="E2034" s="46"/>
    </row>
    <row r="2035" spans="5:5" x14ac:dyDescent="0.15">
      <c r="E2035" s="46"/>
    </row>
    <row r="2036" spans="5:5" x14ac:dyDescent="0.15">
      <c r="E2036" s="46"/>
    </row>
    <row r="2037" spans="5:5" x14ac:dyDescent="0.15">
      <c r="E2037" s="46"/>
    </row>
    <row r="2038" spans="5:5" x14ac:dyDescent="0.15">
      <c r="E2038" s="46"/>
    </row>
    <row r="2039" spans="5:5" x14ac:dyDescent="0.15">
      <c r="E2039" s="46"/>
    </row>
    <row r="2040" spans="5:5" x14ac:dyDescent="0.15">
      <c r="E2040" s="46"/>
    </row>
    <row r="2041" spans="5:5" x14ac:dyDescent="0.15">
      <c r="E2041" s="46"/>
    </row>
    <row r="2042" spans="5:5" x14ac:dyDescent="0.15">
      <c r="E2042" s="46"/>
    </row>
    <row r="2043" spans="5:5" x14ac:dyDescent="0.15">
      <c r="E2043" s="46"/>
    </row>
    <row r="2044" spans="5:5" x14ac:dyDescent="0.15">
      <c r="E2044" s="46"/>
    </row>
    <row r="2045" spans="5:5" x14ac:dyDescent="0.15">
      <c r="E2045" s="46"/>
    </row>
    <row r="2046" spans="5:5" x14ac:dyDescent="0.15">
      <c r="E2046" s="46"/>
    </row>
    <row r="2047" spans="5:5" x14ac:dyDescent="0.15">
      <c r="E2047" s="46"/>
    </row>
    <row r="2048" spans="5:5" x14ac:dyDescent="0.15">
      <c r="E2048" s="46"/>
    </row>
    <row r="2049" spans="5:5" x14ac:dyDescent="0.15">
      <c r="E2049" s="46"/>
    </row>
    <row r="2050" spans="5:5" x14ac:dyDescent="0.15">
      <c r="E2050" s="46"/>
    </row>
    <row r="2051" spans="5:5" x14ac:dyDescent="0.15">
      <c r="E2051" s="46"/>
    </row>
    <row r="2052" spans="5:5" x14ac:dyDescent="0.15">
      <c r="E2052" s="46"/>
    </row>
    <row r="2053" spans="5:5" x14ac:dyDescent="0.15">
      <c r="E2053" s="46"/>
    </row>
    <row r="2054" spans="5:5" x14ac:dyDescent="0.15">
      <c r="E2054" s="46"/>
    </row>
    <row r="2055" spans="5:5" x14ac:dyDescent="0.15">
      <c r="E2055" s="46"/>
    </row>
    <row r="2056" spans="5:5" x14ac:dyDescent="0.15">
      <c r="E2056" s="46"/>
    </row>
    <row r="2057" spans="5:5" x14ac:dyDescent="0.15">
      <c r="E2057" s="46"/>
    </row>
    <row r="2058" spans="5:5" x14ac:dyDescent="0.15">
      <c r="E2058" s="46"/>
    </row>
    <row r="2059" spans="5:5" x14ac:dyDescent="0.15">
      <c r="E2059" s="46"/>
    </row>
    <row r="2060" spans="5:5" x14ac:dyDescent="0.15">
      <c r="E2060" s="46"/>
    </row>
    <row r="2061" spans="5:5" x14ac:dyDescent="0.15">
      <c r="E2061" s="46"/>
    </row>
    <row r="2062" spans="5:5" x14ac:dyDescent="0.15">
      <c r="E2062" s="46"/>
    </row>
    <row r="2063" spans="5:5" x14ac:dyDescent="0.15">
      <c r="E2063" s="46"/>
    </row>
    <row r="2064" spans="5:5" x14ac:dyDescent="0.15">
      <c r="E2064" s="46"/>
    </row>
    <row r="2065" spans="5:5" x14ac:dyDescent="0.15">
      <c r="E2065" s="46"/>
    </row>
    <row r="2066" spans="5:5" x14ac:dyDescent="0.15">
      <c r="E2066" s="46"/>
    </row>
    <row r="2067" spans="5:5" x14ac:dyDescent="0.15">
      <c r="E2067" s="46"/>
    </row>
    <row r="2068" spans="5:5" x14ac:dyDescent="0.15">
      <c r="E2068" s="46"/>
    </row>
    <row r="2069" spans="5:5" x14ac:dyDescent="0.15">
      <c r="E2069" s="46"/>
    </row>
    <row r="2070" spans="5:5" x14ac:dyDescent="0.15">
      <c r="E2070" s="46"/>
    </row>
    <row r="2071" spans="5:5" x14ac:dyDescent="0.15">
      <c r="E2071" s="46"/>
    </row>
    <row r="2072" spans="5:5" x14ac:dyDescent="0.15">
      <c r="E2072" s="46"/>
    </row>
    <row r="2073" spans="5:5" x14ac:dyDescent="0.15">
      <c r="E2073" s="46"/>
    </row>
    <row r="2074" spans="5:5" x14ac:dyDescent="0.15">
      <c r="E2074" s="46"/>
    </row>
    <row r="2075" spans="5:5" x14ac:dyDescent="0.15">
      <c r="E2075" s="46"/>
    </row>
    <row r="2076" spans="5:5" x14ac:dyDescent="0.15">
      <c r="E2076" s="46"/>
    </row>
    <row r="2077" spans="5:5" x14ac:dyDescent="0.15">
      <c r="E2077" s="46"/>
    </row>
    <row r="2078" spans="5:5" x14ac:dyDescent="0.15">
      <c r="E2078" s="46"/>
    </row>
    <row r="2079" spans="5:5" x14ac:dyDescent="0.15">
      <c r="E2079" s="46"/>
    </row>
    <row r="2080" spans="5:5" x14ac:dyDescent="0.15">
      <c r="E2080" s="46"/>
    </row>
    <row r="2081" spans="5:5" x14ac:dyDescent="0.15">
      <c r="E2081" s="46"/>
    </row>
    <row r="2082" spans="5:5" x14ac:dyDescent="0.15">
      <c r="E2082" s="46"/>
    </row>
    <row r="2083" spans="5:5" x14ac:dyDescent="0.15">
      <c r="E2083" s="46"/>
    </row>
    <row r="2084" spans="5:5" x14ac:dyDescent="0.15">
      <c r="E2084" s="46"/>
    </row>
    <row r="2085" spans="5:5" x14ac:dyDescent="0.15">
      <c r="E2085" s="46"/>
    </row>
    <row r="2086" spans="5:5" x14ac:dyDescent="0.15">
      <c r="E2086" s="46"/>
    </row>
    <row r="2087" spans="5:5" x14ac:dyDescent="0.15">
      <c r="E2087" s="46"/>
    </row>
    <row r="2088" spans="5:5" x14ac:dyDescent="0.15">
      <c r="E2088" s="46"/>
    </row>
    <row r="2089" spans="5:5" x14ac:dyDescent="0.15">
      <c r="E2089" s="46"/>
    </row>
    <row r="2090" spans="5:5" x14ac:dyDescent="0.15">
      <c r="E2090" s="46"/>
    </row>
    <row r="2091" spans="5:5" x14ac:dyDescent="0.15">
      <c r="E2091" s="46"/>
    </row>
    <row r="2092" spans="5:5" x14ac:dyDescent="0.15">
      <c r="E2092" s="46"/>
    </row>
    <row r="2093" spans="5:5" x14ac:dyDescent="0.15">
      <c r="E2093" s="46"/>
    </row>
    <row r="2094" spans="5:5" x14ac:dyDescent="0.15">
      <c r="E2094" s="46"/>
    </row>
    <row r="2095" spans="5:5" x14ac:dyDescent="0.15">
      <c r="E2095" s="46"/>
    </row>
    <row r="2096" spans="5:5" x14ac:dyDescent="0.15">
      <c r="E2096" s="46"/>
    </row>
    <row r="2097" spans="5:5" x14ac:dyDescent="0.15">
      <c r="E2097" s="46"/>
    </row>
    <row r="2098" spans="5:5" x14ac:dyDescent="0.15">
      <c r="E2098" s="46"/>
    </row>
    <row r="2099" spans="5:5" x14ac:dyDescent="0.15">
      <c r="E2099" s="46"/>
    </row>
    <row r="2100" spans="5:5" x14ac:dyDescent="0.15">
      <c r="E2100" s="46"/>
    </row>
    <row r="2101" spans="5:5" x14ac:dyDescent="0.15">
      <c r="E2101" s="46"/>
    </row>
    <row r="2102" spans="5:5" x14ac:dyDescent="0.15">
      <c r="E2102" s="46"/>
    </row>
    <row r="2103" spans="5:5" x14ac:dyDescent="0.15">
      <c r="E2103" s="46"/>
    </row>
    <row r="2104" spans="5:5" x14ac:dyDescent="0.15">
      <c r="E2104" s="46"/>
    </row>
    <row r="2105" spans="5:5" x14ac:dyDescent="0.15">
      <c r="E2105" s="46"/>
    </row>
    <row r="2106" spans="5:5" x14ac:dyDescent="0.15">
      <c r="E2106" s="46"/>
    </row>
    <row r="2107" spans="5:5" x14ac:dyDescent="0.15">
      <c r="E2107" s="46"/>
    </row>
    <row r="2108" spans="5:5" x14ac:dyDescent="0.15">
      <c r="E2108" s="46"/>
    </row>
    <row r="2109" spans="5:5" x14ac:dyDescent="0.15">
      <c r="E2109" s="46"/>
    </row>
    <row r="2110" spans="5:5" x14ac:dyDescent="0.15">
      <c r="E2110" s="46"/>
    </row>
    <row r="2111" spans="5:5" x14ac:dyDescent="0.15">
      <c r="E2111" s="46"/>
    </row>
    <row r="2112" spans="5:5" x14ac:dyDescent="0.15">
      <c r="E2112" s="46"/>
    </row>
    <row r="2113" spans="5:5" x14ac:dyDescent="0.15">
      <c r="E2113" s="46"/>
    </row>
    <row r="2114" spans="5:5" x14ac:dyDescent="0.15">
      <c r="E2114" s="46"/>
    </row>
    <row r="2115" spans="5:5" x14ac:dyDescent="0.15">
      <c r="E2115" s="46"/>
    </row>
    <row r="2116" spans="5:5" x14ac:dyDescent="0.15">
      <c r="E2116" s="46"/>
    </row>
    <row r="2117" spans="5:5" x14ac:dyDescent="0.15">
      <c r="E2117" s="46"/>
    </row>
    <row r="2118" spans="5:5" x14ac:dyDescent="0.15">
      <c r="E2118" s="46"/>
    </row>
    <row r="2119" spans="5:5" x14ac:dyDescent="0.15">
      <c r="E2119" s="46"/>
    </row>
    <row r="2120" spans="5:5" x14ac:dyDescent="0.15">
      <c r="E2120" s="46"/>
    </row>
    <row r="2121" spans="5:5" x14ac:dyDescent="0.15">
      <c r="E2121" s="46"/>
    </row>
    <row r="2122" spans="5:5" x14ac:dyDescent="0.15">
      <c r="E2122" s="46"/>
    </row>
    <row r="2123" spans="5:5" x14ac:dyDescent="0.15">
      <c r="E2123" s="46"/>
    </row>
    <row r="2124" spans="5:5" x14ac:dyDescent="0.15">
      <c r="E2124" s="46"/>
    </row>
    <row r="2125" spans="5:5" x14ac:dyDescent="0.15">
      <c r="E2125" s="46"/>
    </row>
    <row r="2126" spans="5:5" x14ac:dyDescent="0.15">
      <c r="E2126" s="46"/>
    </row>
    <row r="2127" spans="5:5" x14ac:dyDescent="0.15">
      <c r="E2127" s="46"/>
    </row>
    <row r="2128" spans="5:5" x14ac:dyDescent="0.15">
      <c r="E2128" s="46"/>
    </row>
    <row r="2129" spans="5:5" x14ac:dyDescent="0.15">
      <c r="E2129" s="46"/>
    </row>
    <row r="2130" spans="5:5" x14ac:dyDescent="0.15">
      <c r="E2130" s="46"/>
    </row>
    <row r="2131" spans="5:5" x14ac:dyDescent="0.15">
      <c r="E2131" s="46"/>
    </row>
    <row r="2132" spans="5:5" x14ac:dyDescent="0.15">
      <c r="E2132" s="46"/>
    </row>
    <row r="2133" spans="5:5" x14ac:dyDescent="0.15">
      <c r="E2133" s="46"/>
    </row>
    <row r="2134" spans="5:5" x14ac:dyDescent="0.15">
      <c r="E2134" s="46"/>
    </row>
    <row r="2135" spans="5:5" x14ac:dyDescent="0.15">
      <c r="E2135" s="46"/>
    </row>
    <row r="2136" spans="5:5" x14ac:dyDescent="0.15">
      <c r="E2136" s="46"/>
    </row>
    <row r="2137" spans="5:5" x14ac:dyDescent="0.15">
      <c r="E2137" s="46"/>
    </row>
    <row r="2138" spans="5:5" x14ac:dyDescent="0.15">
      <c r="E2138" s="46"/>
    </row>
    <row r="2139" spans="5:5" x14ac:dyDescent="0.15">
      <c r="E2139" s="46"/>
    </row>
    <row r="2140" spans="5:5" x14ac:dyDescent="0.15">
      <c r="E2140" s="46"/>
    </row>
    <row r="2141" spans="5:5" x14ac:dyDescent="0.15">
      <c r="E2141" s="46"/>
    </row>
    <row r="2142" spans="5:5" x14ac:dyDescent="0.15">
      <c r="E2142" s="46"/>
    </row>
    <row r="2143" spans="5:5" x14ac:dyDescent="0.15">
      <c r="E2143" s="46"/>
    </row>
    <row r="2144" spans="5:5" x14ac:dyDescent="0.15">
      <c r="E2144" s="46"/>
    </row>
    <row r="2145" spans="5:5" x14ac:dyDescent="0.15">
      <c r="E2145" s="46"/>
    </row>
    <row r="2146" spans="5:5" x14ac:dyDescent="0.15">
      <c r="E2146" s="46"/>
    </row>
    <row r="2147" spans="5:5" x14ac:dyDescent="0.15">
      <c r="E2147" s="46"/>
    </row>
    <row r="2148" spans="5:5" x14ac:dyDescent="0.15">
      <c r="E2148" s="46"/>
    </row>
    <row r="2149" spans="5:5" x14ac:dyDescent="0.15">
      <c r="E2149" s="46"/>
    </row>
    <row r="2150" spans="5:5" x14ac:dyDescent="0.15">
      <c r="E2150" s="46"/>
    </row>
    <row r="2151" spans="5:5" x14ac:dyDescent="0.15">
      <c r="E2151" s="46"/>
    </row>
    <row r="2152" spans="5:5" x14ac:dyDescent="0.15">
      <c r="E2152" s="46"/>
    </row>
    <row r="2153" spans="5:5" x14ac:dyDescent="0.15">
      <c r="E2153" s="46"/>
    </row>
    <row r="2154" spans="5:5" x14ac:dyDescent="0.15">
      <c r="E2154" s="46"/>
    </row>
    <row r="2155" spans="5:5" x14ac:dyDescent="0.15">
      <c r="E2155" s="46"/>
    </row>
    <row r="2156" spans="5:5" x14ac:dyDescent="0.15">
      <c r="E2156" s="46"/>
    </row>
    <row r="2157" spans="5:5" x14ac:dyDescent="0.15">
      <c r="E2157" s="46"/>
    </row>
    <row r="2158" spans="5:5" x14ac:dyDescent="0.15">
      <c r="E2158" s="46"/>
    </row>
    <row r="2159" spans="5:5" x14ac:dyDescent="0.15">
      <c r="E2159" s="46"/>
    </row>
    <row r="2160" spans="5:5" x14ac:dyDescent="0.15">
      <c r="E2160" s="46"/>
    </row>
    <row r="2161" spans="5:5" x14ac:dyDescent="0.15">
      <c r="E2161" s="46"/>
    </row>
    <row r="2162" spans="5:5" x14ac:dyDescent="0.15">
      <c r="E2162" s="46"/>
    </row>
    <row r="2163" spans="5:5" x14ac:dyDescent="0.15">
      <c r="E2163" s="46"/>
    </row>
    <row r="2164" spans="5:5" x14ac:dyDescent="0.15">
      <c r="E2164" s="46"/>
    </row>
    <row r="2165" spans="5:5" x14ac:dyDescent="0.15">
      <c r="E2165" s="46"/>
    </row>
    <row r="2166" spans="5:5" x14ac:dyDescent="0.15">
      <c r="E2166" s="46"/>
    </row>
    <row r="2167" spans="5:5" x14ac:dyDescent="0.15">
      <c r="E2167" s="46"/>
    </row>
    <row r="2168" spans="5:5" x14ac:dyDescent="0.15">
      <c r="E2168" s="46"/>
    </row>
    <row r="2169" spans="5:5" x14ac:dyDescent="0.15">
      <c r="E2169" s="46"/>
    </row>
    <row r="2170" spans="5:5" x14ac:dyDescent="0.15">
      <c r="E2170" s="46"/>
    </row>
    <row r="2171" spans="5:5" x14ac:dyDescent="0.15">
      <c r="E2171" s="46"/>
    </row>
    <row r="2172" spans="5:5" x14ac:dyDescent="0.15">
      <c r="E2172" s="46"/>
    </row>
    <row r="2173" spans="5:5" x14ac:dyDescent="0.15">
      <c r="E2173" s="46"/>
    </row>
    <row r="2174" spans="5:5" x14ac:dyDescent="0.15">
      <c r="E2174" s="46"/>
    </row>
    <row r="2175" spans="5:5" x14ac:dyDescent="0.15">
      <c r="E2175" s="46"/>
    </row>
    <row r="2176" spans="5:5" x14ac:dyDescent="0.15">
      <c r="E2176" s="46"/>
    </row>
    <row r="2177" spans="5:5" x14ac:dyDescent="0.15">
      <c r="E2177" s="46"/>
    </row>
    <row r="2178" spans="5:5" x14ac:dyDescent="0.15">
      <c r="E2178" s="46"/>
    </row>
    <row r="2179" spans="5:5" x14ac:dyDescent="0.15">
      <c r="E2179" s="46"/>
    </row>
    <row r="2180" spans="5:5" x14ac:dyDescent="0.15">
      <c r="E2180" s="46"/>
    </row>
    <row r="2181" spans="5:5" x14ac:dyDescent="0.15">
      <c r="E2181" s="46"/>
    </row>
    <row r="2182" spans="5:5" x14ac:dyDescent="0.15">
      <c r="E2182" s="46"/>
    </row>
    <row r="2183" spans="5:5" x14ac:dyDescent="0.15">
      <c r="E2183" s="46"/>
    </row>
    <row r="2184" spans="5:5" x14ac:dyDescent="0.15">
      <c r="E2184" s="46"/>
    </row>
    <row r="2185" spans="5:5" x14ac:dyDescent="0.15">
      <c r="E2185" s="46"/>
    </row>
    <row r="2186" spans="5:5" x14ac:dyDescent="0.15">
      <c r="E2186" s="46"/>
    </row>
    <row r="2187" spans="5:5" x14ac:dyDescent="0.15">
      <c r="E2187" s="46"/>
    </row>
    <row r="2188" spans="5:5" x14ac:dyDescent="0.15">
      <c r="E2188" s="46"/>
    </row>
    <row r="2189" spans="5:5" x14ac:dyDescent="0.15">
      <c r="E2189" s="46"/>
    </row>
    <row r="2190" spans="5:5" x14ac:dyDescent="0.15">
      <c r="E2190" s="46"/>
    </row>
    <row r="2191" spans="5:5" x14ac:dyDescent="0.15">
      <c r="E2191" s="46"/>
    </row>
    <row r="2192" spans="5:5" x14ac:dyDescent="0.15">
      <c r="E2192" s="46"/>
    </row>
    <row r="2193" spans="5:5" x14ac:dyDescent="0.15">
      <c r="E2193" s="46"/>
    </row>
    <row r="2194" spans="5:5" x14ac:dyDescent="0.15">
      <c r="E2194" s="46"/>
    </row>
    <row r="2195" spans="5:5" x14ac:dyDescent="0.15">
      <c r="E2195" s="46"/>
    </row>
    <row r="2196" spans="5:5" x14ac:dyDescent="0.15">
      <c r="E2196" s="46"/>
    </row>
    <row r="2197" spans="5:5" x14ac:dyDescent="0.15">
      <c r="E2197" s="46"/>
    </row>
    <row r="2198" spans="5:5" x14ac:dyDescent="0.15">
      <c r="E2198" s="46"/>
    </row>
    <row r="2199" spans="5:5" x14ac:dyDescent="0.15">
      <c r="E2199" s="46"/>
    </row>
    <row r="2200" spans="5:5" x14ac:dyDescent="0.15">
      <c r="E2200" s="46"/>
    </row>
    <row r="2201" spans="5:5" x14ac:dyDescent="0.15">
      <c r="E2201" s="46"/>
    </row>
    <row r="2202" spans="5:5" x14ac:dyDescent="0.15">
      <c r="E2202" s="46"/>
    </row>
    <row r="2203" spans="5:5" x14ac:dyDescent="0.15">
      <c r="E2203" s="46"/>
    </row>
    <row r="2204" spans="5:5" x14ac:dyDescent="0.15">
      <c r="E2204" s="46"/>
    </row>
    <row r="2205" spans="5:5" x14ac:dyDescent="0.15">
      <c r="E2205" s="46"/>
    </row>
    <row r="2206" spans="5:5" x14ac:dyDescent="0.15">
      <c r="E2206" s="46"/>
    </row>
    <row r="2207" spans="5:5" x14ac:dyDescent="0.15">
      <c r="E2207" s="46"/>
    </row>
    <row r="2208" spans="5:5" x14ac:dyDescent="0.15">
      <c r="E2208" s="46"/>
    </row>
    <row r="2209" spans="5:5" x14ac:dyDescent="0.15">
      <c r="E2209" s="46"/>
    </row>
    <row r="2210" spans="5:5" x14ac:dyDescent="0.15">
      <c r="E2210" s="46"/>
    </row>
    <row r="2211" spans="5:5" x14ac:dyDescent="0.15">
      <c r="E2211" s="46"/>
    </row>
    <row r="2212" spans="5:5" x14ac:dyDescent="0.15">
      <c r="E2212" s="46"/>
    </row>
    <row r="2213" spans="5:5" x14ac:dyDescent="0.15">
      <c r="E2213" s="46"/>
    </row>
    <row r="2214" spans="5:5" x14ac:dyDescent="0.15">
      <c r="E2214" s="46"/>
    </row>
    <row r="2215" spans="5:5" x14ac:dyDescent="0.15">
      <c r="E2215" s="46"/>
    </row>
    <row r="2216" spans="5:5" x14ac:dyDescent="0.15">
      <c r="E2216" s="46"/>
    </row>
    <row r="2217" spans="5:5" x14ac:dyDescent="0.15">
      <c r="E2217" s="46"/>
    </row>
    <row r="2218" spans="5:5" x14ac:dyDescent="0.15">
      <c r="E2218" s="46"/>
    </row>
    <row r="2219" spans="5:5" x14ac:dyDescent="0.15">
      <c r="E2219" s="46"/>
    </row>
    <row r="2220" spans="5:5" x14ac:dyDescent="0.15">
      <c r="E2220" s="46"/>
    </row>
    <row r="2221" spans="5:5" x14ac:dyDescent="0.15">
      <c r="E2221" s="46"/>
    </row>
    <row r="2222" spans="5:5" x14ac:dyDescent="0.15">
      <c r="E2222" s="46"/>
    </row>
    <row r="2223" spans="5:5" x14ac:dyDescent="0.15">
      <c r="E2223" s="46"/>
    </row>
    <row r="2224" spans="5:5" x14ac:dyDescent="0.15">
      <c r="E2224" s="46"/>
    </row>
    <row r="2225" spans="5:5" x14ac:dyDescent="0.15">
      <c r="E2225" s="46"/>
    </row>
    <row r="2226" spans="5:5" x14ac:dyDescent="0.15">
      <c r="E2226" s="46"/>
    </row>
    <row r="2227" spans="5:5" x14ac:dyDescent="0.15">
      <c r="E2227" s="46"/>
    </row>
    <row r="2228" spans="5:5" x14ac:dyDescent="0.15">
      <c r="E2228" s="46"/>
    </row>
    <row r="2229" spans="5:5" x14ac:dyDescent="0.15">
      <c r="E2229" s="46"/>
    </row>
    <row r="2230" spans="5:5" x14ac:dyDescent="0.15">
      <c r="E2230" s="46"/>
    </row>
    <row r="2231" spans="5:5" x14ac:dyDescent="0.15">
      <c r="E2231" s="46"/>
    </row>
    <row r="2232" spans="5:5" x14ac:dyDescent="0.15">
      <c r="E2232" s="46"/>
    </row>
    <row r="2233" spans="5:5" x14ac:dyDescent="0.15">
      <c r="E2233" s="46"/>
    </row>
    <row r="2234" spans="5:5" x14ac:dyDescent="0.15">
      <c r="E2234" s="46"/>
    </row>
    <row r="2235" spans="5:5" x14ac:dyDescent="0.15">
      <c r="E2235" s="46"/>
    </row>
    <row r="2236" spans="5:5" x14ac:dyDescent="0.15">
      <c r="E2236" s="46"/>
    </row>
    <row r="2237" spans="5:5" x14ac:dyDescent="0.15">
      <c r="E2237" s="46"/>
    </row>
    <row r="2238" spans="5:5" x14ac:dyDescent="0.15">
      <c r="E2238" s="46"/>
    </row>
    <row r="2239" spans="5:5" x14ac:dyDescent="0.15">
      <c r="E2239" s="46"/>
    </row>
    <row r="2240" spans="5:5" x14ac:dyDescent="0.15">
      <c r="E2240" s="46"/>
    </row>
    <row r="2241" spans="5:5" x14ac:dyDescent="0.15">
      <c r="E2241" s="46"/>
    </row>
    <row r="2242" spans="5:5" x14ac:dyDescent="0.15">
      <c r="E2242" s="46"/>
    </row>
    <row r="2243" spans="5:5" x14ac:dyDescent="0.15">
      <c r="E2243" s="46"/>
    </row>
    <row r="2244" spans="5:5" x14ac:dyDescent="0.15">
      <c r="E2244" s="46"/>
    </row>
    <row r="2245" spans="5:5" x14ac:dyDescent="0.15">
      <c r="E2245" s="46"/>
    </row>
    <row r="2246" spans="5:5" x14ac:dyDescent="0.15">
      <c r="E2246" s="46"/>
    </row>
    <row r="2247" spans="5:5" x14ac:dyDescent="0.15">
      <c r="E2247" s="46"/>
    </row>
    <row r="2248" spans="5:5" x14ac:dyDescent="0.15">
      <c r="E2248" s="46"/>
    </row>
    <row r="2249" spans="5:5" x14ac:dyDescent="0.15">
      <c r="E2249" s="46"/>
    </row>
    <row r="2250" spans="5:5" x14ac:dyDescent="0.15">
      <c r="E2250" s="46"/>
    </row>
    <row r="2251" spans="5:5" x14ac:dyDescent="0.15">
      <c r="E2251" s="46"/>
    </row>
    <row r="2252" spans="5:5" x14ac:dyDescent="0.15">
      <c r="E2252" s="46"/>
    </row>
    <row r="2253" spans="5:5" x14ac:dyDescent="0.15">
      <c r="E2253" s="46"/>
    </row>
    <row r="2254" spans="5:5" x14ac:dyDescent="0.15">
      <c r="E2254" s="46"/>
    </row>
    <row r="2255" spans="5:5" x14ac:dyDescent="0.15">
      <c r="E2255" s="46"/>
    </row>
    <row r="2256" spans="5:5" x14ac:dyDescent="0.15">
      <c r="E2256" s="46"/>
    </row>
    <row r="2257" spans="5:5" x14ac:dyDescent="0.15">
      <c r="E2257" s="46"/>
    </row>
    <row r="2258" spans="5:5" x14ac:dyDescent="0.15">
      <c r="E2258" s="46"/>
    </row>
    <row r="2259" spans="5:5" x14ac:dyDescent="0.15">
      <c r="E2259" s="46"/>
    </row>
    <row r="2260" spans="5:5" x14ac:dyDescent="0.15">
      <c r="E2260" s="46"/>
    </row>
    <row r="2261" spans="5:5" x14ac:dyDescent="0.15">
      <c r="E2261" s="46"/>
    </row>
    <row r="2262" spans="5:5" x14ac:dyDescent="0.15">
      <c r="E2262" s="46"/>
    </row>
    <row r="2263" spans="5:5" x14ac:dyDescent="0.15">
      <c r="E2263" s="46"/>
    </row>
    <row r="2264" spans="5:5" x14ac:dyDescent="0.15">
      <c r="E2264" s="46"/>
    </row>
    <row r="2265" spans="5:5" x14ac:dyDescent="0.15">
      <c r="E2265" s="46"/>
    </row>
    <row r="2266" spans="5:5" x14ac:dyDescent="0.15">
      <c r="E2266" s="46"/>
    </row>
    <row r="2267" spans="5:5" x14ac:dyDescent="0.15">
      <c r="E2267" s="46"/>
    </row>
    <row r="2268" spans="5:5" x14ac:dyDescent="0.15">
      <c r="E2268" s="46"/>
    </row>
    <row r="2269" spans="5:5" x14ac:dyDescent="0.15">
      <c r="E2269" s="46"/>
    </row>
    <row r="2270" spans="5:5" x14ac:dyDescent="0.15">
      <c r="E2270" s="46"/>
    </row>
    <row r="2271" spans="5:5" x14ac:dyDescent="0.15">
      <c r="E2271" s="46"/>
    </row>
    <row r="2272" spans="5:5" x14ac:dyDescent="0.15">
      <c r="E2272" s="46"/>
    </row>
    <row r="2273" spans="5:5" x14ac:dyDescent="0.15">
      <c r="E2273" s="46"/>
    </row>
    <row r="2274" spans="5:5" x14ac:dyDescent="0.15">
      <c r="E2274" s="46"/>
    </row>
    <row r="2275" spans="5:5" x14ac:dyDescent="0.15">
      <c r="E2275" s="46"/>
    </row>
    <row r="2276" spans="5:5" x14ac:dyDescent="0.15">
      <c r="E2276" s="46"/>
    </row>
    <row r="2277" spans="5:5" x14ac:dyDescent="0.15">
      <c r="E2277" s="46"/>
    </row>
    <row r="2278" spans="5:5" x14ac:dyDescent="0.15">
      <c r="E2278" s="46"/>
    </row>
    <row r="2279" spans="5:5" x14ac:dyDescent="0.15">
      <c r="E2279" s="46"/>
    </row>
    <row r="2280" spans="5:5" x14ac:dyDescent="0.15">
      <c r="E2280" s="46"/>
    </row>
    <row r="2281" spans="5:5" x14ac:dyDescent="0.15">
      <c r="E2281" s="46"/>
    </row>
    <row r="2282" spans="5:5" x14ac:dyDescent="0.15">
      <c r="E2282" s="46"/>
    </row>
    <row r="2283" spans="5:5" x14ac:dyDescent="0.15">
      <c r="E2283" s="46"/>
    </row>
    <row r="2284" spans="5:5" x14ac:dyDescent="0.15">
      <c r="E2284" s="46"/>
    </row>
    <row r="2285" spans="5:5" x14ac:dyDescent="0.15">
      <c r="E2285" s="46"/>
    </row>
    <row r="2286" spans="5:5" x14ac:dyDescent="0.15">
      <c r="E2286" s="46"/>
    </row>
    <row r="2287" spans="5:5" x14ac:dyDescent="0.15">
      <c r="E2287" s="46"/>
    </row>
    <row r="2288" spans="5:5" x14ac:dyDescent="0.15">
      <c r="E2288" s="46"/>
    </row>
    <row r="2289" spans="5:5" x14ac:dyDescent="0.15">
      <c r="E2289" s="46"/>
    </row>
    <row r="2290" spans="5:5" x14ac:dyDescent="0.15">
      <c r="E2290" s="46"/>
    </row>
    <row r="2291" spans="5:5" x14ac:dyDescent="0.15">
      <c r="E2291" s="46"/>
    </row>
    <row r="2292" spans="5:5" x14ac:dyDescent="0.15">
      <c r="E2292" s="46"/>
    </row>
    <row r="2293" spans="5:5" x14ac:dyDescent="0.15">
      <c r="E2293" s="46"/>
    </row>
    <row r="2294" spans="5:5" x14ac:dyDescent="0.15">
      <c r="E2294" s="46"/>
    </row>
    <row r="2295" spans="5:5" x14ac:dyDescent="0.15">
      <c r="E2295" s="46"/>
    </row>
    <row r="2296" spans="5:5" x14ac:dyDescent="0.15">
      <c r="E2296" s="46"/>
    </row>
    <row r="2297" spans="5:5" x14ac:dyDescent="0.15">
      <c r="E2297" s="46"/>
    </row>
    <row r="2298" spans="5:5" x14ac:dyDescent="0.15">
      <c r="E2298" s="46"/>
    </row>
    <row r="2299" spans="5:5" x14ac:dyDescent="0.15">
      <c r="E2299" s="46"/>
    </row>
    <row r="2300" spans="5:5" x14ac:dyDescent="0.15">
      <c r="E2300" s="46"/>
    </row>
    <row r="2301" spans="5:5" x14ac:dyDescent="0.15">
      <c r="E2301" s="46"/>
    </row>
    <row r="2302" spans="5:5" x14ac:dyDescent="0.15">
      <c r="E2302" s="46"/>
    </row>
    <row r="2303" spans="5:5" x14ac:dyDescent="0.15">
      <c r="E2303" s="46"/>
    </row>
    <row r="2304" spans="5:5" x14ac:dyDescent="0.15">
      <c r="E2304" s="46"/>
    </row>
    <row r="2305" spans="5:5" x14ac:dyDescent="0.15">
      <c r="E2305" s="46"/>
    </row>
    <row r="2306" spans="5:5" x14ac:dyDescent="0.15">
      <c r="E2306" s="46"/>
    </row>
    <row r="2307" spans="5:5" x14ac:dyDescent="0.15">
      <c r="E2307" s="46"/>
    </row>
    <row r="2308" spans="5:5" x14ac:dyDescent="0.15">
      <c r="E2308" s="46"/>
    </row>
    <row r="2309" spans="5:5" x14ac:dyDescent="0.15">
      <c r="E2309" s="46"/>
    </row>
    <row r="2310" spans="5:5" x14ac:dyDescent="0.15">
      <c r="E2310" s="46"/>
    </row>
    <row r="2311" spans="5:5" x14ac:dyDescent="0.15">
      <c r="E2311" s="46"/>
    </row>
    <row r="2312" spans="5:5" x14ac:dyDescent="0.15">
      <c r="E2312" s="46"/>
    </row>
    <row r="2313" spans="5:5" x14ac:dyDescent="0.15">
      <c r="E2313" s="46"/>
    </row>
    <row r="2314" spans="5:5" x14ac:dyDescent="0.15">
      <c r="E2314" s="46"/>
    </row>
    <row r="2315" spans="5:5" x14ac:dyDescent="0.15">
      <c r="E2315" s="46"/>
    </row>
    <row r="2316" spans="5:5" x14ac:dyDescent="0.15">
      <c r="E2316" s="46"/>
    </row>
    <row r="2317" spans="5:5" x14ac:dyDescent="0.15">
      <c r="E2317" s="46"/>
    </row>
    <row r="2318" spans="5:5" x14ac:dyDescent="0.15">
      <c r="E2318" s="46"/>
    </row>
    <row r="2319" spans="5:5" x14ac:dyDescent="0.15">
      <c r="E2319" s="46"/>
    </row>
    <row r="2320" spans="5:5" x14ac:dyDescent="0.15">
      <c r="E2320" s="46"/>
    </row>
    <row r="2321" spans="5:5" x14ac:dyDescent="0.15">
      <c r="E2321" s="46"/>
    </row>
    <row r="2322" spans="5:5" x14ac:dyDescent="0.15">
      <c r="E2322" s="46"/>
    </row>
    <row r="2323" spans="5:5" x14ac:dyDescent="0.15">
      <c r="E2323" s="46"/>
    </row>
    <row r="2324" spans="5:5" x14ac:dyDescent="0.15">
      <c r="E2324" s="46"/>
    </row>
    <row r="2325" spans="5:5" x14ac:dyDescent="0.15">
      <c r="E2325" s="46"/>
    </row>
    <row r="2326" spans="5:5" x14ac:dyDescent="0.15">
      <c r="E2326" s="46"/>
    </row>
    <row r="2327" spans="5:5" x14ac:dyDescent="0.15">
      <c r="E2327" s="46"/>
    </row>
    <row r="2328" spans="5:5" x14ac:dyDescent="0.15">
      <c r="E2328" s="46"/>
    </row>
    <row r="2329" spans="5:5" x14ac:dyDescent="0.15">
      <c r="E2329" s="46"/>
    </row>
    <row r="2330" spans="5:5" x14ac:dyDescent="0.15">
      <c r="E2330" s="46"/>
    </row>
    <row r="2331" spans="5:5" x14ac:dyDescent="0.15">
      <c r="E2331" s="46"/>
    </row>
    <row r="2332" spans="5:5" x14ac:dyDescent="0.15">
      <c r="E2332" s="46"/>
    </row>
    <row r="2333" spans="5:5" x14ac:dyDescent="0.15">
      <c r="E2333" s="46"/>
    </row>
    <row r="2334" spans="5:5" x14ac:dyDescent="0.15">
      <c r="E2334" s="46"/>
    </row>
    <row r="2335" spans="5:5" x14ac:dyDescent="0.15">
      <c r="E2335" s="46"/>
    </row>
    <row r="2336" spans="5:5" x14ac:dyDescent="0.15">
      <c r="E2336" s="46"/>
    </row>
    <row r="2337" spans="5:5" x14ac:dyDescent="0.15">
      <c r="E2337" s="46"/>
    </row>
    <row r="2338" spans="5:5" x14ac:dyDescent="0.15">
      <c r="E2338" s="46"/>
    </row>
    <row r="2339" spans="5:5" x14ac:dyDescent="0.15">
      <c r="E2339" s="46"/>
    </row>
    <row r="2340" spans="5:5" x14ac:dyDescent="0.15">
      <c r="E2340" s="46"/>
    </row>
    <row r="2341" spans="5:5" x14ac:dyDescent="0.15">
      <c r="E2341" s="46"/>
    </row>
    <row r="2342" spans="5:5" x14ac:dyDescent="0.15">
      <c r="E2342" s="46"/>
    </row>
    <row r="2343" spans="5:5" x14ac:dyDescent="0.15">
      <c r="E2343" s="46"/>
    </row>
    <row r="2344" spans="5:5" x14ac:dyDescent="0.15">
      <c r="E2344" s="46"/>
    </row>
    <row r="2345" spans="5:5" x14ac:dyDescent="0.15">
      <c r="E2345" s="46"/>
    </row>
    <row r="2346" spans="5:5" x14ac:dyDescent="0.15">
      <c r="E2346" s="46"/>
    </row>
    <row r="2347" spans="5:5" x14ac:dyDescent="0.15">
      <c r="E2347" s="46"/>
    </row>
    <row r="2348" spans="5:5" x14ac:dyDescent="0.15">
      <c r="E2348" s="46"/>
    </row>
    <row r="2349" spans="5:5" x14ac:dyDescent="0.15">
      <c r="E2349" s="46"/>
    </row>
    <row r="2350" spans="5:5" x14ac:dyDescent="0.15">
      <c r="E2350" s="46"/>
    </row>
    <row r="2351" spans="5:5" x14ac:dyDescent="0.15">
      <c r="E2351" s="46"/>
    </row>
    <row r="2352" spans="5:5" x14ac:dyDescent="0.15">
      <c r="E2352" s="46"/>
    </row>
    <row r="2353" spans="5:5" x14ac:dyDescent="0.15">
      <c r="E2353" s="46"/>
    </row>
    <row r="2354" spans="5:5" x14ac:dyDescent="0.15">
      <c r="E2354" s="46"/>
    </row>
    <row r="2355" spans="5:5" x14ac:dyDescent="0.15">
      <c r="E2355" s="46"/>
    </row>
    <row r="2356" spans="5:5" x14ac:dyDescent="0.15">
      <c r="E2356" s="46"/>
    </row>
    <row r="2357" spans="5:5" x14ac:dyDescent="0.15">
      <c r="E2357" s="46"/>
    </row>
    <row r="2358" spans="5:5" x14ac:dyDescent="0.15">
      <c r="E2358" s="46"/>
    </row>
    <row r="2359" spans="5:5" x14ac:dyDescent="0.15">
      <c r="E2359" s="46"/>
    </row>
    <row r="2360" spans="5:5" x14ac:dyDescent="0.15">
      <c r="E2360" s="46"/>
    </row>
    <row r="2361" spans="5:5" x14ac:dyDescent="0.15">
      <c r="E2361" s="46"/>
    </row>
    <row r="2362" spans="5:5" x14ac:dyDescent="0.15">
      <c r="E2362" s="46"/>
    </row>
    <row r="2363" spans="5:5" x14ac:dyDescent="0.15">
      <c r="E2363" s="46"/>
    </row>
    <row r="2364" spans="5:5" x14ac:dyDescent="0.15">
      <c r="E2364" s="46"/>
    </row>
    <row r="2365" spans="5:5" x14ac:dyDescent="0.15">
      <c r="E2365" s="46"/>
    </row>
    <row r="2366" spans="5:5" x14ac:dyDescent="0.15">
      <c r="E2366" s="46"/>
    </row>
    <row r="2367" spans="5:5" x14ac:dyDescent="0.15">
      <c r="E2367" s="46"/>
    </row>
    <row r="2368" spans="5:5" x14ac:dyDescent="0.15">
      <c r="E2368" s="46"/>
    </row>
    <row r="2369" spans="5:5" x14ac:dyDescent="0.15">
      <c r="E2369" s="46"/>
    </row>
    <row r="2370" spans="5:5" x14ac:dyDescent="0.15">
      <c r="E2370" s="46"/>
    </row>
    <row r="2371" spans="5:5" x14ac:dyDescent="0.15">
      <c r="E2371" s="46"/>
    </row>
    <row r="2372" spans="5:5" x14ac:dyDescent="0.15">
      <c r="E2372" s="46"/>
    </row>
    <row r="2373" spans="5:5" x14ac:dyDescent="0.15">
      <c r="E2373" s="46"/>
    </row>
    <row r="2374" spans="5:5" x14ac:dyDescent="0.15">
      <c r="E2374" s="46"/>
    </row>
    <row r="2375" spans="5:5" x14ac:dyDescent="0.15">
      <c r="E2375" s="46"/>
    </row>
    <row r="2376" spans="5:5" x14ac:dyDescent="0.15">
      <c r="E2376" s="46"/>
    </row>
    <row r="2377" spans="5:5" x14ac:dyDescent="0.15">
      <c r="E2377" s="46"/>
    </row>
    <row r="2378" spans="5:5" x14ac:dyDescent="0.15">
      <c r="E2378" s="46"/>
    </row>
    <row r="2379" spans="5:5" x14ac:dyDescent="0.15">
      <c r="E2379" s="46"/>
    </row>
    <row r="2380" spans="5:5" x14ac:dyDescent="0.15">
      <c r="E2380" s="46"/>
    </row>
    <row r="2381" spans="5:5" x14ac:dyDescent="0.15">
      <c r="E2381" s="46"/>
    </row>
    <row r="2382" spans="5:5" x14ac:dyDescent="0.15">
      <c r="E2382" s="46"/>
    </row>
    <row r="2383" spans="5:5" x14ac:dyDescent="0.15">
      <c r="E2383" s="46"/>
    </row>
    <row r="2384" spans="5:5" x14ac:dyDescent="0.15">
      <c r="E2384" s="46"/>
    </row>
    <row r="2385" spans="5:5" x14ac:dyDescent="0.15">
      <c r="E2385" s="46"/>
    </row>
    <row r="2386" spans="5:5" x14ac:dyDescent="0.15">
      <c r="E2386" s="46"/>
    </row>
    <row r="2387" spans="5:5" x14ac:dyDescent="0.15">
      <c r="E2387" s="46"/>
    </row>
    <row r="2388" spans="5:5" x14ac:dyDescent="0.15">
      <c r="E2388" s="46"/>
    </row>
    <row r="2389" spans="5:5" x14ac:dyDescent="0.15">
      <c r="E2389" s="46"/>
    </row>
    <row r="2390" spans="5:5" x14ac:dyDescent="0.15">
      <c r="E2390" s="46"/>
    </row>
    <row r="2391" spans="5:5" x14ac:dyDescent="0.15">
      <c r="E2391" s="46"/>
    </row>
    <row r="2392" spans="5:5" x14ac:dyDescent="0.15">
      <c r="E2392" s="46"/>
    </row>
    <row r="2393" spans="5:5" x14ac:dyDescent="0.15">
      <c r="E2393" s="46"/>
    </row>
    <row r="2394" spans="5:5" x14ac:dyDescent="0.15">
      <c r="E2394" s="46"/>
    </row>
    <row r="2395" spans="5:5" x14ac:dyDescent="0.15">
      <c r="E2395" s="46"/>
    </row>
    <row r="2396" spans="5:5" x14ac:dyDescent="0.15">
      <c r="E2396" s="46"/>
    </row>
    <row r="2397" spans="5:5" x14ac:dyDescent="0.15">
      <c r="E2397" s="46"/>
    </row>
    <row r="2398" spans="5:5" x14ac:dyDescent="0.15">
      <c r="E2398" s="46"/>
    </row>
    <row r="2399" spans="5:5" x14ac:dyDescent="0.15">
      <c r="E2399" s="46"/>
    </row>
    <row r="2400" spans="5:5" x14ac:dyDescent="0.15">
      <c r="E2400" s="46"/>
    </row>
    <row r="2401" spans="5:5" x14ac:dyDescent="0.15">
      <c r="E2401" s="46"/>
    </row>
    <row r="2402" spans="5:5" x14ac:dyDescent="0.15">
      <c r="E2402" s="46"/>
    </row>
    <row r="2403" spans="5:5" x14ac:dyDescent="0.15">
      <c r="E2403" s="46"/>
    </row>
    <row r="2404" spans="5:5" x14ac:dyDescent="0.15">
      <c r="E2404" s="46"/>
    </row>
    <row r="2405" spans="5:5" x14ac:dyDescent="0.15">
      <c r="E2405" s="46"/>
    </row>
    <row r="2406" spans="5:5" x14ac:dyDescent="0.15">
      <c r="E2406" s="46"/>
    </row>
    <row r="2407" spans="5:5" x14ac:dyDescent="0.15">
      <c r="E2407" s="46"/>
    </row>
    <row r="2408" spans="5:5" x14ac:dyDescent="0.15">
      <c r="E2408" s="46"/>
    </row>
    <row r="2409" spans="5:5" x14ac:dyDescent="0.15">
      <c r="E2409" s="46"/>
    </row>
    <row r="2410" spans="5:5" x14ac:dyDescent="0.15">
      <c r="E2410" s="46"/>
    </row>
    <row r="2411" spans="5:5" x14ac:dyDescent="0.15">
      <c r="E2411" s="46"/>
    </row>
    <row r="2412" spans="5:5" x14ac:dyDescent="0.15">
      <c r="E2412" s="46"/>
    </row>
    <row r="2413" spans="5:5" x14ac:dyDescent="0.15">
      <c r="E2413" s="46"/>
    </row>
    <row r="2414" spans="5:5" x14ac:dyDescent="0.15">
      <c r="E2414" s="46"/>
    </row>
    <row r="2415" spans="5:5" x14ac:dyDescent="0.15">
      <c r="E2415" s="46"/>
    </row>
    <row r="2416" spans="5:5" x14ac:dyDescent="0.15">
      <c r="E2416" s="46"/>
    </row>
    <row r="2417" spans="5:5" x14ac:dyDescent="0.15">
      <c r="E2417" s="46"/>
    </row>
    <row r="2418" spans="5:5" x14ac:dyDescent="0.15">
      <c r="E2418" s="46"/>
    </row>
    <row r="2419" spans="5:5" x14ac:dyDescent="0.15">
      <c r="E2419" s="46"/>
    </row>
    <row r="2420" spans="5:5" x14ac:dyDescent="0.15">
      <c r="E2420" s="46"/>
    </row>
    <row r="2421" spans="5:5" x14ac:dyDescent="0.15">
      <c r="E2421" s="46"/>
    </row>
    <row r="2422" spans="5:5" x14ac:dyDescent="0.15">
      <c r="E2422" s="46"/>
    </row>
    <row r="2423" spans="5:5" x14ac:dyDescent="0.15">
      <c r="E2423" s="46"/>
    </row>
    <row r="2424" spans="5:5" x14ac:dyDescent="0.15">
      <c r="E2424" s="46"/>
    </row>
    <row r="2425" spans="5:5" x14ac:dyDescent="0.15">
      <c r="E2425" s="46"/>
    </row>
    <row r="2426" spans="5:5" x14ac:dyDescent="0.15">
      <c r="E2426" s="46"/>
    </row>
    <row r="2427" spans="5:5" x14ac:dyDescent="0.15">
      <c r="E2427" s="46"/>
    </row>
    <row r="2428" spans="5:5" x14ac:dyDescent="0.15">
      <c r="E2428" s="46"/>
    </row>
    <row r="2429" spans="5:5" x14ac:dyDescent="0.15">
      <c r="E2429" s="46"/>
    </row>
    <row r="2430" spans="5:5" x14ac:dyDescent="0.15">
      <c r="E2430" s="46"/>
    </row>
    <row r="2431" spans="5:5" x14ac:dyDescent="0.15">
      <c r="E2431" s="46"/>
    </row>
    <row r="2432" spans="5:5" x14ac:dyDescent="0.15">
      <c r="E2432" s="46"/>
    </row>
    <row r="2433" spans="5:5" x14ac:dyDescent="0.15">
      <c r="E2433" s="46"/>
    </row>
    <row r="2434" spans="5:5" x14ac:dyDescent="0.15">
      <c r="E2434" s="46"/>
    </row>
    <row r="2435" spans="5:5" x14ac:dyDescent="0.15">
      <c r="E2435" s="46"/>
    </row>
    <row r="2436" spans="5:5" x14ac:dyDescent="0.15">
      <c r="E2436" s="46"/>
    </row>
    <row r="2437" spans="5:5" x14ac:dyDescent="0.15">
      <c r="E2437" s="46"/>
    </row>
    <row r="2438" spans="5:5" x14ac:dyDescent="0.15">
      <c r="E2438" s="46"/>
    </row>
    <row r="2439" spans="5:5" x14ac:dyDescent="0.15">
      <c r="E2439" s="46"/>
    </row>
    <row r="2440" spans="5:5" x14ac:dyDescent="0.15">
      <c r="E2440" s="46"/>
    </row>
    <row r="2441" spans="5:5" x14ac:dyDescent="0.15">
      <c r="E2441" s="46"/>
    </row>
    <row r="2442" spans="5:5" x14ac:dyDescent="0.15">
      <c r="E2442" s="46"/>
    </row>
    <row r="2443" spans="5:5" x14ac:dyDescent="0.15">
      <c r="E2443" s="46"/>
    </row>
    <row r="2444" spans="5:5" x14ac:dyDescent="0.15">
      <c r="E2444" s="46"/>
    </row>
    <row r="2445" spans="5:5" x14ac:dyDescent="0.15">
      <c r="E2445" s="46"/>
    </row>
    <row r="2446" spans="5:5" x14ac:dyDescent="0.15">
      <c r="E2446" s="46"/>
    </row>
    <row r="2447" spans="5:5" x14ac:dyDescent="0.15">
      <c r="E2447" s="46"/>
    </row>
    <row r="2448" spans="5:5" x14ac:dyDescent="0.15">
      <c r="E2448" s="46"/>
    </row>
    <row r="2449" spans="5:5" x14ac:dyDescent="0.15">
      <c r="E2449" s="46"/>
    </row>
    <row r="2450" spans="5:5" x14ac:dyDescent="0.15">
      <c r="E2450" s="46"/>
    </row>
    <row r="2451" spans="5:5" x14ac:dyDescent="0.15">
      <c r="E2451" s="46"/>
    </row>
    <row r="2452" spans="5:5" x14ac:dyDescent="0.15">
      <c r="E2452" s="46"/>
    </row>
    <row r="2453" spans="5:5" x14ac:dyDescent="0.15">
      <c r="E2453" s="46"/>
    </row>
    <row r="2454" spans="5:5" x14ac:dyDescent="0.15">
      <c r="E2454" s="46"/>
    </row>
    <row r="2455" spans="5:5" x14ac:dyDescent="0.15">
      <c r="E2455" s="46"/>
    </row>
    <row r="2456" spans="5:5" x14ac:dyDescent="0.15">
      <c r="E2456" s="46"/>
    </row>
    <row r="2457" spans="5:5" x14ac:dyDescent="0.15">
      <c r="E2457" s="46"/>
    </row>
    <row r="2458" spans="5:5" x14ac:dyDescent="0.15">
      <c r="E2458" s="46"/>
    </row>
    <row r="2459" spans="5:5" x14ac:dyDescent="0.15">
      <c r="E2459" s="46"/>
    </row>
    <row r="2460" spans="5:5" x14ac:dyDescent="0.15">
      <c r="E2460" s="46"/>
    </row>
    <row r="2461" spans="5:5" x14ac:dyDescent="0.15">
      <c r="E2461" s="46"/>
    </row>
    <row r="2462" spans="5:5" x14ac:dyDescent="0.15">
      <c r="E2462" s="46"/>
    </row>
    <row r="2463" spans="5:5" x14ac:dyDescent="0.15">
      <c r="E2463" s="46"/>
    </row>
    <row r="2464" spans="5:5" x14ac:dyDescent="0.15">
      <c r="E2464" s="46"/>
    </row>
    <row r="2465" spans="5:5" x14ac:dyDescent="0.15">
      <c r="E2465" s="46"/>
    </row>
    <row r="2466" spans="5:5" x14ac:dyDescent="0.15">
      <c r="E2466" s="46"/>
    </row>
    <row r="2467" spans="5:5" x14ac:dyDescent="0.15">
      <c r="E2467" s="46"/>
    </row>
    <row r="2468" spans="5:5" x14ac:dyDescent="0.15">
      <c r="E2468" s="46"/>
    </row>
    <row r="2469" spans="5:5" x14ac:dyDescent="0.15">
      <c r="E2469" s="46"/>
    </row>
    <row r="2470" spans="5:5" x14ac:dyDescent="0.15">
      <c r="E2470" s="46"/>
    </row>
    <row r="2471" spans="5:5" x14ac:dyDescent="0.15">
      <c r="E2471" s="46"/>
    </row>
    <row r="2472" spans="5:5" x14ac:dyDescent="0.15">
      <c r="E2472" s="46"/>
    </row>
    <row r="2473" spans="5:5" x14ac:dyDescent="0.15">
      <c r="E2473" s="46"/>
    </row>
    <row r="2474" spans="5:5" x14ac:dyDescent="0.15">
      <c r="E2474" s="46"/>
    </row>
    <row r="2475" spans="5:5" x14ac:dyDescent="0.15">
      <c r="E2475" s="46"/>
    </row>
    <row r="2476" spans="5:5" x14ac:dyDescent="0.15">
      <c r="E2476" s="46"/>
    </row>
    <row r="2477" spans="5:5" x14ac:dyDescent="0.15">
      <c r="E2477" s="46"/>
    </row>
    <row r="2478" spans="5:5" x14ac:dyDescent="0.15">
      <c r="E2478" s="46"/>
    </row>
    <row r="2479" spans="5:5" x14ac:dyDescent="0.15">
      <c r="E2479" s="46"/>
    </row>
    <row r="2480" spans="5:5" x14ac:dyDescent="0.15">
      <c r="E2480" s="46"/>
    </row>
    <row r="2481" spans="5:5" x14ac:dyDescent="0.15">
      <c r="E2481" s="46"/>
    </row>
    <row r="2482" spans="5:5" x14ac:dyDescent="0.15">
      <c r="E2482" s="46"/>
    </row>
    <row r="2483" spans="5:5" x14ac:dyDescent="0.15">
      <c r="E2483" s="46"/>
    </row>
    <row r="2484" spans="5:5" x14ac:dyDescent="0.15">
      <c r="E2484" s="46"/>
    </row>
    <row r="2485" spans="5:5" x14ac:dyDescent="0.15">
      <c r="E2485" s="46"/>
    </row>
    <row r="2486" spans="5:5" x14ac:dyDescent="0.15">
      <c r="E2486" s="46"/>
    </row>
    <row r="2487" spans="5:5" x14ac:dyDescent="0.15">
      <c r="E2487" s="46"/>
    </row>
    <row r="2488" spans="5:5" x14ac:dyDescent="0.15">
      <c r="E2488" s="46"/>
    </row>
    <row r="2489" spans="5:5" x14ac:dyDescent="0.15">
      <c r="E2489" s="46"/>
    </row>
    <row r="2490" spans="5:5" x14ac:dyDescent="0.15">
      <c r="E2490" s="46"/>
    </row>
    <row r="2491" spans="5:5" x14ac:dyDescent="0.15">
      <c r="E2491" s="46"/>
    </row>
    <row r="2492" spans="5:5" x14ac:dyDescent="0.15">
      <c r="E2492" s="46"/>
    </row>
    <row r="2493" spans="5:5" x14ac:dyDescent="0.15">
      <c r="E2493" s="46"/>
    </row>
    <row r="2494" spans="5:5" x14ac:dyDescent="0.15">
      <c r="E2494" s="46"/>
    </row>
    <row r="2495" spans="5:5" x14ac:dyDescent="0.15">
      <c r="E2495" s="46"/>
    </row>
    <row r="2496" spans="5:5" x14ac:dyDescent="0.15">
      <c r="E2496" s="46"/>
    </row>
    <row r="2497" spans="5:5" x14ac:dyDescent="0.15">
      <c r="E2497" s="46"/>
    </row>
    <row r="2498" spans="5:5" x14ac:dyDescent="0.15">
      <c r="E2498" s="46"/>
    </row>
    <row r="2499" spans="5:5" x14ac:dyDescent="0.15">
      <c r="E2499" s="46"/>
    </row>
    <row r="2500" spans="5:5" x14ac:dyDescent="0.15">
      <c r="E2500" s="46"/>
    </row>
    <row r="2501" spans="5:5" x14ac:dyDescent="0.15">
      <c r="E2501" s="46"/>
    </row>
    <row r="2502" spans="5:5" x14ac:dyDescent="0.15">
      <c r="E2502" s="46"/>
    </row>
    <row r="2503" spans="5:5" x14ac:dyDescent="0.15">
      <c r="E2503" s="46"/>
    </row>
    <row r="2504" spans="5:5" x14ac:dyDescent="0.15">
      <c r="E2504" s="46"/>
    </row>
    <row r="2505" spans="5:5" x14ac:dyDescent="0.15">
      <c r="E2505" s="46"/>
    </row>
    <row r="2506" spans="5:5" x14ac:dyDescent="0.15">
      <c r="E2506" s="46"/>
    </row>
    <row r="2507" spans="5:5" x14ac:dyDescent="0.15">
      <c r="E2507" s="46"/>
    </row>
    <row r="2508" spans="5:5" x14ac:dyDescent="0.15">
      <c r="E2508" s="46"/>
    </row>
    <row r="2509" spans="5:5" x14ac:dyDescent="0.15">
      <c r="E2509" s="46"/>
    </row>
    <row r="2510" spans="5:5" x14ac:dyDescent="0.15">
      <c r="E2510" s="46"/>
    </row>
    <row r="2511" spans="5:5" x14ac:dyDescent="0.15">
      <c r="E2511" s="46"/>
    </row>
    <row r="2512" spans="5:5" x14ac:dyDescent="0.15">
      <c r="E2512" s="46"/>
    </row>
    <row r="2513" spans="5:5" x14ac:dyDescent="0.15">
      <c r="E2513" s="46"/>
    </row>
    <row r="2514" spans="5:5" x14ac:dyDescent="0.15">
      <c r="E2514" s="46"/>
    </row>
    <row r="2515" spans="5:5" x14ac:dyDescent="0.15">
      <c r="E2515" s="46"/>
    </row>
    <row r="2516" spans="5:5" x14ac:dyDescent="0.15">
      <c r="E2516" s="46"/>
    </row>
    <row r="2517" spans="5:5" x14ac:dyDescent="0.15">
      <c r="E2517" s="46"/>
    </row>
    <row r="2518" spans="5:5" x14ac:dyDescent="0.15">
      <c r="E2518" s="46"/>
    </row>
    <row r="2519" spans="5:5" x14ac:dyDescent="0.15">
      <c r="E2519" s="46"/>
    </row>
    <row r="2520" spans="5:5" x14ac:dyDescent="0.15">
      <c r="E2520" s="46"/>
    </row>
    <row r="2521" spans="5:5" x14ac:dyDescent="0.15">
      <c r="E2521" s="46"/>
    </row>
    <row r="2522" spans="5:5" x14ac:dyDescent="0.15">
      <c r="E2522" s="46"/>
    </row>
    <row r="2523" spans="5:5" x14ac:dyDescent="0.15">
      <c r="E2523" s="46"/>
    </row>
    <row r="2524" spans="5:5" x14ac:dyDescent="0.15">
      <c r="E2524" s="46"/>
    </row>
    <row r="2525" spans="5:5" x14ac:dyDescent="0.15">
      <c r="E2525" s="46"/>
    </row>
    <row r="2526" spans="5:5" x14ac:dyDescent="0.15">
      <c r="E2526" s="46"/>
    </row>
    <row r="2527" spans="5:5" x14ac:dyDescent="0.15">
      <c r="E2527" s="46"/>
    </row>
    <row r="2528" spans="5:5" x14ac:dyDescent="0.15">
      <c r="E2528" s="46"/>
    </row>
    <row r="2529" spans="5:5" x14ac:dyDescent="0.15">
      <c r="E2529" s="46"/>
    </row>
    <row r="2530" spans="5:5" x14ac:dyDescent="0.15">
      <c r="E2530" s="46"/>
    </row>
    <row r="2531" spans="5:5" x14ac:dyDescent="0.15">
      <c r="E2531" s="46"/>
    </row>
    <row r="2532" spans="5:5" x14ac:dyDescent="0.15">
      <c r="E2532" s="46"/>
    </row>
    <row r="2533" spans="5:5" x14ac:dyDescent="0.15">
      <c r="E2533" s="46"/>
    </row>
    <row r="2534" spans="5:5" x14ac:dyDescent="0.15">
      <c r="E2534" s="46"/>
    </row>
    <row r="2535" spans="5:5" x14ac:dyDescent="0.15">
      <c r="E2535" s="46"/>
    </row>
    <row r="2536" spans="5:5" x14ac:dyDescent="0.15">
      <c r="E2536" s="46"/>
    </row>
    <row r="2537" spans="5:5" x14ac:dyDescent="0.15">
      <c r="E2537" s="46"/>
    </row>
    <row r="2538" spans="5:5" x14ac:dyDescent="0.15">
      <c r="E2538" s="46"/>
    </row>
    <row r="2539" spans="5:5" x14ac:dyDescent="0.15">
      <c r="E2539" s="46"/>
    </row>
    <row r="2540" spans="5:5" x14ac:dyDescent="0.15">
      <c r="E2540" s="46"/>
    </row>
    <row r="2541" spans="5:5" x14ac:dyDescent="0.15">
      <c r="E2541" s="46"/>
    </row>
    <row r="2542" spans="5:5" x14ac:dyDescent="0.15">
      <c r="E2542" s="46"/>
    </row>
    <row r="2543" spans="5:5" x14ac:dyDescent="0.15">
      <c r="E2543" s="46"/>
    </row>
    <row r="2544" spans="5:5" x14ac:dyDescent="0.15">
      <c r="E2544" s="46"/>
    </row>
    <row r="2545" spans="5:5" x14ac:dyDescent="0.15">
      <c r="E2545" s="46"/>
    </row>
    <row r="2546" spans="5:5" x14ac:dyDescent="0.15">
      <c r="E2546" s="46"/>
    </row>
    <row r="2547" spans="5:5" x14ac:dyDescent="0.15">
      <c r="E2547" s="46"/>
    </row>
    <row r="2548" spans="5:5" x14ac:dyDescent="0.15">
      <c r="E2548" s="46"/>
    </row>
    <row r="2549" spans="5:5" x14ac:dyDescent="0.15">
      <c r="E2549" s="46"/>
    </row>
    <row r="2550" spans="5:5" x14ac:dyDescent="0.15">
      <c r="E2550" s="46"/>
    </row>
    <row r="2551" spans="5:5" x14ac:dyDescent="0.15">
      <c r="E2551" s="46"/>
    </row>
    <row r="2552" spans="5:5" x14ac:dyDescent="0.15">
      <c r="E2552" s="46"/>
    </row>
    <row r="2553" spans="5:5" x14ac:dyDescent="0.15">
      <c r="E2553" s="46"/>
    </row>
    <row r="2554" spans="5:5" x14ac:dyDescent="0.15">
      <c r="E2554" s="46"/>
    </row>
    <row r="2555" spans="5:5" x14ac:dyDescent="0.15">
      <c r="E2555" s="46"/>
    </row>
    <row r="2556" spans="5:5" x14ac:dyDescent="0.15">
      <c r="E2556" s="46"/>
    </row>
    <row r="2557" spans="5:5" x14ac:dyDescent="0.15">
      <c r="E2557" s="46"/>
    </row>
    <row r="2558" spans="5:5" x14ac:dyDescent="0.15">
      <c r="E2558" s="46"/>
    </row>
    <row r="2559" spans="5:5" x14ac:dyDescent="0.15">
      <c r="E2559" s="46"/>
    </row>
    <row r="2560" spans="5:5" x14ac:dyDescent="0.15">
      <c r="E2560" s="46"/>
    </row>
    <row r="2561" spans="5:5" x14ac:dyDescent="0.15">
      <c r="E2561" s="46"/>
    </row>
    <row r="2562" spans="5:5" x14ac:dyDescent="0.15">
      <c r="E2562" s="46"/>
    </row>
    <row r="2563" spans="5:5" x14ac:dyDescent="0.15">
      <c r="E2563" s="46"/>
    </row>
    <row r="2564" spans="5:5" x14ac:dyDescent="0.15">
      <c r="E2564" s="46"/>
    </row>
    <row r="2565" spans="5:5" x14ac:dyDescent="0.15">
      <c r="E2565" s="46"/>
    </row>
    <row r="2566" spans="5:5" x14ac:dyDescent="0.15">
      <c r="E2566" s="46"/>
    </row>
    <row r="2567" spans="5:5" x14ac:dyDescent="0.15">
      <c r="E2567" s="46"/>
    </row>
    <row r="2568" spans="5:5" x14ac:dyDescent="0.15">
      <c r="E2568" s="46"/>
    </row>
    <row r="2569" spans="5:5" x14ac:dyDescent="0.15">
      <c r="E2569" s="46"/>
    </row>
    <row r="2570" spans="5:5" x14ac:dyDescent="0.15">
      <c r="E2570" s="46"/>
    </row>
    <row r="2571" spans="5:5" x14ac:dyDescent="0.15">
      <c r="E2571" s="46"/>
    </row>
    <row r="2572" spans="5:5" x14ac:dyDescent="0.15">
      <c r="E2572" s="46"/>
    </row>
    <row r="2573" spans="5:5" x14ac:dyDescent="0.15">
      <c r="E2573" s="46"/>
    </row>
    <row r="2574" spans="5:5" x14ac:dyDescent="0.15">
      <c r="E2574" s="46"/>
    </row>
    <row r="2575" spans="5:5" x14ac:dyDescent="0.15">
      <c r="E2575" s="46"/>
    </row>
    <row r="2576" spans="5:5" x14ac:dyDescent="0.15">
      <c r="E2576" s="46"/>
    </row>
    <row r="2577" spans="5:5" x14ac:dyDescent="0.15">
      <c r="E2577" s="46"/>
    </row>
    <row r="2578" spans="5:5" x14ac:dyDescent="0.15">
      <c r="E2578" s="46"/>
    </row>
    <row r="2579" spans="5:5" x14ac:dyDescent="0.15">
      <c r="E2579" s="46"/>
    </row>
    <row r="2580" spans="5:5" x14ac:dyDescent="0.15">
      <c r="E2580" s="46"/>
    </row>
    <row r="2581" spans="5:5" x14ac:dyDescent="0.15">
      <c r="E2581" s="46"/>
    </row>
    <row r="2582" spans="5:5" x14ac:dyDescent="0.15">
      <c r="E2582" s="46"/>
    </row>
    <row r="2583" spans="5:5" x14ac:dyDescent="0.15">
      <c r="E2583" s="46"/>
    </row>
    <row r="2584" spans="5:5" x14ac:dyDescent="0.15">
      <c r="E2584" s="46"/>
    </row>
    <row r="2585" spans="5:5" x14ac:dyDescent="0.15">
      <c r="E2585" s="46"/>
    </row>
    <row r="2586" spans="5:5" x14ac:dyDescent="0.15">
      <c r="E2586" s="46"/>
    </row>
    <row r="2587" spans="5:5" x14ac:dyDescent="0.15">
      <c r="E2587" s="46"/>
    </row>
    <row r="2588" spans="5:5" x14ac:dyDescent="0.15">
      <c r="E2588" s="46"/>
    </row>
    <row r="2589" spans="5:5" x14ac:dyDescent="0.15">
      <c r="E2589" s="46"/>
    </row>
    <row r="2590" spans="5:5" x14ac:dyDescent="0.15">
      <c r="E2590" s="46"/>
    </row>
    <row r="2591" spans="5:5" x14ac:dyDescent="0.15">
      <c r="E2591" s="46"/>
    </row>
    <row r="2592" spans="5:5" x14ac:dyDescent="0.15">
      <c r="E2592" s="46"/>
    </row>
    <row r="2593" spans="5:5" x14ac:dyDescent="0.15">
      <c r="E2593" s="46"/>
    </row>
    <row r="2594" spans="5:5" x14ac:dyDescent="0.15">
      <c r="E2594" s="46"/>
    </row>
    <row r="2595" spans="5:5" x14ac:dyDescent="0.15">
      <c r="E2595" s="46"/>
    </row>
    <row r="2596" spans="5:5" x14ac:dyDescent="0.15">
      <c r="E2596" s="46"/>
    </row>
    <row r="2597" spans="5:5" x14ac:dyDescent="0.15">
      <c r="E2597" s="46"/>
    </row>
    <row r="2598" spans="5:5" x14ac:dyDescent="0.15">
      <c r="E2598" s="46"/>
    </row>
    <row r="2599" spans="5:5" x14ac:dyDescent="0.15">
      <c r="E2599" s="46"/>
    </row>
    <row r="2600" spans="5:5" x14ac:dyDescent="0.15">
      <c r="E2600" s="46"/>
    </row>
    <row r="2601" spans="5:5" x14ac:dyDescent="0.15">
      <c r="E2601" s="46"/>
    </row>
    <row r="2602" spans="5:5" x14ac:dyDescent="0.15">
      <c r="E2602" s="46"/>
    </row>
    <row r="2603" spans="5:5" x14ac:dyDescent="0.15">
      <c r="E2603" s="46"/>
    </row>
    <row r="2604" spans="5:5" x14ac:dyDescent="0.15">
      <c r="E2604" s="46"/>
    </row>
    <row r="2605" spans="5:5" x14ac:dyDescent="0.15">
      <c r="E2605" s="46"/>
    </row>
    <row r="2606" spans="5:5" x14ac:dyDescent="0.15">
      <c r="E2606" s="46"/>
    </row>
    <row r="2607" spans="5:5" x14ac:dyDescent="0.15">
      <c r="E2607" s="46"/>
    </row>
    <row r="2608" spans="5:5" x14ac:dyDescent="0.15">
      <c r="E2608" s="46"/>
    </row>
    <row r="2609" spans="5:5" x14ac:dyDescent="0.15">
      <c r="E2609" s="46"/>
    </row>
    <row r="2610" spans="5:5" x14ac:dyDescent="0.15">
      <c r="E2610" s="46"/>
    </row>
    <row r="2611" spans="5:5" x14ac:dyDescent="0.15">
      <c r="E2611" s="46"/>
    </row>
    <row r="2612" spans="5:5" x14ac:dyDescent="0.15">
      <c r="E2612" s="46"/>
    </row>
    <row r="2613" spans="5:5" x14ac:dyDescent="0.15">
      <c r="E2613" s="46"/>
    </row>
    <row r="2614" spans="5:5" x14ac:dyDescent="0.15">
      <c r="E2614" s="46"/>
    </row>
    <row r="2615" spans="5:5" x14ac:dyDescent="0.15">
      <c r="E2615" s="46"/>
    </row>
    <row r="2616" spans="5:5" x14ac:dyDescent="0.15">
      <c r="E2616" s="46"/>
    </row>
    <row r="2617" spans="5:5" x14ac:dyDescent="0.15">
      <c r="E2617" s="46"/>
    </row>
    <row r="2618" spans="5:5" x14ac:dyDescent="0.15">
      <c r="E2618" s="46"/>
    </row>
    <row r="2619" spans="5:5" x14ac:dyDescent="0.15">
      <c r="E2619" s="46"/>
    </row>
    <row r="2620" spans="5:5" x14ac:dyDescent="0.15">
      <c r="E2620" s="46"/>
    </row>
    <row r="2621" spans="5:5" x14ac:dyDescent="0.15">
      <c r="E2621" s="46"/>
    </row>
    <row r="2622" spans="5:5" x14ac:dyDescent="0.15">
      <c r="E2622" s="46"/>
    </row>
    <row r="2623" spans="5:5" x14ac:dyDescent="0.15">
      <c r="E2623" s="46"/>
    </row>
    <row r="2624" spans="5:5" x14ac:dyDescent="0.15">
      <c r="E2624" s="46"/>
    </row>
    <row r="2625" spans="5:5" x14ac:dyDescent="0.15">
      <c r="E2625" s="46"/>
    </row>
    <row r="2626" spans="5:5" x14ac:dyDescent="0.15">
      <c r="E2626" s="46"/>
    </row>
    <row r="2627" spans="5:5" x14ac:dyDescent="0.15">
      <c r="E2627" s="46"/>
    </row>
    <row r="2628" spans="5:5" x14ac:dyDescent="0.15">
      <c r="E2628" s="46"/>
    </row>
    <row r="2629" spans="5:5" x14ac:dyDescent="0.15">
      <c r="E2629" s="46"/>
    </row>
    <row r="2630" spans="5:5" x14ac:dyDescent="0.15">
      <c r="E2630" s="46"/>
    </row>
    <row r="2631" spans="5:5" x14ac:dyDescent="0.15">
      <c r="E2631" s="46"/>
    </row>
    <row r="2632" spans="5:5" x14ac:dyDescent="0.15">
      <c r="E2632" s="46"/>
    </row>
    <row r="2633" spans="5:5" x14ac:dyDescent="0.15">
      <c r="E2633" s="46"/>
    </row>
    <row r="2634" spans="5:5" x14ac:dyDescent="0.15">
      <c r="E2634" s="46"/>
    </row>
    <row r="2635" spans="5:5" x14ac:dyDescent="0.15">
      <c r="E2635" s="46"/>
    </row>
    <row r="2636" spans="5:5" x14ac:dyDescent="0.15">
      <c r="E2636" s="46"/>
    </row>
    <row r="2637" spans="5:5" x14ac:dyDescent="0.15">
      <c r="E2637" s="46"/>
    </row>
    <row r="2638" spans="5:5" x14ac:dyDescent="0.15">
      <c r="E2638" s="46"/>
    </row>
    <row r="2639" spans="5:5" x14ac:dyDescent="0.15">
      <c r="E2639" s="46"/>
    </row>
    <row r="2640" spans="5:5" x14ac:dyDescent="0.15">
      <c r="E2640" s="46"/>
    </row>
    <row r="2641" spans="5:5" x14ac:dyDescent="0.15">
      <c r="E2641" s="46"/>
    </row>
    <row r="2642" spans="5:5" x14ac:dyDescent="0.15">
      <c r="E2642" s="46"/>
    </row>
    <row r="2643" spans="5:5" x14ac:dyDescent="0.15">
      <c r="E2643" s="46"/>
    </row>
    <row r="2644" spans="5:5" x14ac:dyDescent="0.15">
      <c r="E2644" s="46"/>
    </row>
    <row r="2645" spans="5:5" x14ac:dyDescent="0.15">
      <c r="E2645" s="46"/>
    </row>
    <row r="2646" spans="5:5" x14ac:dyDescent="0.15">
      <c r="E2646" s="46"/>
    </row>
    <row r="2647" spans="5:5" x14ac:dyDescent="0.15">
      <c r="E2647" s="46"/>
    </row>
    <row r="2648" spans="5:5" x14ac:dyDescent="0.15">
      <c r="E2648" s="46"/>
    </row>
    <row r="2649" spans="5:5" x14ac:dyDescent="0.15">
      <c r="E2649" s="46"/>
    </row>
    <row r="2650" spans="5:5" x14ac:dyDescent="0.15">
      <c r="E2650" s="46"/>
    </row>
    <row r="2651" spans="5:5" x14ac:dyDescent="0.15">
      <c r="E2651" s="46"/>
    </row>
    <row r="2652" spans="5:5" x14ac:dyDescent="0.15">
      <c r="E2652" s="46"/>
    </row>
    <row r="2653" spans="5:5" x14ac:dyDescent="0.15">
      <c r="E2653" s="46"/>
    </row>
    <row r="2654" spans="5:5" x14ac:dyDescent="0.15">
      <c r="E2654" s="46"/>
    </row>
    <row r="2655" spans="5:5" x14ac:dyDescent="0.15">
      <c r="E2655" s="46"/>
    </row>
    <row r="2656" spans="5:5" x14ac:dyDescent="0.15">
      <c r="E2656" s="46"/>
    </row>
    <row r="2657" spans="5:5" x14ac:dyDescent="0.15">
      <c r="E2657" s="46"/>
    </row>
    <row r="2658" spans="5:5" x14ac:dyDescent="0.15">
      <c r="E2658" s="46"/>
    </row>
    <row r="2659" spans="5:5" x14ac:dyDescent="0.15">
      <c r="E2659" s="46"/>
    </row>
    <row r="2660" spans="5:5" x14ac:dyDescent="0.15">
      <c r="E2660" s="46"/>
    </row>
    <row r="2661" spans="5:5" x14ac:dyDescent="0.15">
      <c r="E2661" s="46"/>
    </row>
    <row r="2662" spans="5:5" x14ac:dyDescent="0.15">
      <c r="E2662" s="46"/>
    </row>
    <row r="2663" spans="5:5" x14ac:dyDescent="0.15">
      <c r="E2663" s="46"/>
    </row>
    <row r="2664" spans="5:5" x14ac:dyDescent="0.15">
      <c r="E2664" s="46"/>
    </row>
    <row r="2665" spans="5:5" x14ac:dyDescent="0.15">
      <c r="E2665" s="46"/>
    </row>
    <row r="2666" spans="5:5" x14ac:dyDescent="0.15">
      <c r="E2666" s="46"/>
    </row>
    <row r="2667" spans="5:5" x14ac:dyDescent="0.15">
      <c r="E2667" s="46"/>
    </row>
    <row r="2668" spans="5:5" x14ac:dyDescent="0.15">
      <c r="E2668" s="46"/>
    </row>
    <row r="2669" spans="5:5" x14ac:dyDescent="0.15">
      <c r="E2669" s="46"/>
    </row>
    <row r="2670" spans="5:5" x14ac:dyDescent="0.15">
      <c r="E2670" s="46"/>
    </row>
    <row r="2671" spans="5:5" x14ac:dyDescent="0.15">
      <c r="E2671" s="46"/>
    </row>
    <row r="2672" spans="5:5" x14ac:dyDescent="0.15">
      <c r="E2672" s="46"/>
    </row>
    <row r="2673" spans="5:5" x14ac:dyDescent="0.15">
      <c r="E2673" s="46"/>
    </row>
    <row r="2674" spans="5:5" x14ac:dyDescent="0.15">
      <c r="E2674" s="46"/>
    </row>
    <row r="2675" spans="5:5" x14ac:dyDescent="0.15">
      <c r="E2675" s="46"/>
    </row>
    <row r="2676" spans="5:5" x14ac:dyDescent="0.15">
      <c r="E2676" s="46"/>
    </row>
    <row r="2677" spans="5:5" x14ac:dyDescent="0.15">
      <c r="E2677" s="46"/>
    </row>
    <row r="2678" spans="5:5" x14ac:dyDescent="0.15">
      <c r="E2678" s="46"/>
    </row>
    <row r="2679" spans="5:5" x14ac:dyDescent="0.15">
      <c r="E2679" s="46"/>
    </row>
    <row r="2680" spans="5:5" x14ac:dyDescent="0.15">
      <c r="E2680" s="46"/>
    </row>
    <row r="2681" spans="5:5" x14ac:dyDescent="0.15">
      <c r="E2681" s="46"/>
    </row>
    <row r="2682" spans="5:5" x14ac:dyDescent="0.15">
      <c r="E2682" s="46"/>
    </row>
    <row r="2683" spans="5:5" x14ac:dyDescent="0.15">
      <c r="E2683" s="46"/>
    </row>
    <row r="2684" spans="5:5" x14ac:dyDescent="0.15">
      <c r="E2684" s="46"/>
    </row>
    <row r="2685" spans="5:5" x14ac:dyDescent="0.15">
      <c r="E2685" s="46"/>
    </row>
    <row r="2686" spans="5:5" x14ac:dyDescent="0.15">
      <c r="E2686" s="46"/>
    </row>
    <row r="2687" spans="5:5" x14ac:dyDescent="0.15">
      <c r="E2687" s="46"/>
    </row>
    <row r="2688" spans="5:5" x14ac:dyDescent="0.15">
      <c r="E2688" s="46"/>
    </row>
    <row r="2689" spans="5:5" x14ac:dyDescent="0.15">
      <c r="E2689" s="46"/>
    </row>
    <row r="2690" spans="5:5" x14ac:dyDescent="0.15">
      <c r="E2690" s="46"/>
    </row>
    <row r="2691" spans="5:5" x14ac:dyDescent="0.15">
      <c r="E2691" s="46"/>
    </row>
    <row r="2692" spans="5:5" x14ac:dyDescent="0.15">
      <c r="E2692" s="46"/>
    </row>
    <row r="2693" spans="5:5" x14ac:dyDescent="0.15">
      <c r="E2693" s="46"/>
    </row>
    <row r="2694" spans="5:5" x14ac:dyDescent="0.15">
      <c r="E2694" s="46"/>
    </row>
    <row r="2695" spans="5:5" x14ac:dyDescent="0.15">
      <c r="E2695" s="46"/>
    </row>
    <row r="2696" spans="5:5" x14ac:dyDescent="0.15">
      <c r="E2696" s="46"/>
    </row>
    <row r="2697" spans="5:5" x14ac:dyDescent="0.15">
      <c r="E2697" s="46"/>
    </row>
    <row r="2698" spans="5:5" x14ac:dyDescent="0.15">
      <c r="E2698" s="46"/>
    </row>
    <row r="2699" spans="5:5" x14ac:dyDescent="0.15">
      <c r="E2699" s="46"/>
    </row>
    <row r="2700" spans="5:5" x14ac:dyDescent="0.15">
      <c r="E2700" s="46"/>
    </row>
    <row r="2701" spans="5:5" x14ac:dyDescent="0.15">
      <c r="E2701" s="46"/>
    </row>
    <row r="2702" spans="5:5" x14ac:dyDescent="0.15">
      <c r="E2702" s="46"/>
    </row>
    <row r="2703" spans="5:5" x14ac:dyDescent="0.15">
      <c r="E2703" s="46"/>
    </row>
    <row r="2704" spans="5:5" x14ac:dyDescent="0.15">
      <c r="E2704" s="46"/>
    </row>
    <row r="2705" spans="5:5" x14ac:dyDescent="0.15">
      <c r="E2705" s="46"/>
    </row>
    <row r="2706" spans="5:5" x14ac:dyDescent="0.15">
      <c r="E2706" s="46"/>
    </row>
    <row r="2707" spans="5:5" x14ac:dyDescent="0.15">
      <c r="E2707" s="46"/>
    </row>
    <row r="2708" spans="5:5" x14ac:dyDescent="0.15">
      <c r="E2708" s="46"/>
    </row>
    <row r="2709" spans="5:5" x14ac:dyDescent="0.15">
      <c r="E2709" s="46"/>
    </row>
    <row r="2710" spans="5:5" x14ac:dyDescent="0.15">
      <c r="E2710" s="46"/>
    </row>
    <row r="2711" spans="5:5" x14ac:dyDescent="0.15">
      <c r="E2711" s="46"/>
    </row>
    <row r="2712" spans="5:5" x14ac:dyDescent="0.15">
      <c r="E2712" s="46"/>
    </row>
    <row r="2713" spans="5:5" x14ac:dyDescent="0.15">
      <c r="E2713" s="46"/>
    </row>
    <row r="2714" spans="5:5" x14ac:dyDescent="0.15">
      <c r="E2714" s="46"/>
    </row>
    <row r="2715" spans="5:5" x14ac:dyDescent="0.15">
      <c r="E2715" s="46"/>
    </row>
    <row r="2716" spans="5:5" x14ac:dyDescent="0.15">
      <c r="E2716" s="46"/>
    </row>
    <row r="2717" spans="5:5" x14ac:dyDescent="0.15">
      <c r="E2717" s="46"/>
    </row>
    <row r="2718" spans="5:5" x14ac:dyDescent="0.15">
      <c r="E2718" s="46"/>
    </row>
    <row r="2719" spans="5:5" x14ac:dyDescent="0.15">
      <c r="E2719" s="46"/>
    </row>
    <row r="2720" spans="5:5" x14ac:dyDescent="0.15">
      <c r="E2720" s="46"/>
    </row>
    <row r="2721" spans="5:5" x14ac:dyDescent="0.15">
      <c r="E2721" s="46"/>
    </row>
    <row r="2722" spans="5:5" x14ac:dyDescent="0.15">
      <c r="E2722" s="46"/>
    </row>
    <row r="2723" spans="5:5" x14ac:dyDescent="0.15">
      <c r="E2723" s="46"/>
    </row>
    <row r="2724" spans="5:5" x14ac:dyDescent="0.15">
      <c r="E2724" s="46"/>
    </row>
    <row r="2725" spans="5:5" x14ac:dyDescent="0.15">
      <c r="E2725" s="46"/>
    </row>
    <row r="2726" spans="5:5" x14ac:dyDescent="0.15">
      <c r="E2726" s="46"/>
    </row>
    <row r="2727" spans="5:5" x14ac:dyDescent="0.15">
      <c r="E2727" s="46"/>
    </row>
    <row r="2728" spans="5:5" x14ac:dyDescent="0.15">
      <c r="E2728" s="46"/>
    </row>
    <row r="2729" spans="5:5" x14ac:dyDescent="0.15">
      <c r="E2729" s="46"/>
    </row>
    <row r="2730" spans="5:5" x14ac:dyDescent="0.15">
      <c r="E2730" s="46"/>
    </row>
    <row r="2731" spans="5:5" x14ac:dyDescent="0.15">
      <c r="E2731" s="46"/>
    </row>
    <row r="2732" spans="5:5" x14ac:dyDescent="0.15">
      <c r="E2732" s="46"/>
    </row>
    <row r="2733" spans="5:5" x14ac:dyDescent="0.15">
      <c r="E2733" s="46"/>
    </row>
    <row r="2734" spans="5:5" x14ac:dyDescent="0.15">
      <c r="E2734" s="46"/>
    </row>
    <row r="2735" spans="5:5" x14ac:dyDescent="0.15">
      <c r="E2735" s="46"/>
    </row>
    <row r="2736" spans="5:5" x14ac:dyDescent="0.15">
      <c r="E2736" s="46"/>
    </row>
    <row r="2737" spans="5:5" x14ac:dyDescent="0.15">
      <c r="E2737" s="46"/>
    </row>
    <row r="2738" spans="5:5" x14ac:dyDescent="0.15">
      <c r="E2738" s="46"/>
    </row>
    <row r="2739" spans="5:5" x14ac:dyDescent="0.15">
      <c r="E2739" s="46"/>
    </row>
    <row r="2740" spans="5:5" x14ac:dyDescent="0.15">
      <c r="E2740" s="46"/>
    </row>
    <row r="2741" spans="5:5" x14ac:dyDescent="0.15">
      <c r="E2741" s="46"/>
    </row>
    <row r="2742" spans="5:5" x14ac:dyDescent="0.15">
      <c r="E2742" s="46"/>
    </row>
    <row r="2743" spans="5:5" x14ac:dyDescent="0.15">
      <c r="E2743" s="46"/>
    </row>
    <row r="2744" spans="5:5" x14ac:dyDescent="0.15">
      <c r="E2744" s="46"/>
    </row>
    <row r="2745" spans="5:5" x14ac:dyDescent="0.15">
      <c r="E2745" s="46"/>
    </row>
    <row r="2746" spans="5:5" x14ac:dyDescent="0.15">
      <c r="E2746" s="46"/>
    </row>
    <row r="2747" spans="5:5" x14ac:dyDescent="0.15">
      <c r="E2747" s="46"/>
    </row>
    <row r="2748" spans="5:5" x14ac:dyDescent="0.15">
      <c r="E2748" s="46"/>
    </row>
    <row r="2749" spans="5:5" x14ac:dyDescent="0.15">
      <c r="E2749" s="46"/>
    </row>
    <row r="2750" spans="5:5" x14ac:dyDescent="0.15">
      <c r="E2750" s="46"/>
    </row>
    <row r="2751" spans="5:5" x14ac:dyDescent="0.15">
      <c r="E2751" s="46"/>
    </row>
    <row r="2752" spans="5:5" x14ac:dyDescent="0.15">
      <c r="E2752" s="46"/>
    </row>
    <row r="2753" spans="5:5" x14ac:dyDescent="0.15">
      <c r="E2753" s="46"/>
    </row>
    <row r="2754" spans="5:5" x14ac:dyDescent="0.15">
      <c r="E2754" s="46"/>
    </row>
    <row r="2755" spans="5:5" x14ac:dyDescent="0.15">
      <c r="E2755" s="46"/>
    </row>
    <row r="2756" spans="5:5" x14ac:dyDescent="0.15">
      <c r="E2756" s="46"/>
    </row>
    <row r="2757" spans="5:5" x14ac:dyDescent="0.15">
      <c r="E2757" s="46"/>
    </row>
    <row r="2758" spans="5:5" x14ac:dyDescent="0.15">
      <c r="E2758" s="46"/>
    </row>
    <row r="2759" spans="5:5" x14ac:dyDescent="0.15">
      <c r="E2759" s="46"/>
    </row>
    <row r="2760" spans="5:5" x14ac:dyDescent="0.15">
      <c r="E2760" s="46"/>
    </row>
    <row r="2761" spans="5:5" x14ac:dyDescent="0.15">
      <c r="E2761" s="46"/>
    </row>
    <row r="2762" spans="5:5" x14ac:dyDescent="0.15">
      <c r="E2762" s="46"/>
    </row>
    <row r="2763" spans="5:5" x14ac:dyDescent="0.15">
      <c r="E2763" s="46"/>
    </row>
    <row r="2764" spans="5:5" x14ac:dyDescent="0.15">
      <c r="E2764" s="46"/>
    </row>
    <row r="2765" spans="5:5" x14ac:dyDescent="0.15">
      <c r="E2765" s="46"/>
    </row>
    <row r="2766" spans="5:5" x14ac:dyDescent="0.15">
      <c r="E2766" s="46"/>
    </row>
    <row r="2767" spans="5:5" x14ac:dyDescent="0.15">
      <c r="E2767" s="46"/>
    </row>
    <row r="2768" spans="5:5" x14ac:dyDescent="0.15">
      <c r="E2768" s="46"/>
    </row>
    <row r="2769" spans="5:5" x14ac:dyDescent="0.15">
      <c r="E2769" s="46"/>
    </row>
    <row r="2770" spans="5:5" x14ac:dyDescent="0.15">
      <c r="E2770" s="46"/>
    </row>
    <row r="2771" spans="5:5" x14ac:dyDescent="0.15">
      <c r="E2771" s="46"/>
    </row>
    <row r="2772" spans="5:5" x14ac:dyDescent="0.15">
      <c r="E2772" s="46"/>
    </row>
    <row r="2773" spans="5:5" x14ac:dyDescent="0.15">
      <c r="E2773" s="46"/>
    </row>
    <row r="2774" spans="5:5" x14ac:dyDescent="0.15">
      <c r="E2774" s="46"/>
    </row>
    <row r="2775" spans="5:5" x14ac:dyDescent="0.15">
      <c r="E2775" s="46"/>
    </row>
    <row r="2776" spans="5:5" x14ac:dyDescent="0.15">
      <c r="E2776" s="46"/>
    </row>
    <row r="2777" spans="5:5" x14ac:dyDescent="0.15">
      <c r="E2777" s="46"/>
    </row>
    <row r="2778" spans="5:5" x14ac:dyDescent="0.15">
      <c r="E2778" s="46"/>
    </row>
    <row r="2779" spans="5:5" x14ac:dyDescent="0.15">
      <c r="E2779" s="46"/>
    </row>
    <row r="2780" spans="5:5" x14ac:dyDescent="0.15">
      <c r="E2780" s="46"/>
    </row>
    <row r="2781" spans="5:5" x14ac:dyDescent="0.15">
      <c r="E2781" s="46"/>
    </row>
    <row r="2782" spans="5:5" x14ac:dyDescent="0.15">
      <c r="E2782" s="46"/>
    </row>
    <row r="2783" spans="5:5" x14ac:dyDescent="0.15">
      <c r="E2783" s="46"/>
    </row>
    <row r="2784" spans="5:5" x14ac:dyDescent="0.15">
      <c r="E2784" s="46"/>
    </row>
    <row r="2785" spans="5:5" x14ac:dyDescent="0.15">
      <c r="E2785" s="46"/>
    </row>
    <row r="2786" spans="5:5" x14ac:dyDescent="0.15">
      <c r="E2786" s="46"/>
    </row>
    <row r="2787" spans="5:5" x14ac:dyDescent="0.15">
      <c r="E2787" s="46"/>
    </row>
    <row r="2788" spans="5:5" x14ac:dyDescent="0.15">
      <c r="E2788" s="46"/>
    </row>
    <row r="2789" spans="5:5" x14ac:dyDescent="0.15">
      <c r="E2789" s="46"/>
    </row>
    <row r="2790" spans="5:5" x14ac:dyDescent="0.15">
      <c r="E2790" s="46"/>
    </row>
    <row r="2791" spans="5:5" x14ac:dyDescent="0.15">
      <c r="E2791" s="46"/>
    </row>
    <row r="2792" spans="5:5" x14ac:dyDescent="0.15">
      <c r="E2792" s="46"/>
    </row>
    <row r="2793" spans="5:5" x14ac:dyDescent="0.15">
      <c r="E2793" s="46"/>
    </row>
    <row r="2794" spans="5:5" x14ac:dyDescent="0.15">
      <c r="E2794" s="46"/>
    </row>
    <row r="2795" spans="5:5" x14ac:dyDescent="0.15">
      <c r="E2795" s="46"/>
    </row>
    <row r="2796" spans="5:5" x14ac:dyDescent="0.15">
      <c r="E2796" s="46"/>
    </row>
    <row r="2797" spans="5:5" x14ac:dyDescent="0.15">
      <c r="E2797" s="46"/>
    </row>
    <row r="2798" spans="5:5" x14ac:dyDescent="0.15">
      <c r="E2798" s="46"/>
    </row>
    <row r="2799" spans="5:5" x14ac:dyDescent="0.15">
      <c r="E2799" s="46"/>
    </row>
    <row r="2800" spans="5:5" x14ac:dyDescent="0.15">
      <c r="E2800" s="46"/>
    </row>
    <row r="2801" spans="5:5" x14ac:dyDescent="0.15">
      <c r="E2801" s="46"/>
    </row>
    <row r="2802" spans="5:5" x14ac:dyDescent="0.15">
      <c r="E2802" s="46"/>
    </row>
    <row r="2803" spans="5:5" x14ac:dyDescent="0.15">
      <c r="E2803" s="46"/>
    </row>
    <row r="2804" spans="5:5" x14ac:dyDescent="0.15">
      <c r="E2804" s="46"/>
    </row>
    <row r="2805" spans="5:5" x14ac:dyDescent="0.15">
      <c r="E2805" s="46"/>
    </row>
    <row r="2806" spans="5:5" x14ac:dyDescent="0.15">
      <c r="E2806" s="46"/>
    </row>
    <row r="2807" spans="5:5" x14ac:dyDescent="0.15">
      <c r="E2807" s="46"/>
    </row>
    <row r="2808" spans="5:5" x14ac:dyDescent="0.15">
      <c r="E2808" s="46"/>
    </row>
    <row r="2809" spans="5:5" x14ac:dyDescent="0.15">
      <c r="E2809" s="46"/>
    </row>
    <row r="2810" spans="5:5" x14ac:dyDescent="0.15">
      <c r="E2810" s="46"/>
    </row>
    <row r="2811" spans="5:5" x14ac:dyDescent="0.15">
      <c r="E2811" s="46"/>
    </row>
    <row r="2812" spans="5:5" x14ac:dyDescent="0.15">
      <c r="E2812" s="46"/>
    </row>
    <row r="2813" spans="5:5" x14ac:dyDescent="0.15">
      <c r="E2813" s="46"/>
    </row>
    <row r="2814" spans="5:5" x14ac:dyDescent="0.15">
      <c r="E2814" s="46"/>
    </row>
    <row r="2815" spans="5:5" x14ac:dyDescent="0.15">
      <c r="E2815" s="46"/>
    </row>
    <row r="2816" spans="5:5" x14ac:dyDescent="0.15">
      <c r="E2816" s="46"/>
    </row>
    <row r="2817" spans="5:5" x14ac:dyDescent="0.15">
      <c r="E2817" s="46"/>
    </row>
    <row r="2818" spans="5:5" x14ac:dyDescent="0.15">
      <c r="E2818" s="46"/>
    </row>
    <row r="2819" spans="5:5" x14ac:dyDescent="0.15">
      <c r="E2819" s="46"/>
    </row>
    <row r="2820" spans="5:5" x14ac:dyDescent="0.15">
      <c r="E2820" s="46"/>
    </row>
    <row r="2821" spans="5:5" x14ac:dyDescent="0.15">
      <c r="E2821" s="46"/>
    </row>
    <row r="2822" spans="5:5" x14ac:dyDescent="0.15">
      <c r="E2822" s="46"/>
    </row>
    <row r="2823" spans="5:5" x14ac:dyDescent="0.15">
      <c r="E2823" s="46"/>
    </row>
    <row r="2824" spans="5:5" x14ac:dyDescent="0.15">
      <c r="E2824" s="46"/>
    </row>
    <row r="2825" spans="5:5" x14ac:dyDescent="0.15">
      <c r="E2825" s="46"/>
    </row>
    <row r="2826" spans="5:5" x14ac:dyDescent="0.15">
      <c r="E2826" s="46"/>
    </row>
    <row r="2827" spans="5:5" x14ac:dyDescent="0.15">
      <c r="E2827" s="46"/>
    </row>
    <row r="2828" spans="5:5" x14ac:dyDescent="0.15">
      <c r="E2828" s="46"/>
    </row>
    <row r="2829" spans="5:5" x14ac:dyDescent="0.15">
      <c r="E2829" s="46"/>
    </row>
    <row r="2830" spans="5:5" x14ac:dyDescent="0.15">
      <c r="E2830" s="46"/>
    </row>
    <row r="2831" spans="5:5" x14ac:dyDescent="0.15">
      <c r="E2831" s="46"/>
    </row>
    <row r="2832" spans="5:5" x14ac:dyDescent="0.15">
      <c r="E2832" s="46"/>
    </row>
    <row r="2833" spans="5:5" x14ac:dyDescent="0.15">
      <c r="E2833" s="46"/>
    </row>
    <row r="2834" spans="5:5" x14ac:dyDescent="0.15">
      <c r="E2834" s="46"/>
    </row>
    <row r="2835" spans="5:5" x14ac:dyDescent="0.15">
      <c r="E2835" s="46"/>
    </row>
    <row r="2836" spans="5:5" x14ac:dyDescent="0.15">
      <c r="E2836" s="46"/>
    </row>
    <row r="2837" spans="5:5" x14ac:dyDescent="0.15">
      <c r="E2837" s="46"/>
    </row>
    <row r="2838" spans="5:5" x14ac:dyDescent="0.15">
      <c r="E2838" s="46"/>
    </row>
    <row r="2839" spans="5:5" x14ac:dyDescent="0.15">
      <c r="E2839" s="46"/>
    </row>
    <row r="2840" spans="5:5" x14ac:dyDescent="0.15">
      <c r="E2840" s="46"/>
    </row>
    <row r="2841" spans="5:5" x14ac:dyDescent="0.15">
      <c r="E2841" s="46"/>
    </row>
    <row r="2842" spans="5:5" x14ac:dyDescent="0.15">
      <c r="E2842" s="46"/>
    </row>
    <row r="2843" spans="5:5" x14ac:dyDescent="0.15">
      <c r="E2843" s="46"/>
    </row>
    <row r="2844" spans="5:5" x14ac:dyDescent="0.15">
      <c r="E2844" s="46"/>
    </row>
    <row r="2845" spans="5:5" x14ac:dyDescent="0.15">
      <c r="E2845" s="46"/>
    </row>
    <row r="2846" spans="5:5" x14ac:dyDescent="0.15">
      <c r="E2846" s="46"/>
    </row>
    <row r="2847" spans="5:5" x14ac:dyDescent="0.15">
      <c r="E2847" s="46"/>
    </row>
    <row r="2848" spans="5:5" x14ac:dyDescent="0.15">
      <c r="E2848" s="46"/>
    </row>
    <row r="2849" spans="5:5" x14ac:dyDescent="0.15">
      <c r="E2849" s="46"/>
    </row>
    <row r="2850" spans="5:5" x14ac:dyDescent="0.15">
      <c r="E2850" s="46"/>
    </row>
    <row r="2851" spans="5:5" x14ac:dyDescent="0.15">
      <c r="E2851" s="46"/>
    </row>
    <row r="2852" spans="5:5" x14ac:dyDescent="0.15">
      <c r="E2852" s="46"/>
    </row>
    <row r="2853" spans="5:5" x14ac:dyDescent="0.15">
      <c r="E2853" s="46"/>
    </row>
    <row r="2854" spans="5:5" x14ac:dyDescent="0.15">
      <c r="E2854" s="46"/>
    </row>
    <row r="2855" spans="5:5" x14ac:dyDescent="0.15">
      <c r="E2855" s="46"/>
    </row>
    <row r="2856" spans="5:5" x14ac:dyDescent="0.15">
      <c r="E2856" s="46"/>
    </row>
    <row r="2857" spans="5:5" x14ac:dyDescent="0.15">
      <c r="E2857" s="46"/>
    </row>
    <row r="2858" spans="5:5" x14ac:dyDescent="0.15">
      <c r="E2858" s="46"/>
    </row>
    <row r="2859" spans="5:5" x14ac:dyDescent="0.15">
      <c r="E2859" s="46"/>
    </row>
    <row r="2860" spans="5:5" x14ac:dyDescent="0.15">
      <c r="E2860" s="46"/>
    </row>
    <row r="2861" spans="5:5" x14ac:dyDescent="0.15">
      <c r="E2861" s="46"/>
    </row>
    <row r="2862" spans="5:5" x14ac:dyDescent="0.15">
      <c r="E2862" s="46"/>
    </row>
    <row r="2863" spans="5:5" x14ac:dyDescent="0.15">
      <c r="E2863" s="46"/>
    </row>
    <row r="2864" spans="5:5" x14ac:dyDescent="0.15">
      <c r="E2864" s="46"/>
    </row>
    <row r="2865" spans="5:5" x14ac:dyDescent="0.15">
      <c r="E2865" s="46"/>
    </row>
    <row r="2866" spans="5:5" x14ac:dyDescent="0.15">
      <c r="E2866" s="46"/>
    </row>
    <row r="2867" spans="5:5" x14ac:dyDescent="0.15">
      <c r="E2867" s="46"/>
    </row>
    <row r="2868" spans="5:5" x14ac:dyDescent="0.15">
      <c r="E2868" s="46"/>
    </row>
    <row r="2869" spans="5:5" x14ac:dyDescent="0.15">
      <c r="E2869" s="46"/>
    </row>
    <row r="2870" spans="5:5" x14ac:dyDescent="0.15">
      <c r="E2870" s="46"/>
    </row>
    <row r="2871" spans="5:5" x14ac:dyDescent="0.15">
      <c r="E2871" s="46"/>
    </row>
    <row r="2872" spans="5:5" x14ac:dyDescent="0.15">
      <c r="E2872" s="46"/>
    </row>
    <row r="2873" spans="5:5" x14ac:dyDescent="0.15">
      <c r="E2873" s="46"/>
    </row>
    <row r="2874" spans="5:5" x14ac:dyDescent="0.15">
      <c r="E2874" s="46"/>
    </row>
    <row r="2875" spans="5:5" x14ac:dyDescent="0.15">
      <c r="E2875" s="46"/>
    </row>
    <row r="2876" spans="5:5" x14ac:dyDescent="0.15">
      <c r="E2876" s="46"/>
    </row>
    <row r="2877" spans="5:5" x14ac:dyDescent="0.15">
      <c r="E2877" s="46"/>
    </row>
    <row r="2878" spans="5:5" x14ac:dyDescent="0.15">
      <c r="E2878" s="46"/>
    </row>
    <row r="2879" spans="5:5" x14ac:dyDescent="0.15">
      <c r="E2879" s="46"/>
    </row>
    <row r="2880" spans="5:5" x14ac:dyDescent="0.15">
      <c r="E2880" s="46"/>
    </row>
    <row r="2881" spans="5:5" x14ac:dyDescent="0.15">
      <c r="E2881" s="46"/>
    </row>
    <row r="2882" spans="5:5" x14ac:dyDescent="0.15">
      <c r="E2882" s="46"/>
    </row>
    <row r="2883" spans="5:5" x14ac:dyDescent="0.15">
      <c r="E2883" s="46"/>
    </row>
    <row r="2884" spans="5:5" x14ac:dyDescent="0.15">
      <c r="E2884" s="46"/>
    </row>
    <row r="2885" spans="5:5" x14ac:dyDescent="0.15">
      <c r="E2885" s="46"/>
    </row>
    <row r="2886" spans="5:5" x14ac:dyDescent="0.15">
      <c r="E2886" s="46"/>
    </row>
    <row r="2887" spans="5:5" x14ac:dyDescent="0.15">
      <c r="E2887" s="46"/>
    </row>
    <row r="2888" spans="5:5" x14ac:dyDescent="0.15">
      <c r="E2888" s="46"/>
    </row>
    <row r="2889" spans="5:5" x14ac:dyDescent="0.15">
      <c r="E2889" s="46"/>
    </row>
    <row r="2890" spans="5:5" x14ac:dyDescent="0.15">
      <c r="E2890" s="46"/>
    </row>
    <row r="2891" spans="5:5" x14ac:dyDescent="0.15">
      <c r="E2891" s="46"/>
    </row>
    <row r="2892" spans="5:5" x14ac:dyDescent="0.15">
      <c r="E2892" s="46"/>
    </row>
    <row r="2893" spans="5:5" x14ac:dyDescent="0.15">
      <c r="E2893" s="46"/>
    </row>
    <row r="2894" spans="5:5" x14ac:dyDescent="0.15">
      <c r="E2894" s="46"/>
    </row>
    <row r="2895" spans="5:5" x14ac:dyDescent="0.15">
      <c r="E2895" s="46"/>
    </row>
    <row r="2896" spans="5:5" x14ac:dyDescent="0.15">
      <c r="E2896" s="46"/>
    </row>
    <row r="2897" spans="5:5" x14ac:dyDescent="0.15">
      <c r="E2897" s="46"/>
    </row>
    <row r="2898" spans="5:5" x14ac:dyDescent="0.15">
      <c r="E2898" s="46"/>
    </row>
    <row r="2899" spans="5:5" x14ac:dyDescent="0.15">
      <c r="E2899" s="46"/>
    </row>
    <row r="2900" spans="5:5" x14ac:dyDescent="0.15">
      <c r="E2900" s="46"/>
    </row>
    <row r="2901" spans="5:5" x14ac:dyDescent="0.15">
      <c r="E2901" s="46"/>
    </row>
    <row r="2902" spans="5:5" x14ac:dyDescent="0.15">
      <c r="E2902" s="46"/>
    </row>
    <row r="2903" spans="5:5" x14ac:dyDescent="0.15">
      <c r="E2903" s="46"/>
    </row>
    <row r="2904" spans="5:5" x14ac:dyDescent="0.15">
      <c r="E2904" s="46"/>
    </row>
    <row r="2905" spans="5:5" x14ac:dyDescent="0.15">
      <c r="E2905" s="46"/>
    </row>
    <row r="2906" spans="5:5" x14ac:dyDescent="0.15">
      <c r="E2906" s="46"/>
    </row>
    <row r="2907" spans="5:5" x14ac:dyDescent="0.15">
      <c r="E2907" s="46"/>
    </row>
    <row r="2908" spans="5:5" x14ac:dyDescent="0.15">
      <c r="E2908" s="46"/>
    </row>
    <row r="2909" spans="5:5" x14ac:dyDescent="0.15">
      <c r="E2909" s="46"/>
    </row>
    <row r="2910" spans="5:5" x14ac:dyDescent="0.15">
      <c r="E2910" s="46"/>
    </row>
    <row r="2911" spans="5:5" x14ac:dyDescent="0.15">
      <c r="E2911" s="46"/>
    </row>
    <row r="2912" spans="5:5" x14ac:dyDescent="0.15">
      <c r="E2912" s="46"/>
    </row>
    <row r="2913" spans="5:5" x14ac:dyDescent="0.15">
      <c r="E2913" s="46"/>
    </row>
    <row r="2914" spans="5:5" x14ac:dyDescent="0.15">
      <c r="E2914" s="46"/>
    </row>
    <row r="2915" spans="5:5" x14ac:dyDescent="0.15">
      <c r="E2915" s="46"/>
    </row>
    <row r="2916" spans="5:5" x14ac:dyDescent="0.15">
      <c r="E2916" s="46"/>
    </row>
    <row r="2917" spans="5:5" x14ac:dyDescent="0.15">
      <c r="E2917" s="46"/>
    </row>
    <row r="2918" spans="5:5" x14ac:dyDescent="0.15">
      <c r="E2918" s="46"/>
    </row>
    <row r="2919" spans="5:5" x14ac:dyDescent="0.15">
      <c r="E2919" s="46"/>
    </row>
    <row r="2920" spans="5:5" x14ac:dyDescent="0.15">
      <c r="E2920" s="46"/>
    </row>
    <row r="2921" spans="5:5" x14ac:dyDescent="0.15">
      <c r="E2921" s="46"/>
    </row>
    <row r="2922" spans="5:5" x14ac:dyDescent="0.15">
      <c r="E2922" s="46"/>
    </row>
    <row r="2923" spans="5:5" x14ac:dyDescent="0.15">
      <c r="E2923" s="46"/>
    </row>
    <row r="2924" spans="5:5" x14ac:dyDescent="0.15">
      <c r="E2924" s="46"/>
    </row>
    <row r="2925" spans="5:5" x14ac:dyDescent="0.15">
      <c r="E2925" s="46"/>
    </row>
    <row r="2926" spans="5:5" x14ac:dyDescent="0.15">
      <c r="E2926" s="46"/>
    </row>
    <row r="2927" spans="5:5" x14ac:dyDescent="0.15">
      <c r="E2927" s="46"/>
    </row>
    <row r="2928" spans="5:5" x14ac:dyDescent="0.15">
      <c r="E2928" s="46"/>
    </row>
    <row r="2929" spans="5:5" x14ac:dyDescent="0.15">
      <c r="E2929" s="46"/>
    </row>
    <row r="2930" spans="5:5" x14ac:dyDescent="0.15">
      <c r="E2930" s="46"/>
    </row>
    <row r="2931" spans="5:5" x14ac:dyDescent="0.15">
      <c r="E2931" s="46"/>
    </row>
    <row r="2932" spans="5:5" x14ac:dyDescent="0.15">
      <c r="E2932" s="46"/>
    </row>
    <row r="2933" spans="5:5" x14ac:dyDescent="0.15">
      <c r="E2933" s="46"/>
    </row>
    <row r="2934" spans="5:5" x14ac:dyDescent="0.15">
      <c r="E2934" s="46"/>
    </row>
    <row r="2935" spans="5:5" x14ac:dyDescent="0.15">
      <c r="E2935" s="46"/>
    </row>
    <row r="2936" spans="5:5" x14ac:dyDescent="0.15">
      <c r="E2936" s="46"/>
    </row>
    <row r="2937" spans="5:5" x14ac:dyDescent="0.15">
      <c r="E2937" s="46"/>
    </row>
    <row r="2938" spans="5:5" x14ac:dyDescent="0.15">
      <c r="E2938" s="46"/>
    </row>
    <row r="2939" spans="5:5" x14ac:dyDescent="0.15">
      <c r="E2939" s="46"/>
    </row>
    <row r="2940" spans="5:5" x14ac:dyDescent="0.15">
      <c r="E2940" s="46"/>
    </row>
    <row r="2941" spans="5:5" x14ac:dyDescent="0.15">
      <c r="E2941" s="46"/>
    </row>
    <row r="2942" spans="5:5" x14ac:dyDescent="0.15">
      <c r="E2942" s="46"/>
    </row>
    <row r="2943" spans="5:5" x14ac:dyDescent="0.15">
      <c r="E2943" s="46"/>
    </row>
    <row r="2944" spans="5:5" x14ac:dyDescent="0.15">
      <c r="E2944" s="46"/>
    </row>
    <row r="2945" spans="5:5" x14ac:dyDescent="0.15">
      <c r="E2945" s="46"/>
    </row>
    <row r="2946" spans="5:5" x14ac:dyDescent="0.15">
      <c r="E2946" s="46"/>
    </row>
    <row r="2947" spans="5:5" x14ac:dyDescent="0.15">
      <c r="E2947" s="46"/>
    </row>
    <row r="2948" spans="5:5" x14ac:dyDescent="0.15">
      <c r="E2948" s="46"/>
    </row>
    <row r="2949" spans="5:5" x14ac:dyDescent="0.15">
      <c r="E2949" s="46"/>
    </row>
    <row r="2950" spans="5:5" x14ac:dyDescent="0.15">
      <c r="E2950" s="46"/>
    </row>
    <row r="2951" spans="5:5" x14ac:dyDescent="0.15">
      <c r="E2951" s="46"/>
    </row>
    <row r="2952" spans="5:5" x14ac:dyDescent="0.15">
      <c r="E2952" s="46"/>
    </row>
    <row r="2953" spans="5:5" x14ac:dyDescent="0.15">
      <c r="E2953" s="46"/>
    </row>
    <row r="2954" spans="5:5" x14ac:dyDescent="0.15">
      <c r="E2954" s="46"/>
    </row>
    <row r="2955" spans="5:5" x14ac:dyDescent="0.15">
      <c r="E2955" s="46"/>
    </row>
    <row r="2956" spans="5:5" x14ac:dyDescent="0.15">
      <c r="E2956" s="46"/>
    </row>
    <row r="2957" spans="5:5" x14ac:dyDescent="0.15">
      <c r="E2957" s="46"/>
    </row>
    <row r="2958" spans="5:5" x14ac:dyDescent="0.15">
      <c r="E2958" s="46"/>
    </row>
    <row r="2959" spans="5:5" x14ac:dyDescent="0.15">
      <c r="E2959" s="46"/>
    </row>
    <row r="2960" spans="5:5" x14ac:dyDescent="0.15">
      <c r="E2960" s="46"/>
    </row>
    <row r="2961" spans="5:5" x14ac:dyDescent="0.15">
      <c r="E2961" s="46"/>
    </row>
    <row r="2962" spans="5:5" x14ac:dyDescent="0.15">
      <c r="E2962" s="46"/>
    </row>
    <row r="2963" spans="5:5" x14ac:dyDescent="0.15">
      <c r="E2963" s="46"/>
    </row>
    <row r="2964" spans="5:5" x14ac:dyDescent="0.15">
      <c r="E2964" s="46"/>
    </row>
    <row r="2965" spans="5:5" x14ac:dyDescent="0.15">
      <c r="E2965" s="46"/>
    </row>
    <row r="2966" spans="5:5" x14ac:dyDescent="0.15">
      <c r="E2966" s="46"/>
    </row>
    <row r="2967" spans="5:5" x14ac:dyDescent="0.15">
      <c r="E2967" s="46"/>
    </row>
    <row r="2968" spans="5:5" x14ac:dyDescent="0.15">
      <c r="E2968" s="46"/>
    </row>
    <row r="2969" spans="5:5" x14ac:dyDescent="0.15">
      <c r="E2969" s="46"/>
    </row>
    <row r="2970" spans="5:5" x14ac:dyDescent="0.15">
      <c r="E2970" s="46"/>
    </row>
    <row r="2971" spans="5:5" x14ac:dyDescent="0.15">
      <c r="E2971" s="46"/>
    </row>
    <row r="2972" spans="5:5" x14ac:dyDescent="0.15">
      <c r="E2972" s="46"/>
    </row>
    <row r="2973" spans="5:5" x14ac:dyDescent="0.15">
      <c r="E2973" s="46"/>
    </row>
    <row r="2974" spans="5:5" x14ac:dyDescent="0.15">
      <c r="E2974" s="46"/>
    </row>
    <row r="2975" spans="5:5" x14ac:dyDescent="0.15">
      <c r="E2975" s="46"/>
    </row>
    <row r="2976" spans="5:5" x14ac:dyDescent="0.15">
      <c r="E2976" s="46"/>
    </row>
    <row r="2977" spans="5:5" x14ac:dyDescent="0.15">
      <c r="E2977" s="46"/>
    </row>
    <row r="2978" spans="5:5" x14ac:dyDescent="0.15">
      <c r="E2978" s="46"/>
    </row>
    <row r="2979" spans="5:5" x14ac:dyDescent="0.15">
      <c r="E2979" s="46"/>
    </row>
    <row r="2980" spans="5:5" x14ac:dyDescent="0.15">
      <c r="E2980" s="46"/>
    </row>
    <row r="2981" spans="5:5" x14ac:dyDescent="0.15">
      <c r="E2981" s="46"/>
    </row>
    <row r="2982" spans="5:5" x14ac:dyDescent="0.15">
      <c r="E2982" s="46"/>
    </row>
    <row r="2983" spans="5:5" x14ac:dyDescent="0.15">
      <c r="E2983" s="46"/>
    </row>
    <row r="2984" spans="5:5" x14ac:dyDescent="0.15">
      <c r="E2984" s="46"/>
    </row>
    <row r="2985" spans="5:5" x14ac:dyDescent="0.15">
      <c r="E2985" s="46"/>
    </row>
    <row r="2986" spans="5:5" x14ac:dyDescent="0.15">
      <c r="E2986" s="46"/>
    </row>
    <row r="2987" spans="5:5" x14ac:dyDescent="0.15">
      <c r="E2987" s="46"/>
    </row>
    <row r="2988" spans="5:5" x14ac:dyDescent="0.15">
      <c r="E2988" s="46"/>
    </row>
    <row r="2989" spans="5:5" x14ac:dyDescent="0.15">
      <c r="E2989" s="46"/>
    </row>
    <row r="2990" spans="5:5" x14ac:dyDescent="0.15">
      <c r="E2990" s="46"/>
    </row>
    <row r="2991" spans="5:5" x14ac:dyDescent="0.15">
      <c r="E2991" s="46"/>
    </row>
    <row r="2992" spans="5:5" x14ac:dyDescent="0.15">
      <c r="E2992" s="46"/>
    </row>
    <row r="2993" spans="5:5" x14ac:dyDescent="0.15">
      <c r="E2993" s="46"/>
    </row>
    <row r="2994" spans="5:5" x14ac:dyDescent="0.15">
      <c r="E2994" s="46"/>
    </row>
    <row r="2995" spans="5:5" x14ac:dyDescent="0.15">
      <c r="E2995" s="46"/>
    </row>
    <row r="2996" spans="5:5" x14ac:dyDescent="0.15">
      <c r="E2996" s="46"/>
    </row>
    <row r="2997" spans="5:5" x14ac:dyDescent="0.15">
      <c r="E2997" s="46"/>
    </row>
    <row r="2998" spans="5:5" x14ac:dyDescent="0.15">
      <c r="E2998" s="46"/>
    </row>
    <row r="2999" spans="5:5" x14ac:dyDescent="0.15">
      <c r="E2999" s="46"/>
    </row>
    <row r="3000" spans="5:5" x14ac:dyDescent="0.15">
      <c r="E3000" s="46"/>
    </row>
    <row r="3001" spans="5:5" x14ac:dyDescent="0.15">
      <c r="E3001" s="46"/>
    </row>
    <row r="3002" spans="5:5" x14ac:dyDescent="0.15">
      <c r="E3002" s="46"/>
    </row>
    <row r="3003" spans="5:5" x14ac:dyDescent="0.15">
      <c r="E3003" s="46"/>
    </row>
    <row r="3004" spans="5:5" x14ac:dyDescent="0.15">
      <c r="E3004" s="46"/>
    </row>
    <row r="3005" spans="5:5" x14ac:dyDescent="0.15">
      <c r="E3005" s="46"/>
    </row>
    <row r="3006" spans="5:5" x14ac:dyDescent="0.15">
      <c r="E3006" s="46"/>
    </row>
    <row r="3007" spans="5:5" x14ac:dyDescent="0.15">
      <c r="E3007" s="46"/>
    </row>
    <row r="3008" spans="5:5" x14ac:dyDescent="0.15">
      <c r="E3008" s="46"/>
    </row>
    <row r="3009" spans="5:5" x14ac:dyDescent="0.15">
      <c r="E3009" s="46"/>
    </row>
    <row r="3010" spans="5:5" x14ac:dyDescent="0.15">
      <c r="E3010" s="46"/>
    </row>
    <row r="3011" spans="5:5" x14ac:dyDescent="0.15">
      <c r="E3011" s="46"/>
    </row>
    <row r="3012" spans="5:5" x14ac:dyDescent="0.15">
      <c r="E3012" s="46"/>
    </row>
    <row r="3013" spans="5:5" x14ac:dyDescent="0.15">
      <c r="E3013" s="46"/>
    </row>
    <row r="3014" spans="5:5" x14ac:dyDescent="0.15">
      <c r="E3014" s="46"/>
    </row>
    <row r="3015" spans="5:5" x14ac:dyDescent="0.15">
      <c r="E3015" s="46"/>
    </row>
    <row r="3016" spans="5:5" x14ac:dyDescent="0.15">
      <c r="E3016" s="46"/>
    </row>
    <row r="3017" spans="5:5" x14ac:dyDescent="0.15">
      <c r="E3017" s="46"/>
    </row>
    <row r="3018" spans="5:5" x14ac:dyDescent="0.15">
      <c r="E3018" s="46"/>
    </row>
    <row r="3019" spans="5:5" x14ac:dyDescent="0.15">
      <c r="E3019" s="46"/>
    </row>
    <row r="3020" spans="5:5" x14ac:dyDescent="0.15">
      <c r="E3020" s="46"/>
    </row>
    <row r="3021" spans="5:5" x14ac:dyDescent="0.15">
      <c r="E3021" s="46"/>
    </row>
    <row r="3022" spans="5:5" x14ac:dyDescent="0.15">
      <c r="E3022" s="46"/>
    </row>
    <row r="3023" spans="5:5" x14ac:dyDescent="0.15">
      <c r="E3023" s="46"/>
    </row>
    <row r="3024" spans="5:5" x14ac:dyDescent="0.15">
      <c r="E3024" s="46"/>
    </row>
    <row r="3025" spans="5:5" x14ac:dyDescent="0.15">
      <c r="E3025" s="46"/>
    </row>
    <row r="3026" spans="5:5" x14ac:dyDescent="0.15">
      <c r="E3026" s="46"/>
    </row>
    <row r="3027" spans="5:5" x14ac:dyDescent="0.15">
      <c r="E3027" s="46"/>
    </row>
    <row r="3028" spans="5:5" x14ac:dyDescent="0.15">
      <c r="E3028" s="46"/>
    </row>
    <row r="3029" spans="5:5" x14ac:dyDescent="0.15">
      <c r="E3029" s="46"/>
    </row>
    <row r="3030" spans="5:5" x14ac:dyDescent="0.15">
      <c r="E3030" s="46"/>
    </row>
    <row r="3031" spans="5:5" x14ac:dyDescent="0.15">
      <c r="E3031" s="46"/>
    </row>
    <row r="3032" spans="5:5" x14ac:dyDescent="0.15">
      <c r="E3032" s="46"/>
    </row>
    <row r="3033" spans="5:5" x14ac:dyDescent="0.15">
      <c r="E3033" s="46"/>
    </row>
    <row r="3034" spans="5:5" x14ac:dyDescent="0.15">
      <c r="E3034" s="46"/>
    </row>
    <row r="3035" spans="5:5" x14ac:dyDescent="0.15">
      <c r="E3035" s="46"/>
    </row>
    <row r="3036" spans="5:5" x14ac:dyDescent="0.15">
      <c r="E3036" s="46"/>
    </row>
    <row r="3037" spans="5:5" x14ac:dyDescent="0.15">
      <c r="E3037" s="46"/>
    </row>
    <row r="3038" spans="5:5" x14ac:dyDescent="0.15">
      <c r="E3038" s="46"/>
    </row>
    <row r="3039" spans="5:5" x14ac:dyDescent="0.15">
      <c r="E3039" s="46"/>
    </row>
    <row r="3040" spans="5:5" x14ac:dyDescent="0.15">
      <c r="E3040" s="46"/>
    </row>
    <row r="3041" spans="5:5" x14ac:dyDescent="0.15">
      <c r="E3041" s="46"/>
    </row>
    <row r="3042" spans="5:5" x14ac:dyDescent="0.15">
      <c r="E3042" s="46"/>
    </row>
    <row r="3043" spans="5:5" x14ac:dyDescent="0.15">
      <c r="E3043" s="46"/>
    </row>
    <row r="3044" spans="5:5" x14ac:dyDescent="0.15">
      <c r="E3044" s="46"/>
    </row>
    <row r="3045" spans="5:5" x14ac:dyDescent="0.15">
      <c r="E3045" s="46"/>
    </row>
    <row r="3046" spans="5:5" x14ac:dyDescent="0.15">
      <c r="E3046" s="46"/>
    </row>
    <row r="3047" spans="5:5" x14ac:dyDescent="0.15">
      <c r="E3047" s="46"/>
    </row>
    <row r="3048" spans="5:5" x14ac:dyDescent="0.15">
      <c r="E3048" s="46"/>
    </row>
    <row r="3049" spans="5:5" x14ac:dyDescent="0.15">
      <c r="E3049" s="46"/>
    </row>
    <row r="3050" spans="5:5" x14ac:dyDescent="0.15">
      <c r="E3050" s="46"/>
    </row>
    <row r="3051" spans="5:5" x14ac:dyDescent="0.15">
      <c r="E3051" s="46"/>
    </row>
    <row r="3052" spans="5:5" x14ac:dyDescent="0.15">
      <c r="E3052" s="46"/>
    </row>
    <row r="3053" spans="5:5" x14ac:dyDescent="0.15">
      <c r="E3053" s="46"/>
    </row>
    <row r="3054" spans="5:5" x14ac:dyDescent="0.15">
      <c r="E3054" s="46"/>
    </row>
    <row r="3055" spans="5:5" x14ac:dyDescent="0.15">
      <c r="E3055" s="46"/>
    </row>
    <row r="3056" spans="5:5" x14ac:dyDescent="0.15">
      <c r="E3056" s="46"/>
    </row>
    <row r="3057" spans="5:5" x14ac:dyDescent="0.15">
      <c r="E3057" s="46"/>
    </row>
    <row r="3058" spans="5:5" x14ac:dyDescent="0.15">
      <c r="E3058" s="46"/>
    </row>
    <row r="3059" spans="5:5" x14ac:dyDescent="0.15">
      <c r="E3059" s="46"/>
    </row>
    <row r="3060" spans="5:5" x14ac:dyDescent="0.15">
      <c r="E3060" s="46"/>
    </row>
    <row r="3061" spans="5:5" x14ac:dyDescent="0.15">
      <c r="E3061" s="46"/>
    </row>
    <row r="3062" spans="5:5" x14ac:dyDescent="0.15">
      <c r="E3062" s="46"/>
    </row>
    <row r="3063" spans="5:5" x14ac:dyDescent="0.15">
      <c r="E3063" s="46"/>
    </row>
    <row r="3064" spans="5:5" x14ac:dyDescent="0.15">
      <c r="E3064" s="46"/>
    </row>
    <row r="3065" spans="5:5" x14ac:dyDescent="0.15">
      <c r="E3065" s="46"/>
    </row>
    <row r="3066" spans="5:5" x14ac:dyDescent="0.15">
      <c r="E3066" s="46"/>
    </row>
    <row r="3067" spans="5:5" x14ac:dyDescent="0.15">
      <c r="E3067" s="46"/>
    </row>
    <row r="3068" spans="5:5" x14ac:dyDescent="0.15">
      <c r="E3068" s="46"/>
    </row>
    <row r="3069" spans="5:5" x14ac:dyDescent="0.15">
      <c r="E3069" s="46"/>
    </row>
    <row r="3070" spans="5:5" x14ac:dyDescent="0.15">
      <c r="E3070" s="46"/>
    </row>
    <row r="3071" spans="5:5" x14ac:dyDescent="0.15">
      <c r="E3071" s="46"/>
    </row>
    <row r="3072" spans="5:5" x14ac:dyDescent="0.15">
      <c r="E3072" s="46"/>
    </row>
    <row r="3073" spans="5:5" x14ac:dyDescent="0.15">
      <c r="E3073" s="46"/>
    </row>
    <row r="3074" spans="5:5" x14ac:dyDescent="0.15">
      <c r="E3074" s="46"/>
    </row>
    <row r="3075" spans="5:5" x14ac:dyDescent="0.15">
      <c r="E3075" s="46"/>
    </row>
    <row r="3076" spans="5:5" x14ac:dyDescent="0.15">
      <c r="E3076" s="46"/>
    </row>
    <row r="3077" spans="5:5" x14ac:dyDescent="0.15">
      <c r="E3077" s="46"/>
    </row>
    <row r="3078" spans="5:5" x14ac:dyDescent="0.15">
      <c r="E3078" s="46"/>
    </row>
    <row r="3079" spans="5:5" x14ac:dyDescent="0.15">
      <c r="E3079" s="46"/>
    </row>
    <row r="3080" spans="5:5" x14ac:dyDescent="0.15">
      <c r="E3080" s="46"/>
    </row>
    <row r="3081" spans="5:5" x14ac:dyDescent="0.15">
      <c r="E3081" s="46"/>
    </row>
    <row r="3082" spans="5:5" x14ac:dyDescent="0.15">
      <c r="E3082" s="46"/>
    </row>
    <row r="3083" spans="5:5" x14ac:dyDescent="0.15">
      <c r="E3083" s="46"/>
    </row>
    <row r="3084" spans="5:5" x14ac:dyDescent="0.15">
      <c r="E3084" s="46"/>
    </row>
    <row r="3085" spans="5:5" x14ac:dyDescent="0.15">
      <c r="E3085" s="46"/>
    </row>
    <row r="3086" spans="5:5" x14ac:dyDescent="0.15">
      <c r="E3086" s="46"/>
    </row>
    <row r="3087" spans="5:5" x14ac:dyDescent="0.15">
      <c r="E3087" s="46"/>
    </row>
    <row r="3088" spans="5:5" x14ac:dyDescent="0.15">
      <c r="E3088" s="46"/>
    </row>
    <row r="3089" spans="5:5" x14ac:dyDescent="0.15">
      <c r="E3089" s="46"/>
    </row>
    <row r="3090" spans="5:5" x14ac:dyDescent="0.15">
      <c r="E3090" s="46"/>
    </row>
    <row r="3091" spans="5:5" x14ac:dyDescent="0.15">
      <c r="E3091" s="46"/>
    </row>
    <row r="3092" spans="5:5" x14ac:dyDescent="0.15">
      <c r="E3092" s="46"/>
    </row>
    <row r="3093" spans="5:5" x14ac:dyDescent="0.15">
      <c r="E3093" s="46"/>
    </row>
    <row r="3094" spans="5:5" x14ac:dyDescent="0.15">
      <c r="E3094" s="46"/>
    </row>
    <row r="3095" spans="5:5" x14ac:dyDescent="0.15">
      <c r="E3095" s="46"/>
    </row>
    <row r="3096" spans="5:5" x14ac:dyDescent="0.15">
      <c r="E3096" s="46"/>
    </row>
    <row r="3097" spans="5:5" x14ac:dyDescent="0.15">
      <c r="E3097" s="46"/>
    </row>
    <row r="3098" spans="5:5" x14ac:dyDescent="0.15">
      <c r="E3098" s="46"/>
    </row>
    <row r="3099" spans="5:5" x14ac:dyDescent="0.15">
      <c r="E3099" s="46"/>
    </row>
    <row r="3100" spans="5:5" x14ac:dyDescent="0.15">
      <c r="E3100" s="46"/>
    </row>
    <row r="3101" spans="5:5" x14ac:dyDescent="0.15">
      <c r="E3101" s="46"/>
    </row>
    <row r="3102" spans="5:5" x14ac:dyDescent="0.15">
      <c r="E3102" s="46"/>
    </row>
    <row r="3103" spans="5:5" x14ac:dyDescent="0.15">
      <c r="E3103" s="46"/>
    </row>
    <row r="3104" spans="5:5" x14ac:dyDescent="0.15">
      <c r="E3104" s="46"/>
    </row>
    <row r="3105" spans="5:5" x14ac:dyDescent="0.15">
      <c r="E3105" s="46"/>
    </row>
    <row r="3106" spans="5:5" x14ac:dyDescent="0.15">
      <c r="E3106" s="46"/>
    </row>
    <row r="3107" spans="5:5" x14ac:dyDescent="0.15">
      <c r="E3107" s="46"/>
    </row>
    <row r="3108" spans="5:5" x14ac:dyDescent="0.15">
      <c r="E3108" s="46"/>
    </row>
    <row r="3109" spans="5:5" x14ac:dyDescent="0.15">
      <c r="E3109" s="46"/>
    </row>
    <row r="3110" spans="5:5" x14ac:dyDescent="0.15">
      <c r="E3110" s="46"/>
    </row>
    <row r="3111" spans="5:5" x14ac:dyDescent="0.15">
      <c r="E3111" s="46"/>
    </row>
    <row r="3112" spans="5:5" x14ac:dyDescent="0.15">
      <c r="E3112" s="46"/>
    </row>
    <row r="3113" spans="5:5" x14ac:dyDescent="0.15">
      <c r="E3113" s="46"/>
    </row>
    <row r="3114" spans="5:5" x14ac:dyDescent="0.15">
      <c r="E3114" s="46"/>
    </row>
    <row r="3115" spans="5:5" x14ac:dyDescent="0.15">
      <c r="E3115" s="46"/>
    </row>
    <row r="3116" spans="5:5" x14ac:dyDescent="0.15">
      <c r="E3116" s="46"/>
    </row>
    <row r="3117" spans="5:5" x14ac:dyDescent="0.15">
      <c r="E3117" s="46"/>
    </row>
    <row r="3118" spans="5:5" x14ac:dyDescent="0.15">
      <c r="E3118" s="46"/>
    </row>
    <row r="3119" spans="5:5" x14ac:dyDescent="0.15">
      <c r="E3119" s="46"/>
    </row>
    <row r="3120" spans="5:5" x14ac:dyDescent="0.15">
      <c r="E3120" s="46"/>
    </row>
    <row r="3121" spans="5:5" x14ac:dyDescent="0.15">
      <c r="E3121" s="46"/>
    </row>
    <row r="3122" spans="5:5" x14ac:dyDescent="0.15">
      <c r="E3122" s="46"/>
    </row>
    <row r="3123" spans="5:5" x14ac:dyDescent="0.15">
      <c r="E3123" s="46"/>
    </row>
    <row r="3124" spans="5:5" x14ac:dyDescent="0.15">
      <c r="E3124" s="46"/>
    </row>
    <row r="3125" spans="5:5" x14ac:dyDescent="0.15">
      <c r="E3125" s="46"/>
    </row>
    <row r="3126" spans="5:5" x14ac:dyDescent="0.15">
      <c r="E3126" s="46"/>
    </row>
    <row r="3127" spans="5:5" x14ac:dyDescent="0.15">
      <c r="E3127" s="46"/>
    </row>
    <row r="3128" spans="5:5" x14ac:dyDescent="0.15">
      <c r="E3128" s="46"/>
    </row>
    <row r="3129" spans="5:5" x14ac:dyDescent="0.15">
      <c r="E3129" s="46"/>
    </row>
    <row r="3130" spans="5:5" x14ac:dyDescent="0.15">
      <c r="E3130" s="46"/>
    </row>
    <row r="3131" spans="5:5" x14ac:dyDescent="0.15">
      <c r="E3131" s="46"/>
    </row>
    <row r="3132" spans="5:5" x14ac:dyDescent="0.15">
      <c r="E3132" s="46"/>
    </row>
    <row r="3133" spans="5:5" x14ac:dyDescent="0.15">
      <c r="E3133" s="46"/>
    </row>
    <row r="3134" spans="5:5" x14ac:dyDescent="0.15">
      <c r="E3134" s="46"/>
    </row>
    <row r="3135" spans="5:5" x14ac:dyDescent="0.15">
      <c r="E3135" s="46"/>
    </row>
    <row r="3136" spans="5:5" x14ac:dyDescent="0.15">
      <c r="E3136" s="46"/>
    </row>
    <row r="3137" spans="5:5" x14ac:dyDescent="0.15">
      <c r="E3137" s="46"/>
    </row>
    <row r="3138" spans="5:5" x14ac:dyDescent="0.15">
      <c r="E3138" s="46"/>
    </row>
    <row r="3139" spans="5:5" x14ac:dyDescent="0.15">
      <c r="E3139" s="46"/>
    </row>
    <row r="3140" spans="5:5" x14ac:dyDescent="0.15">
      <c r="E3140" s="46"/>
    </row>
    <row r="3141" spans="5:5" x14ac:dyDescent="0.15">
      <c r="E3141" s="46"/>
    </row>
    <row r="3142" spans="5:5" x14ac:dyDescent="0.15">
      <c r="E3142" s="46"/>
    </row>
    <row r="3143" spans="5:5" x14ac:dyDescent="0.15">
      <c r="E3143" s="46"/>
    </row>
    <row r="3144" spans="5:5" x14ac:dyDescent="0.15">
      <c r="E3144" s="46"/>
    </row>
    <row r="3145" spans="5:5" x14ac:dyDescent="0.15">
      <c r="E3145" s="46"/>
    </row>
    <row r="3146" spans="5:5" x14ac:dyDescent="0.15">
      <c r="E3146" s="46"/>
    </row>
    <row r="3147" spans="5:5" x14ac:dyDescent="0.15">
      <c r="E3147" s="46"/>
    </row>
    <row r="3148" spans="5:5" x14ac:dyDescent="0.15">
      <c r="E3148" s="46"/>
    </row>
    <row r="3149" spans="5:5" x14ac:dyDescent="0.15">
      <c r="E3149" s="46"/>
    </row>
    <row r="3150" spans="5:5" x14ac:dyDescent="0.15">
      <c r="E3150" s="46"/>
    </row>
    <row r="3151" spans="5:5" x14ac:dyDescent="0.15">
      <c r="E3151" s="46"/>
    </row>
    <row r="3152" spans="5:5" x14ac:dyDescent="0.15">
      <c r="E3152" s="46"/>
    </row>
    <row r="3153" spans="5:5" x14ac:dyDescent="0.15">
      <c r="E3153" s="46"/>
    </row>
    <row r="3154" spans="5:5" x14ac:dyDescent="0.15">
      <c r="E3154" s="46"/>
    </row>
    <row r="3155" spans="5:5" x14ac:dyDescent="0.15">
      <c r="E3155" s="46"/>
    </row>
    <row r="3156" spans="5:5" x14ac:dyDescent="0.15">
      <c r="E3156" s="46"/>
    </row>
    <row r="3157" spans="5:5" x14ac:dyDescent="0.15">
      <c r="E3157" s="46"/>
    </row>
    <row r="3158" spans="5:5" x14ac:dyDescent="0.15">
      <c r="E3158" s="46"/>
    </row>
    <row r="3159" spans="5:5" x14ac:dyDescent="0.15">
      <c r="E3159" s="46"/>
    </row>
    <row r="3160" spans="5:5" x14ac:dyDescent="0.15">
      <c r="E3160" s="46"/>
    </row>
    <row r="3161" spans="5:5" x14ac:dyDescent="0.15">
      <c r="E3161" s="46"/>
    </row>
    <row r="3162" spans="5:5" x14ac:dyDescent="0.15">
      <c r="E3162" s="46"/>
    </row>
    <row r="3163" spans="5:5" x14ac:dyDescent="0.15">
      <c r="E3163" s="46"/>
    </row>
    <row r="3164" spans="5:5" x14ac:dyDescent="0.15">
      <c r="E3164" s="46"/>
    </row>
    <row r="3165" spans="5:5" x14ac:dyDescent="0.15">
      <c r="E3165" s="46"/>
    </row>
    <row r="3166" spans="5:5" x14ac:dyDescent="0.15">
      <c r="E3166" s="46"/>
    </row>
    <row r="3167" spans="5:5" x14ac:dyDescent="0.15">
      <c r="E3167" s="46"/>
    </row>
    <row r="3168" spans="5:5" x14ac:dyDescent="0.15">
      <c r="E3168" s="46"/>
    </row>
    <row r="3169" spans="5:5" x14ac:dyDescent="0.15">
      <c r="E3169" s="46"/>
    </row>
    <row r="3170" spans="5:5" x14ac:dyDescent="0.15">
      <c r="E3170" s="46"/>
    </row>
    <row r="3171" spans="5:5" x14ac:dyDescent="0.15">
      <c r="E3171" s="46"/>
    </row>
    <row r="3172" spans="5:5" x14ac:dyDescent="0.15">
      <c r="E3172" s="46"/>
    </row>
    <row r="3173" spans="5:5" x14ac:dyDescent="0.15">
      <c r="E3173" s="46"/>
    </row>
    <row r="3174" spans="5:5" x14ac:dyDescent="0.15">
      <c r="E3174" s="46"/>
    </row>
    <row r="3175" spans="5:5" x14ac:dyDescent="0.15">
      <c r="E3175" s="46"/>
    </row>
    <row r="3176" spans="5:5" x14ac:dyDescent="0.15">
      <c r="E3176" s="46"/>
    </row>
    <row r="3177" spans="5:5" x14ac:dyDescent="0.15">
      <c r="E3177" s="46"/>
    </row>
    <row r="3178" spans="5:5" x14ac:dyDescent="0.15">
      <c r="E3178" s="46"/>
    </row>
    <row r="3179" spans="5:5" x14ac:dyDescent="0.15">
      <c r="E3179" s="46"/>
    </row>
    <row r="3180" spans="5:5" x14ac:dyDescent="0.15">
      <c r="E3180" s="46"/>
    </row>
    <row r="3181" spans="5:5" x14ac:dyDescent="0.15">
      <c r="E3181" s="46"/>
    </row>
    <row r="3182" spans="5:5" x14ac:dyDescent="0.15">
      <c r="E3182" s="46"/>
    </row>
    <row r="3183" spans="5:5" x14ac:dyDescent="0.15">
      <c r="E3183" s="46"/>
    </row>
    <row r="3184" spans="5:5" x14ac:dyDescent="0.15">
      <c r="E3184" s="46"/>
    </row>
    <row r="3185" spans="5:5" x14ac:dyDescent="0.15">
      <c r="E3185" s="46"/>
    </row>
    <row r="3186" spans="5:5" x14ac:dyDescent="0.15">
      <c r="E3186" s="46"/>
    </row>
    <row r="3187" spans="5:5" x14ac:dyDescent="0.15">
      <c r="E3187" s="46"/>
    </row>
    <row r="3188" spans="5:5" x14ac:dyDescent="0.15">
      <c r="E3188" s="46"/>
    </row>
    <row r="3189" spans="5:5" x14ac:dyDescent="0.15">
      <c r="E3189" s="46"/>
    </row>
    <row r="3190" spans="5:5" x14ac:dyDescent="0.15">
      <c r="E3190" s="46"/>
    </row>
    <row r="3191" spans="5:5" x14ac:dyDescent="0.15">
      <c r="E3191" s="46"/>
    </row>
    <row r="3192" spans="5:5" x14ac:dyDescent="0.15">
      <c r="E3192" s="46"/>
    </row>
    <row r="3193" spans="5:5" x14ac:dyDescent="0.15">
      <c r="E3193" s="46"/>
    </row>
    <row r="3194" spans="5:5" x14ac:dyDescent="0.15">
      <c r="E3194" s="46"/>
    </row>
    <row r="3195" spans="5:5" x14ac:dyDescent="0.15">
      <c r="E3195" s="46"/>
    </row>
    <row r="3196" spans="5:5" x14ac:dyDescent="0.15">
      <c r="E3196" s="46"/>
    </row>
    <row r="3197" spans="5:5" x14ac:dyDescent="0.15">
      <c r="E3197" s="46"/>
    </row>
    <row r="3198" spans="5:5" x14ac:dyDescent="0.15">
      <c r="E3198" s="46"/>
    </row>
    <row r="3199" spans="5:5" x14ac:dyDescent="0.15">
      <c r="E3199" s="46"/>
    </row>
    <row r="3200" spans="5:5" x14ac:dyDescent="0.15">
      <c r="E3200" s="46"/>
    </row>
    <row r="3201" spans="5:5" x14ac:dyDescent="0.15">
      <c r="E3201" s="46"/>
    </row>
    <row r="3202" spans="5:5" x14ac:dyDescent="0.15">
      <c r="E3202" s="46"/>
    </row>
    <row r="3203" spans="5:5" x14ac:dyDescent="0.15">
      <c r="E3203" s="46"/>
    </row>
    <row r="3204" spans="5:5" x14ac:dyDescent="0.15">
      <c r="E3204" s="46"/>
    </row>
    <row r="3205" spans="5:5" x14ac:dyDescent="0.15">
      <c r="E3205" s="46"/>
    </row>
    <row r="3206" spans="5:5" x14ac:dyDescent="0.15">
      <c r="E3206" s="46"/>
    </row>
    <row r="3207" spans="5:5" x14ac:dyDescent="0.15">
      <c r="E3207" s="46"/>
    </row>
    <row r="3208" spans="5:5" x14ac:dyDescent="0.15">
      <c r="E3208" s="46"/>
    </row>
    <row r="3209" spans="5:5" x14ac:dyDescent="0.15">
      <c r="E3209" s="46"/>
    </row>
    <row r="3210" spans="5:5" x14ac:dyDescent="0.15">
      <c r="E3210" s="46"/>
    </row>
    <row r="3211" spans="5:5" x14ac:dyDescent="0.15">
      <c r="E3211" s="46"/>
    </row>
    <row r="3212" spans="5:5" x14ac:dyDescent="0.15">
      <c r="E3212" s="46"/>
    </row>
    <row r="3213" spans="5:5" x14ac:dyDescent="0.15">
      <c r="E3213" s="46"/>
    </row>
    <row r="3214" spans="5:5" x14ac:dyDescent="0.15">
      <c r="E3214" s="46"/>
    </row>
    <row r="3215" spans="5:5" x14ac:dyDescent="0.15">
      <c r="E3215" s="46"/>
    </row>
    <row r="3216" spans="5:5" x14ac:dyDescent="0.15">
      <c r="E3216" s="46"/>
    </row>
    <row r="3217" spans="5:5" x14ac:dyDescent="0.15">
      <c r="E3217" s="46"/>
    </row>
    <row r="3218" spans="5:5" x14ac:dyDescent="0.15">
      <c r="E3218" s="46"/>
    </row>
    <row r="3219" spans="5:5" x14ac:dyDescent="0.15">
      <c r="E3219" s="46"/>
    </row>
    <row r="3220" spans="5:5" x14ac:dyDescent="0.15">
      <c r="E3220" s="46"/>
    </row>
    <row r="3221" spans="5:5" x14ac:dyDescent="0.15">
      <c r="E3221" s="46"/>
    </row>
    <row r="3222" spans="5:5" x14ac:dyDescent="0.15">
      <c r="E3222" s="46"/>
    </row>
    <row r="3223" spans="5:5" x14ac:dyDescent="0.15">
      <c r="E3223" s="46"/>
    </row>
    <row r="3224" spans="5:5" x14ac:dyDescent="0.15">
      <c r="E3224" s="46"/>
    </row>
    <row r="3225" spans="5:5" x14ac:dyDescent="0.15">
      <c r="E3225" s="46"/>
    </row>
    <row r="3226" spans="5:5" x14ac:dyDescent="0.15">
      <c r="E3226" s="46"/>
    </row>
    <row r="3227" spans="5:5" x14ac:dyDescent="0.15">
      <c r="E3227" s="46"/>
    </row>
    <row r="3228" spans="5:5" x14ac:dyDescent="0.15">
      <c r="E3228" s="46"/>
    </row>
    <row r="3229" spans="5:5" x14ac:dyDescent="0.15">
      <c r="E3229" s="46"/>
    </row>
    <row r="3230" spans="5:5" x14ac:dyDescent="0.15">
      <c r="E3230" s="46"/>
    </row>
    <row r="3231" spans="5:5" x14ac:dyDescent="0.15">
      <c r="E3231" s="46"/>
    </row>
    <row r="3232" spans="5:5" x14ac:dyDescent="0.15">
      <c r="E3232" s="46"/>
    </row>
    <row r="3233" spans="5:5" x14ac:dyDescent="0.15">
      <c r="E3233" s="46"/>
    </row>
    <row r="3234" spans="5:5" x14ac:dyDescent="0.15">
      <c r="E3234" s="46"/>
    </row>
    <row r="3235" spans="5:5" x14ac:dyDescent="0.15">
      <c r="E3235" s="46"/>
    </row>
    <row r="3236" spans="5:5" x14ac:dyDescent="0.15">
      <c r="E3236" s="46"/>
    </row>
    <row r="3237" spans="5:5" x14ac:dyDescent="0.15">
      <c r="E3237" s="46"/>
    </row>
    <row r="3238" spans="5:5" x14ac:dyDescent="0.15">
      <c r="E3238" s="46"/>
    </row>
    <row r="3239" spans="5:5" x14ac:dyDescent="0.15">
      <c r="E3239" s="46"/>
    </row>
    <row r="3240" spans="5:5" x14ac:dyDescent="0.15">
      <c r="E3240" s="46"/>
    </row>
    <row r="3241" spans="5:5" x14ac:dyDescent="0.15">
      <c r="E3241" s="46"/>
    </row>
    <row r="3242" spans="5:5" x14ac:dyDescent="0.15">
      <c r="E3242" s="46"/>
    </row>
    <row r="3243" spans="5:5" x14ac:dyDescent="0.15">
      <c r="E3243" s="46"/>
    </row>
    <row r="3244" spans="5:5" x14ac:dyDescent="0.15">
      <c r="E3244" s="46"/>
    </row>
    <row r="3245" spans="5:5" x14ac:dyDescent="0.15">
      <c r="E3245" s="46"/>
    </row>
    <row r="3246" spans="5:5" x14ac:dyDescent="0.15">
      <c r="E3246" s="46"/>
    </row>
    <row r="3247" spans="5:5" x14ac:dyDescent="0.15">
      <c r="E3247" s="46"/>
    </row>
    <row r="3248" spans="5:5" x14ac:dyDescent="0.15">
      <c r="E3248" s="46"/>
    </row>
    <row r="3249" spans="5:5" x14ac:dyDescent="0.15">
      <c r="E3249" s="46"/>
    </row>
    <row r="3250" spans="5:5" x14ac:dyDescent="0.15">
      <c r="E3250" s="46"/>
    </row>
    <row r="3251" spans="5:5" x14ac:dyDescent="0.15">
      <c r="E3251" s="46"/>
    </row>
    <row r="3252" spans="5:5" x14ac:dyDescent="0.15">
      <c r="E3252" s="46"/>
    </row>
    <row r="3253" spans="5:5" x14ac:dyDescent="0.15">
      <c r="E3253" s="46"/>
    </row>
    <row r="3254" spans="5:5" x14ac:dyDescent="0.15">
      <c r="E3254" s="46"/>
    </row>
    <row r="3255" spans="5:5" x14ac:dyDescent="0.15">
      <c r="E3255" s="46"/>
    </row>
    <row r="3256" spans="5:5" x14ac:dyDescent="0.15">
      <c r="E3256" s="46"/>
    </row>
    <row r="3257" spans="5:5" x14ac:dyDescent="0.15">
      <c r="E3257" s="46"/>
    </row>
    <row r="3258" spans="5:5" x14ac:dyDescent="0.15">
      <c r="E3258" s="46"/>
    </row>
    <row r="3259" spans="5:5" x14ac:dyDescent="0.15">
      <c r="E3259" s="46"/>
    </row>
    <row r="3260" spans="5:5" x14ac:dyDescent="0.15">
      <c r="E3260" s="46"/>
    </row>
    <row r="3261" spans="5:5" x14ac:dyDescent="0.15">
      <c r="E3261" s="46"/>
    </row>
    <row r="3262" spans="5:5" x14ac:dyDescent="0.15">
      <c r="E3262" s="46"/>
    </row>
    <row r="3263" spans="5:5" x14ac:dyDescent="0.15">
      <c r="E3263" s="46"/>
    </row>
    <row r="3264" spans="5:5" x14ac:dyDescent="0.15">
      <c r="E3264" s="46"/>
    </row>
    <row r="3265" spans="5:5" x14ac:dyDescent="0.15">
      <c r="E3265" s="46"/>
    </row>
    <row r="3266" spans="5:5" x14ac:dyDescent="0.15">
      <c r="E3266" s="46"/>
    </row>
    <row r="3267" spans="5:5" x14ac:dyDescent="0.15">
      <c r="E3267" s="46"/>
    </row>
    <row r="3268" spans="5:5" x14ac:dyDescent="0.15">
      <c r="E3268" s="46"/>
    </row>
    <row r="3269" spans="5:5" x14ac:dyDescent="0.15">
      <c r="E3269" s="46"/>
    </row>
    <row r="3270" spans="5:5" x14ac:dyDescent="0.15">
      <c r="E3270" s="46"/>
    </row>
    <row r="3271" spans="5:5" x14ac:dyDescent="0.15">
      <c r="E3271" s="46"/>
    </row>
    <row r="3272" spans="5:5" x14ac:dyDescent="0.15">
      <c r="E3272" s="46"/>
    </row>
    <row r="3273" spans="5:5" x14ac:dyDescent="0.15">
      <c r="E3273" s="46"/>
    </row>
    <row r="3274" spans="5:5" x14ac:dyDescent="0.15">
      <c r="E3274" s="46"/>
    </row>
    <row r="3275" spans="5:5" x14ac:dyDescent="0.15">
      <c r="E3275" s="46"/>
    </row>
    <row r="3276" spans="5:5" x14ac:dyDescent="0.15">
      <c r="E3276" s="46"/>
    </row>
    <row r="3277" spans="5:5" x14ac:dyDescent="0.15">
      <c r="E3277" s="46"/>
    </row>
    <row r="3278" spans="5:5" x14ac:dyDescent="0.15">
      <c r="E3278" s="46"/>
    </row>
    <row r="3279" spans="5:5" x14ac:dyDescent="0.15">
      <c r="E3279" s="46"/>
    </row>
    <row r="3280" spans="5:5" x14ac:dyDescent="0.15">
      <c r="E3280" s="46"/>
    </row>
    <row r="3281" spans="5:5" x14ac:dyDescent="0.15">
      <c r="E3281" s="46"/>
    </row>
    <row r="3282" spans="5:5" x14ac:dyDescent="0.15">
      <c r="E3282" s="46"/>
    </row>
    <row r="3283" spans="5:5" x14ac:dyDescent="0.15">
      <c r="E3283" s="46"/>
    </row>
    <row r="3284" spans="5:5" x14ac:dyDescent="0.15">
      <c r="E3284" s="46"/>
    </row>
    <row r="3285" spans="5:5" x14ac:dyDescent="0.15">
      <c r="E3285" s="46"/>
    </row>
    <row r="3286" spans="5:5" x14ac:dyDescent="0.15">
      <c r="E3286" s="46"/>
    </row>
    <row r="3287" spans="5:5" x14ac:dyDescent="0.15">
      <c r="E3287" s="46"/>
    </row>
    <row r="3288" spans="5:5" x14ac:dyDescent="0.15">
      <c r="E3288" s="46"/>
    </row>
    <row r="3289" spans="5:5" x14ac:dyDescent="0.15">
      <c r="E3289" s="46"/>
    </row>
    <row r="3290" spans="5:5" x14ac:dyDescent="0.15">
      <c r="E3290" s="46"/>
    </row>
    <row r="3291" spans="5:5" x14ac:dyDescent="0.15">
      <c r="E3291" s="46"/>
    </row>
    <row r="3292" spans="5:5" x14ac:dyDescent="0.15">
      <c r="E3292" s="46"/>
    </row>
    <row r="3293" spans="5:5" x14ac:dyDescent="0.15">
      <c r="E3293" s="46"/>
    </row>
    <row r="3294" spans="5:5" x14ac:dyDescent="0.15">
      <c r="E3294" s="46"/>
    </row>
    <row r="3295" spans="5:5" x14ac:dyDescent="0.15">
      <c r="E3295" s="46"/>
    </row>
    <row r="3296" spans="5:5" x14ac:dyDescent="0.15">
      <c r="E3296" s="46"/>
    </row>
    <row r="3297" spans="5:5" x14ac:dyDescent="0.15">
      <c r="E3297" s="46"/>
    </row>
    <row r="3298" spans="5:5" x14ac:dyDescent="0.15">
      <c r="E3298" s="46"/>
    </row>
    <row r="3299" spans="5:5" x14ac:dyDescent="0.15">
      <c r="E3299" s="46"/>
    </row>
    <row r="3300" spans="5:5" x14ac:dyDescent="0.15">
      <c r="E3300" s="46"/>
    </row>
    <row r="3301" spans="5:5" x14ac:dyDescent="0.15">
      <c r="E3301" s="46"/>
    </row>
    <row r="3302" spans="5:5" x14ac:dyDescent="0.15">
      <c r="E3302" s="46"/>
    </row>
    <row r="3303" spans="5:5" x14ac:dyDescent="0.15">
      <c r="E3303" s="46"/>
    </row>
    <row r="3304" spans="5:5" x14ac:dyDescent="0.15">
      <c r="E3304" s="46"/>
    </row>
    <row r="3305" spans="5:5" x14ac:dyDescent="0.15">
      <c r="E3305" s="46"/>
    </row>
    <row r="3306" spans="5:5" x14ac:dyDescent="0.15">
      <c r="E3306" s="46"/>
    </row>
    <row r="3307" spans="5:5" x14ac:dyDescent="0.15">
      <c r="E3307" s="46"/>
    </row>
    <row r="3308" spans="5:5" x14ac:dyDescent="0.15">
      <c r="E3308" s="46"/>
    </row>
    <row r="3309" spans="5:5" x14ac:dyDescent="0.15">
      <c r="E3309" s="46"/>
    </row>
    <row r="3310" spans="5:5" x14ac:dyDescent="0.15">
      <c r="E3310" s="46"/>
    </row>
    <row r="3311" spans="5:5" x14ac:dyDescent="0.15">
      <c r="E3311" s="46"/>
    </row>
    <row r="3312" spans="5:5" x14ac:dyDescent="0.15">
      <c r="E3312" s="46"/>
    </row>
    <row r="3313" spans="5:5" x14ac:dyDescent="0.15">
      <c r="E3313" s="46"/>
    </row>
    <row r="3314" spans="5:5" x14ac:dyDescent="0.15">
      <c r="E3314" s="46"/>
    </row>
    <row r="3315" spans="5:5" x14ac:dyDescent="0.15">
      <c r="E3315" s="46"/>
    </row>
    <row r="3316" spans="5:5" x14ac:dyDescent="0.15">
      <c r="E3316" s="46"/>
    </row>
    <row r="3317" spans="5:5" x14ac:dyDescent="0.15">
      <c r="E3317" s="46"/>
    </row>
    <row r="3318" spans="5:5" x14ac:dyDescent="0.15">
      <c r="E3318" s="46"/>
    </row>
    <row r="3319" spans="5:5" x14ac:dyDescent="0.15">
      <c r="E3319" s="46"/>
    </row>
    <row r="3320" spans="5:5" x14ac:dyDescent="0.15">
      <c r="E3320" s="46"/>
    </row>
    <row r="3321" spans="5:5" x14ac:dyDescent="0.15">
      <c r="E3321" s="46"/>
    </row>
    <row r="3322" spans="5:5" x14ac:dyDescent="0.15">
      <c r="E3322" s="46"/>
    </row>
    <row r="3323" spans="5:5" x14ac:dyDescent="0.15">
      <c r="E3323" s="46"/>
    </row>
    <row r="3324" spans="5:5" x14ac:dyDescent="0.15">
      <c r="E3324" s="46"/>
    </row>
    <row r="3325" spans="5:5" x14ac:dyDescent="0.15">
      <c r="E3325" s="46"/>
    </row>
    <row r="3326" spans="5:5" x14ac:dyDescent="0.15">
      <c r="E3326" s="46"/>
    </row>
    <row r="3327" spans="5:5" x14ac:dyDescent="0.15">
      <c r="E3327" s="46"/>
    </row>
    <row r="3328" spans="5:5" x14ac:dyDescent="0.15">
      <c r="E3328" s="46"/>
    </row>
    <row r="3329" spans="5:5" x14ac:dyDescent="0.15">
      <c r="E3329" s="46"/>
    </row>
    <row r="3330" spans="5:5" x14ac:dyDescent="0.15">
      <c r="E3330" s="46"/>
    </row>
    <row r="3331" spans="5:5" x14ac:dyDescent="0.15">
      <c r="E3331" s="46"/>
    </row>
    <row r="3332" spans="5:5" x14ac:dyDescent="0.15">
      <c r="E3332" s="46"/>
    </row>
    <row r="3333" spans="5:5" x14ac:dyDescent="0.15">
      <c r="E3333" s="46"/>
    </row>
    <row r="3334" spans="5:5" x14ac:dyDescent="0.15">
      <c r="E3334" s="46"/>
    </row>
    <row r="3335" spans="5:5" x14ac:dyDescent="0.15">
      <c r="E3335" s="46"/>
    </row>
    <row r="3336" spans="5:5" x14ac:dyDescent="0.15">
      <c r="E3336" s="46"/>
    </row>
    <row r="3337" spans="5:5" x14ac:dyDescent="0.15">
      <c r="E3337" s="46"/>
    </row>
    <row r="3338" spans="5:5" x14ac:dyDescent="0.15">
      <c r="E3338" s="46"/>
    </row>
    <row r="3339" spans="5:5" x14ac:dyDescent="0.15">
      <c r="E3339" s="46"/>
    </row>
    <row r="3340" spans="5:5" x14ac:dyDescent="0.15">
      <c r="E3340" s="46"/>
    </row>
    <row r="3341" spans="5:5" x14ac:dyDescent="0.15">
      <c r="E3341" s="46"/>
    </row>
    <row r="3342" spans="5:5" x14ac:dyDescent="0.15">
      <c r="E3342" s="46"/>
    </row>
    <row r="3343" spans="5:5" x14ac:dyDescent="0.15">
      <c r="E3343" s="46"/>
    </row>
    <row r="3344" spans="5:5" x14ac:dyDescent="0.15">
      <c r="E3344" s="46"/>
    </row>
    <row r="3345" spans="5:5" x14ac:dyDescent="0.15">
      <c r="E3345" s="46"/>
    </row>
    <row r="3346" spans="5:5" x14ac:dyDescent="0.15">
      <c r="E3346" s="46"/>
    </row>
    <row r="3347" spans="5:5" x14ac:dyDescent="0.15">
      <c r="E3347" s="46"/>
    </row>
    <row r="3348" spans="5:5" x14ac:dyDescent="0.15">
      <c r="E3348" s="46"/>
    </row>
    <row r="3349" spans="5:5" x14ac:dyDescent="0.15">
      <c r="E3349" s="46"/>
    </row>
    <row r="3350" spans="5:5" x14ac:dyDescent="0.15">
      <c r="E3350" s="46"/>
    </row>
    <row r="3351" spans="5:5" x14ac:dyDescent="0.15">
      <c r="E3351" s="46"/>
    </row>
    <row r="3352" spans="5:5" x14ac:dyDescent="0.15">
      <c r="E3352" s="46"/>
    </row>
    <row r="3353" spans="5:5" x14ac:dyDescent="0.15">
      <c r="E3353" s="46"/>
    </row>
    <row r="3354" spans="5:5" x14ac:dyDescent="0.15">
      <c r="E3354" s="46"/>
    </row>
    <row r="3355" spans="5:5" x14ac:dyDescent="0.15">
      <c r="E3355" s="46"/>
    </row>
    <row r="3356" spans="5:5" x14ac:dyDescent="0.15">
      <c r="E3356" s="46"/>
    </row>
    <row r="3357" spans="5:5" x14ac:dyDescent="0.15">
      <c r="E3357" s="46"/>
    </row>
    <row r="3358" spans="5:5" x14ac:dyDescent="0.15">
      <c r="E3358" s="46"/>
    </row>
    <row r="3359" spans="5:5" x14ac:dyDescent="0.15">
      <c r="E3359" s="46"/>
    </row>
    <row r="3360" spans="5:5" x14ac:dyDescent="0.15">
      <c r="E3360" s="46"/>
    </row>
    <row r="3361" spans="5:5" x14ac:dyDescent="0.15">
      <c r="E3361" s="46"/>
    </row>
    <row r="3362" spans="5:5" x14ac:dyDescent="0.15">
      <c r="E3362" s="46"/>
    </row>
    <row r="3363" spans="5:5" x14ac:dyDescent="0.15">
      <c r="E3363" s="46"/>
    </row>
    <row r="3364" spans="5:5" x14ac:dyDescent="0.15">
      <c r="E3364" s="46"/>
    </row>
    <row r="3365" spans="5:5" x14ac:dyDescent="0.15">
      <c r="E3365" s="46"/>
    </row>
    <row r="3366" spans="5:5" x14ac:dyDescent="0.15">
      <c r="E3366" s="46"/>
    </row>
    <row r="3367" spans="5:5" x14ac:dyDescent="0.15">
      <c r="E3367" s="46"/>
    </row>
    <row r="3368" spans="5:5" x14ac:dyDescent="0.15">
      <c r="E3368" s="46"/>
    </row>
    <row r="3369" spans="5:5" x14ac:dyDescent="0.15">
      <c r="E3369" s="46"/>
    </row>
    <row r="3370" spans="5:5" x14ac:dyDescent="0.15">
      <c r="E3370" s="46"/>
    </row>
    <row r="3371" spans="5:5" x14ac:dyDescent="0.15">
      <c r="E3371" s="46"/>
    </row>
    <row r="3372" spans="5:5" x14ac:dyDescent="0.15">
      <c r="E3372" s="46"/>
    </row>
    <row r="3373" spans="5:5" x14ac:dyDescent="0.15">
      <c r="E3373" s="46"/>
    </row>
    <row r="3374" spans="5:5" x14ac:dyDescent="0.15">
      <c r="E3374" s="46"/>
    </row>
    <row r="3375" spans="5:5" x14ac:dyDescent="0.15">
      <c r="E3375" s="46"/>
    </row>
    <row r="3376" spans="5:5" x14ac:dyDescent="0.15">
      <c r="E3376" s="46"/>
    </row>
    <row r="3377" spans="5:5" x14ac:dyDescent="0.15">
      <c r="E3377" s="46"/>
    </row>
    <row r="3378" spans="5:5" x14ac:dyDescent="0.15">
      <c r="E3378" s="46"/>
    </row>
    <row r="3379" spans="5:5" x14ac:dyDescent="0.15">
      <c r="E3379" s="46"/>
    </row>
    <row r="3380" spans="5:5" x14ac:dyDescent="0.15">
      <c r="E3380" s="46"/>
    </row>
    <row r="3381" spans="5:5" x14ac:dyDescent="0.15">
      <c r="E3381" s="46"/>
    </row>
    <row r="3382" spans="5:5" x14ac:dyDescent="0.15">
      <c r="E3382" s="46"/>
    </row>
    <row r="3383" spans="5:5" x14ac:dyDescent="0.15">
      <c r="E3383" s="46"/>
    </row>
    <row r="3384" spans="5:5" x14ac:dyDescent="0.15">
      <c r="E3384" s="46"/>
    </row>
    <row r="3385" spans="5:5" x14ac:dyDescent="0.15">
      <c r="E3385" s="46"/>
    </row>
    <row r="3386" spans="5:5" x14ac:dyDescent="0.15">
      <c r="E3386" s="46"/>
    </row>
    <row r="3387" spans="5:5" x14ac:dyDescent="0.15">
      <c r="E3387" s="46"/>
    </row>
    <row r="3388" spans="5:5" x14ac:dyDescent="0.15">
      <c r="E3388" s="46"/>
    </row>
    <row r="3389" spans="5:5" x14ac:dyDescent="0.15">
      <c r="E3389" s="46"/>
    </row>
    <row r="3390" spans="5:5" x14ac:dyDescent="0.15">
      <c r="E3390" s="46"/>
    </row>
    <row r="3391" spans="5:5" x14ac:dyDescent="0.15">
      <c r="E3391" s="46"/>
    </row>
    <row r="3392" spans="5:5" x14ac:dyDescent="0.15">
      <c r="E3392" s="46"/>
    </row>
    <row r="3393" spans="5:5" x14ac:dyDescent="0.15">
      <c r="E3393" s="46"/>
    </row>
    <row r="3394" spans="5:5" x14ac:dyDescent="0.15">
      <c r="E3394" s="46"/>
    </row>
    <row r="3395" spans="5:5" x14ac:dyDescent="0.15">
      <c r="E3395" s="46"/>
    </row>
    <row r="3396" spans="5:5" x14ac:dyDescent="0.15">
      <c r="E3396" s="46"/>
    </row>
    <row r="3397" spans="5:5" x14ac:dyDescent="0.15">
      <c r="E3397" s="46"/>
    </row>
    <row r="3398" spans="5:5" x14ac:dyDescent="0.15">
      <c r="E3398" s="46"/>
    </row>
    <row r="3399" spans="5:5" x14ac:dyDescent="0.15">
      <c r="E3399" s="46"/>
    </row>
    <row r="3400" spans="5:5" x14ac:dyDescent="0.15">
      <c r="E3400" s="46"/>
    </row>
    <row r="3401" spans="5:5" x14ac:dyDescent="0.15">
      <c r="E3401" s="46"/>
    </row>
    <row r="3402" spans="5:5" x14ac:dyDescent="0.15">
      <c r="E3402" s="46"/>
    </row>
    <row r="3403" spans="5:5" x14ac:dyDescent="0.15">
      <c r="E3403" s="46"/>
    </row>
    <row r="3404" spans="5:5" x14ac:dyDescent="0.15">
      <c r="E3404" s="46"/>
    </row>
    <row r="3405" spans="5:5" x14ac:dyDescent="0.15">
      <c r="E3405" s="46"/>
    </row>
    <row r="3406" spans="5:5" x14ac:dyDescent="0.15">
      <c r="E3406" s="46"/>
    </row>
    <row r="3407" spans="5:5" x14ac:dyDescent="0.15">
      <c r="E3407" s="46"/>
    </row>
    <row r="3408" spans="5:5" x14ac:dyDescent="0.15">
      <c r="E3408" s="46"/>
    </row>
    <row r="3409" spans="5:5" x14ac:dyDescent="0.15">
      <c r="E3409" s="46"/>
    </row>
    <row r="3410" spans="5:5" x14ac:dyDescent="0.15">
      <c r="E3410" s="46"/>
    </row>
    <row r="3411" spans="5:5" x14ac:dyDescent="0.15">
      <c r="E3411" s="46"/>
    </row>
    <row r="3412" spans="5:5" x14ac:dyDescent="0.15">
      <c r="E3412" s="46"/>
    </row>
    <row r="3413" spans="5:5" x14ac:dyDescent="0.15">
      <c r="E3413" s="46"/>
    </row>
    <row r="3414" spans="5:5" x14ac:dyDescent="0.15">
      <c r="E3414" s="46"/>
    </row>
    <row r="3415" spans="5:5" x14ac:dyDescent="0.15">
      <c r="E3415" s="46"/>
    </row>
    <row r="3416" spans="5:5" x14ac:dyDescent="0.15">
      <c r="E3416" s="46"/>
    </row>
    <row r="3417" spans="5:5" x14ac:dyDescent="0.15">
      <c r="E3417" s="46"/>
    </row>
    <row r="3418" spans="5:5" x14ac:dyDescent="0.15">
      <c r="E3418" s="46"/>
    </row>
    <row r="3419" spans="5:5" x14ac:dyDescent="0.15">
      <c r="E3419" s="46"/>
    </row>
    <row r="3420" spans="5:5" x14ac:dyDescent="0.15">
      <c r="E3420" s="46"/>
    </row>
    <row r="3421" spans="5:5" x14ac:dyDescent="0.15">
      <c r="E3421" s="46"/>
    </row>
    <row r="3422" spans="5:5" x14ac:dyDescent="0.15">
      <c r="E3422" s="46"/>
    </row>
    <row r="3423" spans="5:5" x14ac:dyDescent="0.15">
      <c r="E3423" s="46"/>
    </row>
    <row r="3424" spans="5:5" x14ac:dyDescent="0.15">
      <c r="E3424" s="46"/>
    </row>
    <row r="3425" spans="5:5" x14ac:dyDescent="0.15">
      <c r="E3425" s="46"/>
    </row>
    <row r="3426" spans="5:5" x14ac:dyDescent="0.15">
      <c r="E3426" s="46"/>
    </row>
    <row r="3427" spans="5:5" x14ac:dyDescent="0.15">
      <c r="E3427" s="46"/>
    </row>
    <row r="3428" spans="5:5" x14ac:dyDescent="0.15">
      <c r="E3428" s="46"/>
    </row>
    <row r="3429" spans="5:5" x14ac:dyDescent="0.15">
      <c r="E3429" s="46"/>
    </row>
    <row r="3430" spans="5:5" x14ac:dyDescent="0.15">
      <c r="E3430" s="46"/>
    </row>
    <row r="3431" spans="5:5" x14ac:dyDescent="0.15">
      <c r="E3431" s="46"/>
    </row>
    <row r="3432" spans="5:5" x14ac:dyDescent="0.15">
      <c r="E3432" s="46"/>
    </row>
    <row r="3433" spans="5:5" x14ac:dyDescent="0.15">
      <c r="E3433" s="46"/>
    </row>
    <row r="3434" spans="5:5" x14ac:dyDescent="0.15">
      <c r="E3434" s="46"/>
    </row>
    <row r="3435" spans="5:5" x14ac:dyDescent="0.15">
      <c r="E3435" s="46"/>
    </row>
    <row r="3436" spans="5:5" x14ac:dyDescent="0.15">
      <c r="E3436" s="46"/>
    </row>
    <row r="3437" spans="5:5" x14ac:dyDescent="0.15">
      <c r="E3437" s="46"/>
    </row>
    <row r="3438" spans="5:5" x14ac:dyDescent="0.15">
      <c r="E3438" s="46"/>
    </row>
    <row r="3439" spans="5:5" x14ac:dyDescent="0.15">
      <c r="E3439" s="46"/>
    </row>
    <row r="3440" spans="5:5" x14ac:dyDescent="0.15">
      <c r="E3440" s="46"/>
    </row>
    <row r="3441" spans="5:5" x14ac:dyDescent="0.15">
      <c r="E3441" s="46"/>
    </row>
    <row r="3442" spans="5:5" x14ac:dyDescent="0.15">
      <c r="E3442" s="46"/>
    </row>
    <row r="3443" spans="5:5" x14ac:dyDescent="0.15">
      <c r="E3443" s="46"/>
    </row>
    <row r="3444" spans="5:5" x14ac:dyDescent="0.15">
      <c r="E3444" s="46"/>
    </row>
    <row r="3445" spans="5:5" x14ac:dyDescent="0.15">
      <c r="E3445" s="46"/>
    </row>
    <row r="3446" spans="5:5" x14ac:dyDescent="0.15">
      <c r="E3446" s="46"/>
    </row>
    <row r="3447" spans="5:5" x14ac:dyDescent="0.15">
      <c r="E3447" s="46"/>
    </row>
    <row r="3448" spans="5:5" x14ac:dyDescent="0.15">
      <c r="E3448" s="46"/>
    </row>
    <row r="3449" spans="5:5" x14ac:dyDescent="0.15">
      <c r="E3449" s="46"/>
    </row>
    <row r="3450" spans="5:5" x14ac:dyDescent="0.15">
      <c r="E3450" s="46"/>
    </row>
    <row r="3451" spans="5:5" x14ac:dyDescent="0.15">
      <c r="E3451" s="46"/>
    </row>
    <row r="3452" spans="5:5" x14ac:dyDescent="0.15">
      <c r="E3452" s="46"/>
    </row>
    <row r="3453" spans="5:5" x14ac:dyDescent="0.15">
      <c r="E3453" s="46"/>
    </row>
    <row r="3454" spans="5:5" x14ac:dyDescent="0.15">
      <c r="E3454" s="46"/>
    </row>
    <row r="3455" spans="5:5" x14ac:dyDescent="0.15">
      <c r="E3455" s="46"/>
    </row>
    <row r="3456" spans="5:5" x14ac:dyDescent="0.15">
      <c r="E3456" s="46"/>
    </row>
    <row r="3457" spans="5:5" x14ac:dyDescent="0.15">
      <c r="E3457" s="46"/>
    </row>
    <row r="3458" spans="5:5" x14ac:dyDescent="0.15">
      <c r="E3458" s="46"/>
    </row>
    <row r="3459" spans="5:5" x14ac:dyDescent="0.15">
      <c r="E3459" s="46"/>
    </row>
    <row r="3460" spans="5:5" x14ac:dyDescent="0.15">
      <c r="E3460" s="46"/>
    </row>
    <row r="3461" spans="5:5" x14ac:dyDescent="0.15">
      <c r="E3461" s="46"/>
    </row>
    <row r="3462" spans="5:5" x14ac:dyDescent="0.15">
      <c r="E3462" s="46"/>
    </row>
    <row r="3463" spans="5:5" x14ac:dyDescent="0.15">
      <c r="E3463" s="46"/>
    </row>
    <row r="3464" spans="5:5" x14ac:dyDescent="0.15">
      <c r="E3464" s="46"/>
    </row>
    <row r="3465" spans="5:5" x14ac:dyDescent="0.15">
      <c r="E3465" s="46"/>
    </row>
    <row r="3466" spans="5:5" x14ac:dyDescent="0.15">
      <c r="E3466" s="46"/>
    </row>
    <row r="3467" spans="5:5" x14ac:dyDescent="0.15">
      <c r="E3467" s="46"/>
    </row>
    <row r="3468" spans="5:5" x14ac:dyDescent="0.15">
      <c r="E3468" s="46"/>
    </row>
    <row r="3469" spans="5:5" x14ac:dyDescent="0.15">
      <c r="E3469" s="46"/>
    </row>
    <row r="3470" spans="5:5" x14ac:dyDescent="0.15">
      <c r="E3470" s="46"/>
    </row>
    <row r="3471" spans="5:5" x14ac:dyDescent="0.15">
      <c r="E3471" s="46"/>
    </row>
    <row r="3472" spans="5:5" x14ac:dyDescent="0.15">
      <c r="E3472" s="46"/>
    </row>
    <row r="3473" spans="5:5" x14ac:dyDescent="0.15">
      <c r="E3473" s="46"/>
    </row>
    <row r="3474" spans="5:5" x14ac:dyDescent="0.15">
      <c r="E3474" s="46"/>
    </row>
    <row r="3475" spans="5:5" x14ac:dyDescent="0.15">
      <c r="E3475" s="46"/>
    </row>
    <row r="3476" spans="5:5" x14ac:dyDescent="0.15">
      <c r="E3476" s="46"/>
    </row>
    <row r="3477" spans="5:5" x14ac:dyDescent="0.15">
      <c r="E3477" s="46"/>
    </row>
    <row r="3478" spans="5:5" x14ac:dyDescent="0.15">
      <c r="E3478" s="46"/>
    </row>
    <row r="3479" spans="5:5" x14ac:dyDescent="0.15">
      <c r="E3479" s="46"/>
    </row>
    <row r="3480" spans="5:5" x14ac:dyDescent="0.15">
      <c r="E3480" s="46"/>
    </row>
    <row r="3481" spans="5:5" x14ac:dyDescent="0.15">
      <c r="E3481" s="46"/>
    </row>
    <row r="3482" spans="5:5" x14ac:dyDescent="0.15">
      <c r="E3482" s="46"/>
    </row>
    <row r="3483" spans="5:5" x14ac:dyDescent="0.15">
      <c r="E3483" s="46"/>
    </row>
    <row r="3484" spans="5:5" x14ac:dyDescent="0.15">
      <c r="E3484" s="46"/>
    </row>
    <row r="3485" spans="5:5" x14ac:dyDescent="0.15">
      <c r="E3485" s="46"/>
    </row>
    <row r="3486" spans="5:5" x14ac:dyDescent="0.15">
      <c r="E3486" s="46"/>
    </row>
    <row r="3487" spans="5:5" x14ac:dyDescent="0.15">
      <c r="E3487" s="46"/>
    </row>
    <row r="3488" spans="5:5" x14ac:dyDescent="0.15">
      <c r="E3488" s="46"/>
    </row>
    <row r="3489" spans="5:5" x14ac:dyDescent="0.15">
      <c r="E3489" s="46"/>
    </row>
    <row r="3490" spans="5:5" x14ac:dyDescent="0.15">
      <c r="E3490" s="46"/>
    </row>
    <row r="3491" spans="5:5" x14ac:dyDescent="0.15">
      <c r="E3491" s="46"/>
    </row>
    <row r="3492" spans="5:5" x14ac:dyDescent="0.15">
      <c r="E3492" s="46"/>
    </row>
    <row r="3493" spans="5:5" x14ac:dyDescent="0.15">
      <c r="E3493" s="46"/>
    </row>
    <row r="3494" spans="5:5" x14ac:dyDescent="0.15">
      <c r="E3494" s="46"/>
    </row>
    <row r="3495" spans="5:5" x14ac:dyDescent="0.15">
      <c r="E3495" s="46"/>
    </row>
    <row r="3496" spans="5:5" x14ac:dyDescent="0.15">
      <c r="E3496" s="46"/>
    </row>
    <row r="3497" spans="5:5" x14ac:dyDescent="0.15">
      <c r="E3497" s="46"/>
    </row>
    <row r="3498" spans="5:5" x14ac:dyDescent="0.15">
      <c r="E3498" s="46"/>
    </row>
    <row r="3499" spans="5:5" x14ac:dyDescent="0.15">
      <c r="E3499" s="46"/>
    </row>
    <row r="3500" spans="5:5" x14ac:dyDescent="0.15">
      <c r="E3500" s="46"/>
    </row>
    <row r="3501" spans="5:5" x14ac:dyDescent="0.15">
      <c r="E3501" s="46"/>
    </row>
    <row r="3502" spans="5:5" x14ac:dyDescent="0.15">
      <c r="E3502" s="46"/>
    </row>
    <row r="3503" spans="5:5" x14ac:dyDescent="0.15">
      <c r="E3503" s="46"/>
    </row>
    <row r="3504" spans="5:5" x14ac:dyDescent="0.15">
      <c r="E3504" s="46"/>
    </row>
    <row r="3505" spans="5:5" x14ac:dyDescent="0.15">
      <c r="E3505" s="46"/>
    </row>
    <row r="3506" spans="5:5" x14ac:dyDescent="0.15">
      <c r="E3506" s="46"/>
    </row>
    <row r="3507" spans="5:5" x14ac:dyDescent="0.15">
      <c r="E3507" s="46"/>
    </row>
    <row r="3508" spans="5:5" x14ac:dyDescent="0.15">
      <c r="E3508" s="46"/>
    </row>
    <row r="3509" spans="5:5" x14ac:dyDescent="0.15">
      <c r="E3509" s="46"/>
    </row>
    <row r="3510" spans="5:5" x14ac:dyDescent="0.15">
      <c r="E3510" s="46"/>
    </row>
    <row r="3511" spans="5:5" x14ac:dyDescent="0.15">
      <c r="E3511" s="46"/>
    </row>
    <row r="3512" spans="5:5" x14ac:dyDescent="0.15">
      <c r="E3512" s="46"/>
    </row>
    <row r="3513" spans="5:5" x14ac:dyDescent="0.15">
      <c r="E3513" s="46"/>
    </row>
    <row r="3514" spans="5:5" x14ac:dyDescent="0.15">
      <c r="E3514" s="46"/>
    </row>
    <row r="3515" spans="5:5" x14ac:dyDescent="0.15">
      <c r="E3515" s="46"/>
    </row>
    <row r="3516" spans="5:5" x14ac:dyDescent="0.15">
      <c r="E3516" s="46"/>
    </row>
    <row r="3517" spans="5:5" x14ac:dyDescent="0.15">
      <c r="E3517" s="46"/>
    </row>
    <row r="3518" spans="5:5" x14ac:dyDescent="0.15">
      <c r="E3518" s="46"/>
    </row>
    <row r="3519" spans="5:5" x14ac:dyDescent="0.15">
      <c r="E3519" s="46"/>
    </row>
    <row r="3520" spans="5:5" x14ac:dyDescent="0.15">
      <c r="E3520" s="46"/>
    </row>
    <row r="3521" spans="5:5" x14ac:dyDescent="0.15">
      <c r="E3521" s="46"/>
    </row>
    <row r="3522" spans="5:5" x14ac:dyDescent="0.15">
      <c r="E3522" s="46"/>
    </row>
    <row r="3523" spans="5:5" x14ac:dyDescent="0.15">
      <c r="E3523" s="46"/>
    </row>
    <row r="3524" spans="5:5" x14ac:dyDescent="0.15">
      <c r="E3524" s="46"/>
    </row>
    <row r="3525" spans="5:5" x14ac:dyDescent="0.15">
      <c r="E3525" s="46"/>
    </row>
    <row r="3526" spans="5:5" x14ac:dyDescent="0.15">
      <c r="E3526" s="46"/>
    </row>
    <row r="3527" spans="5:5" x14ac:dyDescent="0.15">
      <c r="E3527" s="46"/>
    </row>
    <row r="3528" spans="5:5" x14ac:dyDescent="0.15">
      <c r="E3528" s="46"/>
    </row>
    <row r="3529" spans="5:5" x14ac:dyDescent="0.15">
      <c r="E3529" s="46"/>
    </row>
    <row r="3530" spans="5:5" x14ac:dyDescent="0.15">
      <c r="E3530" s="46"/>
    </row>
    <row r="3531" spans="5:5" x14ac:dyDescent="0.15">
      <c r="E3531" s="46"/>
    </row>
    <row r="3532" spans="5:5" x14ac:dyDescent="0.15">
      <c r="E3532" s="46"/>
    </row>
    <row r="3533" spans="5:5" x14ac:dyDescent="0.15">
      <c r="E3533" s="46"/>
    </row>
    <row r="3534" spans="5:5" x14ac:dyDescent="0.15">
      <c r="E3534" s="46"/>
    </row>
    <row r="3535" spans="5:5" x14ac:dyDescent="0.15">
      <c r="E3535" s="46"/>
    </row>
    <row r="3536" spans="5:5" x14ac:dyDescent="0.15">
      <c r="E3536" s="46"/>
    </row>
    <row r="3537" spans="5:5" x14ac:dyDescent="0.15">
      <c r="E3537" s="46"/>
    </row>
    <row r="3538" spans="5:5" x14ac:dyDescent="0.15">
      <c r="E3538" s="46"/>
    </row>
    <row r="3539" spans="5:5" x14ac:dyDescent="0.15">
      <c r="E3539" s="46"/>
    </row>
    <row r="3540" spans="5:5" x14ac:dyDescent="0.15">
      <c r="E3540" s="46"/>
    </row>
    <row r="3541" spans="5:5" x14ac:dyDescent="0.15">
      <c r="E3541" s="46"/>
    </row>
    <row r="3542" spans="5:5" x14ac:dyDescent="0.15">
      <c r="E3542" s="46"/>
    </row>
    <row r="3543" spans="5:5" x14ac:dyDescent="0.15">
      <c r="E3543" s="46"/>
    </row>
    <row r="3544" spans="5:5" x14ac:dyDescent="0.15">
      <c r="E3544" s="46"/>
    </row>
    <row r="3545" spans="5:5" x14ac:dyDescent="0.15">
      <c r="E3545" s="46"/>
    </row>
    <row r="3546" spans="5:5" x14ac:dyDescent="0.15">
      <c r="E3546" s="46"/>
    </row>
    <row r="3547" spans="5:5" x14ac:dyDescent="0.15">
      <c r="E3547" s="46"/>
    </row>
    <row r="3548" spans="5:5" x14ac:dyDescent="0.15">
      <c r="E3548" s="46"/>
    </row>
    <row r="3549" spans="5:5" x14ac:dyDescent="0.15">
      <c r="E3549" s="46"/>
    </row>
    <row r="3550" spans="5:5" x14ac:dyDescent="0.15">
      <c r="E3550" s="46"/>
    </row>
    <row r="3551" spans="5:5" x14ac:dyDescent="0.15">
      <c r="E3551" s="46"/>
    </row>
    <row r="3552" spans="5:5" x14ac:dyDescent="0.15">
      <c r="E3552" s="46"/>
    </row>
    <row r="3553" spans="5:5" x14ac:dyDescent="0.15">
      <c r="E3553" s="46"/>
    </row>
    <row r="3554" spans="5:5" x14ac:dyDescent="0.15">
      <c r="E3554" s="46"/>
    </row>
    <row r="3555" spans="5:5" x14ac:dyDescent="0.15">
      <c r="E3555" s="46"/>
    </row>
    <row r="3556" spans="5:5" x14ac:dyDescent="0.15">
      <c r="E3556" s="46"/>
    </row>
    <row r="3557" spans="5:5" x14ac:dyDescent="0.15">
      <c r="E3557" s="46"/>
    </row>
    <row r="3558" spans="5:5" x14ac:dyDescent="0.15">
      <c r="E3558" s="46"/>
    </row>
    <row r="3559" spans="5:5" x14ac:dyDescent="0.15">
      <c r="E3559" s="46"/>
    </row>
    <row r="3560" spans="5:5" x14ac:dyDescent="0.15">
      <c r="E3560" s="46"/>
    </row>
    <row r="3561" spans="5:5" x14ac:dyDescent="0.15">
      <c r="E3561" s="46"/>
    </row>
    <row r="3562" spans="5:5" x14ac:dyDescent="0.15">
      <c r="E3562" s="46"/>
    </row>
    <row r="3563" spans="5:5" x14ac:dyDescent="0.15">
      <c r="E3563" s="46"/>
    </row>
    <row r="3564" spans="5:5" x14ac:dyDescent="0.15">
      <c r="E3564" s="46"/>
    </row>
    <row r="3565" spans="5:5" x14ac:dyDescent="0.15">
      <c r="E3565" s="46"/>
    </row>
    <row r="3566" spans="5:5" x14ac:dyDescent="0.15">
      <c r="E3566" s="46"/>
    </row>
    <row r="3567" spans="5:5" x14ac:dyDescent="0.15">
      <c r="E3567" s="46"/>
    </row>
    <row r="3568" spans="5:5" x14ac:dyDescent="0.15">
      <c r="E3568" s="46"/>
    </row>
    <row r="3569" spans="5:5" x14ac:dyDescent="0.15">
      <c r="E3569" s="46"/>
    </row>
    <row r="3570" spans="5:5" x14ac:dyDescent="0.15">
      <c r="E3570" s="46"/>
    </row>
    <row r="3571" spans="5:5" x14ac:dyDescent="0.15">
      <c r="E3571" s="46"/>
    </row>
    <row r="3572" spans="5:5" x14ac:dyDescent="0.15">
      <c r="E3572" s="46"/>
    </row>
    <row r="3573" spans="5:5" x14ac:dyDescent="0.15">
      <c r="E3573" s="46"/>
    </row>
    <row r="3574" spans="5:5" x14ac:dyDescent="0.15">
      <c r="E3574" s="46"/>
    </row>
    <row r="3575" spans="5:5" x14ac:dyDescent="0.15">
      <c r="E3575" s="46"/>
    </row>
    <row r="3576" spans="5:5" x14ac:dyDescent="0.15">
      <c r="E3576" s="46"/>
    </row>
    <row r="3577" spans="5:5" x14ac:dyDescent="0.15">
      <c r="E3577" s="46"/>
    </row>
    <row r="3578" spans="5:5" x14ac:dyDescent="0.15">
      <c r="E3578" s="46"/>
    </row>
    <row r="3579" spans="5:5" x14ac:dyDescent="0.15">
      <c r="E3579" s="46"/>
    </row>
    <row r="3580" spans="5:5" x14ac:dyDescent="0.15">
      <c r="E3580" s="46"/>
    </row>
    <row r="3581" spans="5:5" x14ac:dyDescent="0.15">
      <c r="E3581" s="46"/>
    </row>
    <row r="3582" spans="5:5" x14ac:dyDescent="0.15">
      <c r="E3582" s="46"/>
    </row>
    <row r="3583" spans="5:5" x14ac:dyDescent="0.15">
      <c r="E3583" s="46"/>
    </row>
    <row r="3584" spans="5:5" x14ac:dyDescent="0.15">
      <c r="E3584" s="46"/>
    </row>
    <row r="3585" spans="5:5" x14ac:dyDescent="0.15">
      <c r="E3585" s="46"/>
    </row>
    <row r="3586" spans="5:5" x14ac:dyDescent="0.15">
      <c r="E3586" s="46"/>
    </row>
    <row r="3587" spans="5:5" x14ac:dyDescent="0.15">
      <c r="E3587" s="46"/>
    </row>
    <row r="3588" spans="5:5" x14ac:dyDescent="0.15">
      <c r="E3588" s="46"/>
    </row>
    <row r="3589" spans="5:5" x14ac:dyDescent="0.15">
      <c r="E3589" s="46"/>
    </row>
    <row r="3590" spans="5:5" x14ac:dyDescent="0.15">
      <c r="E3590" s="46"/>
    </row>
    <row r="3591" spans="5:5" x14ac:dyDescent="0.15">
      <c r="E3591" s="46"/>
    </row>
    <row r="3592" spans="5:5" x14ac:dyDescent="0.15">
      <c r="E3592" s="46"/>
    </row>
    <row r="3593" spans="5:5" x14ac:dyDescent="0.15">
      <c r="E3593" s="46"/>
    </row>
    <row r="3594" spans="5:5" x14ac:dyDescent="0.15">
      <c r="E3594" s="46"/>
    </row>
    <row r="3595" spans="5:5" x14ac:dyDescent="0.15">
      <c r="E3595" s="46"/>
    </row>
    <row r="3596" spans="5:5" x14ac:dyDescent="0.15">
      <c r="E3596" s="46"/>
    </row>
    <row r="3597" spans="5:5" x14ac:dyDescent="0.15">
      <c r="E3597" s="46"/>
    </row>
    <row r="3598" spans="5:5" x14ac:dyDescent="0.15">
      <c r="E3598" s="46"/>
    </row>
    <row r="3599" spans="5:5" x14ac:dyDescent="0.15">
      <c r="E3599" s="46"/>
    </row>
    <row r="3600" spans="5:5" x14ac:dyDescent="0.15">
      <c r="E3600" s="46"/>
    </row>
    <row r="3601" spans="5:5" x14ac:dyDescent="0.15">
      <c r="E3601" s="46"/>
    </row>
    <row r="3602" spans="5:5" x14ac:dyDescent="0.15">
      <c r="E3602" s="46"/>
    </row>
    <row r="3603" spans="5:5" x14ac:dyDescent="0.15">
      <c r="E3603" s="46"/>
    </row>
    <row r="3604" spans="5:5" x14ac:dyDescent="0.15">
      <c r="E3604" s="46"/>
    </row>
    <row r="3605" spans="5:5" x14ac:dyDescent="0.15">
      <c r="E3605" s="46"/>
    </row>
    <row r="3606" spans="5:5" x14ac:dyDescent="0.15">
      <c r="E3606" s="46"/>
    </row>
    <row r="3607" spans="5:5" x14ac:dyDescent="0.15">
      <c r="E3607" s="46"/>
    </row>
    <row r="3608" spans="5:5" x14ac:dyDescent="0.15">
      <c r="E3608" s="46"/>
    </row>
    <row r="3609" spans="5:5" x14ac:dyDescent="0.15">
      <c r="E3609" s="46"/>
    </row>
    <row r="3610" spans="5:5" x14ac:dyDescent="0.15">
      <c r="E3610" s="46"/>
    </row>
    <row r="3611" spans="5:5" x14ac:dyDescent="0.15">
      <c r="E3611" s="46"/>
    </row>
    <row r="3612" spans="5:5" x14ac:dyDescent="0.15">
      <c r="E3612" s="46"/>
    </row>
    <row r="3613" spans="5:5" x14ac:dyDescent="0.15">
      <c r="E3613" s="46"/>
    </row>
    <row r="3614" spans="5:5" x14ac:dyDescent="0.15">
      <c r="E3614" s="46"/>
    </row>
    <row r="3615" spans="5:5" x14ac:dyDescent="0.15">
      <c r="E3615" s="46"/>
    </row>
    <row r="3616" spans="5:5" x14ac:dyDescent="0.15">
      <c r="E3616" s="46"/>
    </row>
    <row r="3617" spans="5:5" x14ac:dyDescent="0.15">
      <c r="E3617" s="46"/>
    </row>
    <row r="3618" spans="5:5" x14ac:dyDescent="0.15">
      <c r="E3618" s="46"/>
    </row>
    <row r="3619" spans="5:5" x14ac:dyDescent="0.15">
      <c r="E3619" s="46"/>
    </row>
    <row r="3620" spans="5:5" x14ac:dyDescent="0.15">
      <c r="E3620" s="46"/>
    </row>
    <row r="3621" spans="5:5" x14ac:dyDescent="0.15">
      <c r="E3621" s="46"/>
    </row>
    <row r="3622" spans="5:5" x14ac:dyDescent="0.15">
      <c r="E3622" s="46"/>
    </row>
    <row r="3623" spans="5:5" x14ac:dyDescent="0.15">
      <c r="E3623" s="46"/>
    </row>
    <row r="3624" spans="5:5" x14ac:dyDescent="0.15">
      <c r="E3624" s="46"/>
    </row>
    <row r="3625" spans="5:5" x14ac:dyDescent="0.15">
      <c r="E3625" s="46"/>
    </row>
    <row r="3626" spans="5:5" x14ac:dyDescent="0.15">
      <c r="E3626" s="46"/>
    </row>
    <row r="3627" spans="5:5" x14ac:dyDescent="0.15">
      <c r="E3627" s="46"/>
    </row>
    <row r="3628" spans="5:5" x14ac:dyDescent="0.15">
      <c r="E3628" s="46"/>
    </row>
    <row r="3629" spans="5:5" x14ac:dyDescent="0.15">
      <c r="E3629" s="46"/>
    </row>
    <row r="3630" spans="5:5" x14ac:dyDescent="0.15">
      <c r="E3630" s="46"/>
    </row>
    <row r="3631" spans="5:5" x14ac:dyDescent="0.15">
      <c r="E3631" s="46"/>
    </row>
    <row r="3632" spans="5:5" x14ac:dyDescent="0.15">
      <c r="E3632" s="46"/>
    </row>
    <row r="3633" spans="5:5" x14ac:dyDescent="0.15">
      <c r="E3633" s="46"/>
    </row>
    <row r="3634" spans="5:5" x14ac:dyDescent="0.15">
      <c r="E3634" s="46"/>
    </row>
    <row r="3635" spans="5:5" x14ac:dyDescent="0.15">
      <c r="E3635" s="46"/>
    </row>
    <row r="3636" spans="5:5" x14ac:dyDescent="0.15">
      <c r="E3636" s="46"/>
    </row>
    <row r="3637" spans="5:5" x14ac:dyDescent="0.15">
      <c r="E3637" s="46"/>
    </row>
    <row r="3638" spans="5:5" x14ac:dyDescent="0.15">
      <c r="E3638" s="46"/>
    </row>
    <row r="3639" spans="5:5" x14ac:dyDescent="0.15">
      <c r="E3639" s="46"/>
    </row>
    <row r="3640" spans="5:5" x14ac:dyDescent="0.15">
      <c r="E3640" s="46"/>
    </row>
    <row r="3641" spans="5:5" x14ac:dyDescent="0.15">
      <c r="E3641" s="46"/>
    </row>
    <row r="3642" spans="5:5" x14ac:dyDescent="0.15">
      <c r="E3642" s="46"/>
    </row>
    <row r="3643" spans="5:5" x14ac:dyDescent="0.15">
      <c r="E3643" s="46"/>
    </row>
    <row r="3644" spans="5:5" x14ac:dyDescent="0.15">
      <c r="E3644" s="46"/>
    </row>
    <row r="3645" spans="5:5" x14ac:dyDescent="0.15">
      <c r="E3645" s="46"/>
    </row>
    <row r="3646" spans="5:5" x14ac:dyDescent="0.15">
      <c r="E3646" s="46"/>
    </row>
    <row r="3647" spans="5:5" x14ac:dyDescent="0.15">
      <c r="E3647" s="46"/>
    </row>
    <row r="3648" spans="5:5" x14ac:dyDescent="0.15">
      <c r="E3648" s="46"/>
    </row>
    <row r="3649" spans="5:5" x14ac:dyDescent="0.15">
      <c r="E3649" s="46"/>
    </row>
    <row r="3650" spans="5:5" x14ac:dyDescent="0.15">
      <c r="E3650" s="46"/>
    </row>
    <row r="3651" spans="5:5" x14ac:dyDescent="0.15">
      <c r="E3651" s="46"/>
    </row>
    <row r="3652" spans="5:5" x14ac:dyDescent="0.15">
      <c r="E3652" s="46"/>
    </row>
    <row r="3653" spans="5:5" x14ac:dyDescent="0.15">
      <c r="E3653" s="46"/>
    </row>
    <row r="3654" spans="5:5" x14ac:dyDescent="0.15">
      <c r="E3654" s="46"/>
    </row>
    <row r="3655" spans="5:5" x14ac:dyDescent="0.15">
      <c r="E3655" s="46"/>
    </row>
    <row r="3656" spans="5:5" x14ac:dyDescent="0.15">
      <c r="E3656" s="46"/>
    </row>
    <row r="3657" spans="5:5" x14ac:dyDescent="0.15">
      <c r="E3657" s="46"/>
    </row>
    <row r="3658" spans="5:5" x14ac:dyDescent="0.15">
      <c r="E3658" s="46"/>
    </row>
    <row r="3659" spans="5:5" x14ac:dyDescent="0.15">
      <c r="E3659" s="46"/>
    </row>
    <row r="3660" spans="5:5" x14ac:dyDescent="0.15">
      <c r="E3660" s="46"/>
    </row>
    <row r="3661" spans="5:5" x14ac:dyDescent="0.15">
      <c r="E3661" s="46"/>
    </row>
    <row r="3662" spans="5:5" x14ac:dyDescent="0.15">
      <c r="E3662" s="46"/>
    </row>
    <row r="3663" spans="5:5" x14ac:dyDescent="0.15">
      <c r="E3663" s="46"/>
    </row>
    <row r="3664" spans="5:5" x14ac:dyDescent="0.15">
      <c r="E3664" s="46"/>
    </row>
    <row r="3665" spans="5:5" x14ac:dyDescent="0.15">
      <c r="E3665" s="46"/>
    </row>
    <row r="3666" spans="5:5" x14ac:dyDescent="0.15">
      <c r="E3666" s="46"/>
    </row>
    <row r="3667" spans="5:5" x14ac:dyDescent="0.15">
      <c r="E3667" s="46"/>
    </row>
    <row r="3668" spans="5:5" x14ac:dyDescent="0.15">
      <c r="E3668" s="46"/>
    </row>
    <row r="3669" spans="5:5" x14ac:dyDescent="0.15">
      <c r="E3669" s="46"/>
    </row>
    <row r="3670" spans="5:5" x14ac:dyDescent="0.15">
      <c r="E3670" s="46"/>
    </row>
    <row r="3671" spans="5:5" x14ac:dyDescent="0.15">
      <c r="E3671" s="46"/>
    </row>
    <row r="3672" spans="5:5" x14ac:dyDescent="0.15">
      <c r="E3672" s="46"/>
    </row>
    <row r="3673" spans="5:5" x14ac:dyDescent="0.15">
      <c r="E3673" s="46"/>
    </row>
    <row r="3674" spans="5:5" x14ac:dyDescent="0.15">
      <c r="E3674" s="46"/>
    </row>
    <row r="3675" spans="5:5" x14ac:dyDescent="0.15">
      <c r="E3675" s="46"/>
    </row>
    <row r="3676" spans="5:5" x14ac:dyDescent="0.15">
      <c r="E3676" s="46"/>
    </row>
    <row r="3677" spans="5:5" x14ac:dyDescent="0.15">
      <c r="E3677" s="46"/>
    </row>
    <row r="3678" spans="5:5" x14ac:dyDescent="0.15">
      <c r="E3678" s="46"/>
    </row>
    <row r="3679" spans="5:5" x14ac:dyDescent="0.15">
      <c r="E3679" s="46"/>
    </row>
    <row r="3680" spans="5:5" x14ac:dyDescent="0.15">
      <c r="E3680" s="46"/>
    </row>
    <row r="3681" spans="5:5" x14ac:dyDescent="0.15">
      <c r="E3681" s="46"/>
    </row>
    <row r="3682" spans="5:5" x14ac:dyDescent="0.15">
      <c r="E3682" s="46"/>
    </row>
    <row r="3683" spans="5:5" x14ac:dyDescent="0.15">
      <c r="E3683" s="46"/>
    </row>
    <row r="3684" spans="5:5" x14ac:dyDescent="0.15">
      <c r="E3684" s="46"/>
    </row>
    <row r="3685" spans="5:5" x14ac:dyDescent="0.15">
      <c r="E3685" s="46"/>
    </row>
    <row r="3686" spans="5:5" x14ac:dyDescent="0.15">
      <c r="E3686" s="46"/>
    </row>
    <row r="3687" spans="5:5" x14ac:dyDescent="0.15">
      <c r="E3687" s="46"/>
    </row>
    <row r="3688" spans="5:5" x14ac:dyDescent="0.15">
      <c r="E3688" s="46"/>
    </row>
    <row r="3689" spans="5:5" x14ac:dyDescent="0.15">
      <c r="E3689" s="46"/>
    </row>
    <row r="3690" spans="5:5" x14ac:dyDescent="0.15">
      <c r="E3690" s="46"/>
    </row>
    <row r="3691" spans="5:5" x14ac:dyDescent="0.15">
      <c r="E3691" s="46"/>
    </row>
    <row r="3692" spans="5:5" x14ac:dyDescent="0.15">
      <c r="E3692" s="46"/>
    </row>
    <row r="3693" spans="5:5" x14ac:dyDescent="0.15">
      <c r="E3693" s="46"/>
    </row>
    <row r="3694" spans="5:5" x14ac:dyDescent="0.15">
      <c r="E3694" s="46"/>
    </row>
    <row r="3695" spans="5:5" x14ac:dyDescent="0.15">
      <c r="E3695" s="46"/>
    </row>
    <row r="3696" spans="5:5" x14ac:dyDescent="0.15">
      <c r="E3696" s="46"/>
    </row>
    <row r="3697" spans="5:5" x14ac:dyDescent="0.15">
      <c r="E3697" s="46"/>
    </row>
    <row r="3698" spans="5:5" x14ac:dyDescent="0.15">
      <c r="E3698" s="46"/>
    </row>
    <row r="3699" spans="5:5" x14ac:dyDescent="0.15">
      <c r="E3699" s="46"/>
    </row>
    <row r="3700" spans="5:5" x14ac:dyDescent="0.15">
      <c r="E3700" s="46"/>
    </row>
    <row r="3701" spans="5:5" x14ac:dyDescent="0.15">
      <c r="E3701" s="46"/>
    </row>
    <row r="3702" spans="5:5" x14ac:dyDescent="0.15">
      <c r="E3702" s="46"/>
    </row>
    <row r="3703" spans="5:5" x14ac:dyDescent="0.15">
      <c r="E3703" s="46"/>
    </row>
    <row r="3704" spans="5:5" x14ac:dyDescent="0.15">
      <c r="E3704" s="46"/>
    </row>
    <row r="3705" spans="5:5" x14ac:dyDescent="0.15">
      <c r="E3705" s="46"/>
    </row>
    <row r="3706" spans="5:5" x14ac:dyDescent="0.15">
      <c r="E3706" s="46"/>
    </row>
    <row r="3707" spans="5:5" x14ac:dyDescent="0.15">
      <c r="E3707" s="46"/>
    </row>
    <row r="3708" spans="5:5" x14ac:dyDescent="0.15">
      <c r="E3708" s="46"/>
    </row>
    <row r="3709" spans="5:5" x14ac:dyDescent="0.15">
      <c r="E3709" s="46"/>
    </row>
    <row r="3710" spans="5:5" x14ac:dyDescent="0.15">
      <c r="E3710" s="46"/>
    </row>
    <row r="3711" spans="5:5" x14ac:dyDescent="0.15">
      <c r="E3711" s="46"/>
    </row>
    <row r="3712" spans="5:5" x14ac:dyDescent="0.15">
      <c r="E3712" s="46"/>
    </row>
    <row r="3713" spans="5:5" x14ac:dyDescent="0.15">
      <c r="E3713" s="46"/>
    </row>
    <row r="3714" spans="5:5" x14ac:dyDescent="0.15">
      <c r="E3714" s="46"/>
    </row>
    <row r="3715" spans="5:5" x14ac:dyDescent="0.15">
      <c r="E3715" s="46"/>
    </row>
    <row r="3716" spans="5:5" x14ac:dyDescent="0.15">
      <c r="E3716" s="46"/>
    </row>
    <row r="3717" spans="5:5" x14ac:dyDescent="0.15">
      <c r="E3717" s="46"/>
    </row>
    <row r="3718" spans="5:5" x14ac:dyDescent="0.15">
      <c r="E3718" s="46"/>
    </row>
    <row r="3719" spans="5:5" x14ac:dyDescent="0.15">
      <c r="E3719" s="46"/>
    </row>
    <row r="3720" spans="5:5" x14ac:dyDescent="0.15">
      <c r="E3720" s="46"/>
    </row>
    <row r="3721" spans="5:5" x14ac:dyDescent="0.15">
      <c r="E3721" s="46"/>
    </row>
    <row r="3722" spans="5:5" x14ac:dyDescent="0.15">
      <c r="E3722" s="46"/>
    </row>
    <row r="3723" spans="5:5" x14ac:dyDescent="0.15">
      <c r="E3723" s="46"/>
    </row>
    <row r="3724" spans="5:5" x14ac:dyDescent="0.15">
      <c r="E3724" s="46"/>
    </row>
    <row r="3725" spans="5:5" x14ac:dyDescent="0.15">
      <c r="E3725" s="46"/>
    </row>
    <row r="3726" spans="5:5" x14ac:dyDescent="0.15">
      <c r="E3726" s="46"/>
    </row>
    <row r="3727" spans="5:5" x14ac:dyDescent="0.15">
      <c r="E3727" s="46"/>
    </row>
    <row r="3728" spans="5:5" x14ac:dyDescent="0.15">
      <c r="E3728" s="46"/>
    </row>
    <row r="3729" spans="5:5" x14ac:dyDescent="0.15">
      <c r="E3729" s="46"/>
    </row>
    <row r="3730" spans="5:5" x14ac:dyDescent="0.15">
      <c r="E3730" s="46"/>
    </row>
    <row r="3731" spans="5:5" x14ac:dyDescent="0.15">
      <c r="E3731" s="46"/>
    </row>
    <row r="3732" spans="5:5" x14ac:dyDescent="0.15">
      <c r="E3732" s="46"/>
    </row>
    <row r="3733" spans="5:5" x14ac:dyDescent="0.15">
      <c r="E3733" s="46"/>
    </row>
    <row r="3734" spans="5:5" x14ac:dyDescent="0.15">
      <c r="E3734" s="46"/>
    </row>
    <row r="3735" spans="5:5" x14ac:dyDescent="0.15">
      <c r="E3735" s="46"/>
    </row>
    <row r="3736" spans="5:5" x14ac:dyDescent="0.15">
      <c r="E3736" s="46"/>
    </row>
    <row r="3737" spans="5:5" x14ac:dyDescent="0.15">
      <c r="E3737" s="46"/>
    </row>
    <row r="3738" spans="5:5" x14ac:dyDescent="0.15">
      <c r="E3738" s="46"/>
    </row>
    <row r="3739" spans="5:5" x14ac:dyDescent="0.15">
      <c r="E3739" s="46"/>
    </row>
    <row r="3740" spans="5:5" x14ac:dyDescent="0.15">
      <c r="E3740" s="46"/>
    </row>
    <row r="3741" spans="5:5" x14ac:dyDescent="0.15">
      <c r="E3741" s="46"/>
    </row>
    <row r="3742" spans="5:5" x14ac:dyDescent="0.15">
      <c r="E3742" s="46"/>
    </row>
    <row r="3743" spans="5:5" x14ac:dyDescent="0.15">
      <c r="E3743" s="46"/>
    </row>
    <row r="3744" spans="5:5" x14ac:dyDescent="0.15">
      <c r="E3744" s="46"/>
    </row>
    <row r="3745" spans="5:5" x14ac:dyDescent="0.15">
      <c r="E3745" s="46"/>
    </row>
    <row r="3746" spans="5:5" x14ac:dyDescent="0.15">
      <c r="E3746" s="46"/>
    </row>
    <row r="3747" spans="5:5" x14ac:dyDescent="0.15">
      <c r="E3747" s="46"/>
    </row>
    <row r="3748" spans="5:5" x14ac:dyDescent="0.15">
      <c r="E3748" s="46"/>
    </row>
    <row r="3749" spans="5:5" x14ac:dyDescent="0.15">
      <c r="E3749" s="46"/>
    </row>
    <row r="3750" spans="5:5" x14ac:dyDescent="0.15">
      <c r="E3750" s="46"/>
    </row>
    <row r="3751" spans="5:5" x14ac:dyDescent="0.15">
      <c r="E3751" s="46"/>
    </row>
    <row r="3752" spans="5:5" x14ac:dyDescent="0.15">
      <c r="E3752" s="46"/>
    </row>
    <row r="3753" spans="5:5" x14ac:dyDescent="0.15">
      <c r="E3753" s="46"/>
    </row>
    <row r="3754" spans="5:5" x14ac:dyDescent="0.15">
      <c r="E3754" s="46"/>
    </row>
    <row r="3755" spans="5:5" x14ac:dyDescent="0.15">
      <c r="E3755" s="46"/>
    </row>
    <row r="3756" spans="5:5" x14ac:dyDescent="0.15">
      <c r="E3756" s="46"/>
    </row>
    <row r="3757" spans="5:5" x14ac:dyDescent="0.15">
      <c r="E3757" s="46"/>
    </row>
    <row r="3758" spans="5:5" x14ac:dyDescent="0.15">
      <c r="E3758" s="46"/>
    </row>
    <row r="3759" spans="5:5" x14ac:dyDescent="0.15">
      <c r="E3759" s="46"/>
    </row>
    <row r="3760" spans="5:5" x14ac:dyDescent="0.15">
      <c r="E3760" s="46"/>
    </row>
    <row r="3761" spans="5:5" x14ac:dyDescent="0.15">
      <c r="E3761" s="46"/>
    </row>
    <row r="3762" spans="5:5" x14ac:dyDescent="0.15">
      <c r="E3762" s="46"/>
    </row>
    <row r="3763" spans="5:5" x14ac:dyDescent="0.15">
      <c r="E3763" s="46"/>
    </row>
    <row r="3764" spans="5:5" x14ac:dyDescent="0.15">
      <c r="E3764" s="46"/>
    </row>
    <row r="3765" spans="5:5" x14ac:dyDescent="0.15">
      <c r="E3765" s="46"/>
    </row>
    <row r="3766" spans="5:5" x14ac:dyDescent="0.15">
      <c r="E3766" s="46"/>
    </row>
    <row r="3767" spans="5:5" x14ac:dyDescent="0.15">
      <c r="E3767" s="46"/>
    </row>
    <row r="3768" spans="5:5" x14ac:dyDescent="0.15">
      <c r="E3768" s="46"/>
    </row>
    <row r="3769" spans="5:5" x14ac:dyDescent="0.15">
      <c r="E3769" s="46"/>
    </row>
    <row r="3770" spans="5:5" x14ac:dyDescent="0.15">
      <c r="E3770" s="46"/>
    </row>
    <row r="3771" spans="5:5" x14ac:dyDescent="0.15">
      <c r="E3771" s="46"/>
    </row>
    <row r="3772" spans="5:5" x14ac:dyDescent="0.15">
      <c r="E3772" s="46"/>
    </row>
    <row r="3773" spans="5:5" x14ac:dyDescent="0.15">
      <c r="E3773" s="46"/>
    </row>
    <row r="3774" spans="5:5" x14ac:dyDescent="0.15">
      <c r="E3774" s="46"/>
    </row>
    <row r="3775" spans="5:5" x14ac:dyDescent="0.15">
      <c r="E3775" s="46"/>
    </row>
    <row r="3776" spans="5:5" x14ac:dyDescent="0.15">
      <c r="E3776" s="46"/>
    </row>
    <row r="3777" spans="5:5" x14ac:dyDescent="0.15">
      <c r="E3777" s="46"/>
    </row>
    <row r="3778" spans="5:5" x14ac:dyDescent="0.15">
      <c r="E3778" s="46"/>
    </row>
    <row r="3779" spans="5:5" x14ac:dyDescent="0.15">
      <c r="E3779" s="46"/>
    </row>
    <row r="3780" spans="5:5" x14ac:dyDescent="0.15">
      <c r="E3780" s="46"/>
    </row>
    <row r="3781" spans="5:5" x14ac:dyDescent="0.15">
      <c r="E3781" s="46"/>
    </row>
    <row r="3782" spans="5:5" x14ac:dyDescent="0.15">
      <c r="E3782" s="46"/>
    </row>
    <row r="3783" spans="5:5" x14ac:dyDescent="0.15">
      <c r="E3783" s="46"/>
    </row>
    <row r="3784" spans="5:5" x14ac:dyDescent="0.15">
      <c r="E3784" s="46"/>
    </row>
    <row r="3785" spans="5:5" x14ac:dyDescent="0.15">
      <c r="E3785" s="46"/>
    </row>
    <row r="3786" spans="5:5" x14ac:dyDescent="0.15">
      <c r="E3786" s="46"/>
    </row>
    <row r="3787" spans="5:5" x14ac:dyDescent="0.15">
      <c r="E3787" s="46"/>
    </row>
    <row r="3788" spans="5:5" x14ac:dyDescent="0.15">
      <c r="E3788" s="46"/>
    </row>
    <row r="3789" spans="5:5" x14ac:dyDescent="0.15">
      <c r="E3789" s="46"/>
    </row>
    <row r="3790" spans="5:5" x14ac:dyDescent="0.15">
      <c r="E3790" s="46"/>
    </row>
    <row r="3791" spans="5:5" x14ac:dyDescent="0.15">
      <c r="E3791" s="46"/>
    </row>
    <row r="3792" spans="5:5" x14ac:dyDescent="0.15">
      <c r="E3792" s="46"/>
    </row>
    <row r="3793" spans="5:5" x14ac:dyDescent="0.15">
      <c r="E3793" s="46"/>
    </row>
    <row r="3794" spans="5:5" x14ac:dyDescent="0.15">
      <c r="E3794" s="46"/>
    </row>
    <row r="3795" spans="5:5" x14ac:dyDescent="0.15">
      <c r="E3795" s="46"/>
    </row>
    <row r="3796" spans="5:5" x14ac:dyDescent="0.15">
      <c r="E3796" s="46"/>
    </row>
    <row r="3797" spans="5:5" x14ac:dyDescent="0.15">
      <c r="E3797" s="46"/>
    </row>
    <row r="3798" spans="5:5" x14ac:dyDescent="0.15">
      <c r="E3798" s="46"/>
    </row>
    <row r="3799" spans="5:5" x14ac:dyDescent="0.15">
      <c r="E3799" s="46"/>
    </row>
    <row r="3800" spans="5:5" x14ac:dyDescent="0.15">
      <c r="E3800" s="46"/>
    </row>
    <row r="3801" spans="5:5" x14ac:dyDescent="0.15">
      <c r="E3801" s="46"/>
    </row>
    <row r="3802" spans="5:5" x14ac:dyDescent="0.15">
      <c r="E3802" s="46"/>
    </row>
    <row r="3803" spans="5:5" x14ac:dyDescent="0.15">
      <c r="E3803" s="46"/>
    </row>
    <row r="3804" spans="5:5" x14ac:dyDescent="0.15">
      <c r="E3804" s="46"/>
    </row>
    <row r="3805" spans="5:5" x14ac:dyDescent="0.15">
      <c r="E3805" s="46"/>
    </row>
    <row r="3806" spans="5:5" x14ac:dyDescent="0.15">
      <c r="E3806" s="46"/>
    </row>
    <row r="3807" spans="5:5" x14ac:dyDescent="0.15">
      <c r="E3807" s="46"/>
    </row>
    <row r="3808" spans="5:5" x14ac:dyDescent="0.15">
      <c r="E3808" s="46"/>
    </row>
    <row r="3809" spans="5:5" x14ac:dyDescent="0.15">
      <c r="E3809" s="46"/>
    </row>
    <row r="3810" spans="5:5" x14ac:dyDescent="0.15">
      <c r="E3810" s="46"/>
    </row>
    <row r="3811" spans="5:5" x14ac:dyDescent="0.15">
      <c r="E3811" s="46"/>
    </row>
    <row r="3812" spans="5:5" x14ac:dyDescent="0.15">
      <c r="E3812" s="46"/>
    </row>
    <row r="3813" spans="5:5" x14ac:dyDescent="0.15">
      <c r="E3813" s="46"/>
    </row>
    <row r="3814" spans="5:5" x14ac:dyDescent="0.15">
      <c r="E3814" s="46"/>
    </row>
    <row r="3815" spans="5:5" x14ac:dyDescent="0.15">
      <c r="E3815" s="46"/>
    </row>
    <row r="3816" spans="5:5" x14ac:dyDescent="0.15">
      <c r="E3816" s="46"/>
    </row>
    <row r="3817" spans="5:5" x14ac:dyDescent="0.15">
      <c r="E3817" s="46"/>
    </row>
    <row r="3818" spans="5:5" x14ac:dyDescent="0.15">
      <c r="E3818" s="46"/>
    </row>
    <row r="3819" spans="5:5" x14ac:dyDescent="0.15">
      <c r="E3819" s="46"/>
    </row>
    <row r="3820" spans="5:5" x14ac:dyDescent="0.15">
      <c r="E3820" s="46"/>
    </row>
    <row r="3821" spans="5:5" x14ac:dyDescent="0.15">
      <c r="E3821" s="46"/>
    </row>
    <row r="3822" spans="5:5" x14ac:dyDescent="0.15">
      <c r="E3822" s="46"/>
    </row>
    <row r="3823" spans="5:5" x14ac:dyDescent="0.15">
      <c r="E3823" s="46"/>
    </row>
    <row r="3824" spans="5:5" x14ac:dyDescent="0.15">
      <c r="E3824" s="46"/>
    </row>
    <row r="3825" spans="5:5" x14ac:dyDescent="0.15">
      <c r="E3825" s="46"/>
    </row>
    <row r="3826" spans="5:5" x14ac:dyDescent="0.15">
      <c r="E3826" s="46"/>
    </row>
    <row r="3827" spans="5:5" x14ac:dyDescent="0.15">
      <c r="E3827" s="46"/>
    </row>
    <row r="3828" spans="5:5" x14ac:dyDescent="0.15">
      <c r="E3828" s="46"/>
    </row>
    <row r="3829" spans="5:5" x14ac:dyDescent="0.15">
      <c r="E3829" s="46"/>
    </row>
    <row r="3830" spans="5:5" x14ac:dyDescent="0.15">
      <c r="E3830" s="46"/>
    </row>
    <row r="3831" spans="5:5" x14ac:dyDescent="0.15">
      <c r="E3831" s="46"/>
    </row>
    <row r="3832" spans="5:5" x14ac:dyDescent="0.15">
      <c r="E3832" s="46"/>
    </row>
    <row r="3833" spans="5:5" x14ac:dyDescent="0.15">
      <c r="E3833" s="46"/>
    </row>
    <row r="3834" spans="5:5" x14ac:dyDescent="0.15">
      <c r="E3834" s="46"/>
    </row>
    <row r="3835" spans="5:5" x14ac:dyDescent="0.15">
      <c r="E3835" s="46"/>
    </row>
    <row r="3836" spans="5:5" x14ac:dyDescent="0.15">
      <c r="E3836" s="46"/>
    </row>
    <row r="3837" spans="5:5" x14ac:dyDescent="0.15">
      <c r="E3837" s="46"/>
    </row>
    <row r="3838" spans="5:5" x14ac:dyDescent="0.15">
      <c r="E3838" s="46"/>
    </row>
    <row r="3839" spans="5:5" x14ac:dyDescent="0.15">
      <c r="E3839" s="46"/>
    </row>
    <row r="3840" spans="5:5" x14ac:dyDescent="0.15">
      <c r="E3840" s="46"/>
    </row>
    <row r="3841" spans="5:5" x14ac:dyDescent="0.15">
      <c r="E3841" s="46"/>
    </row>
    <row r="3842" spans="5:5" x14ac:dyDescent="0.15">
      <c r="E3842" s="46"/>
    </row>
    <row r="3843" spans="5:5" x14ac:dyDescent="0.15">
      <c r="E3843" s="46"/>
    </row>
    <row r="3844" spans="5:5" x14ac:dyDescent="0.15">
      <c r="E3844" s="46"/>
    </row>
    <row r="3845" spans="5:5" x14ac:dyDescent="0.15">
      <c r="E3845" s="46"/>
    </row>
    <row r="3846" spans="5:5" x14ac:dyDescent="0.15">
      <c r="E3846" s="46"/>
    </row>
    <row r="3847" spans="5:5" x14ac:dyDescent="0.15">
      <c r="E3847" s="46"/>
    </row>
    <row r="3848" spans="5:5" x14ac:dyDescent="0.15">
      <c r="E3848" s="46"/>
    </row>
    <row r="3849" spans="5:5" x14ac:dyDescent="0.15">
      <c r="E3849" s="46"/>
    </row>
    <row r="3850" spans="5:5" x14ac:dyDescent="0.15">
      <c r="E3850" s="46"/>
    </row>
    <row r="3851" spans="5:5" x14ac:dyDescent="0.15">
      <c r="E3851" s="46"/>
    </row>
    <row r="3852" spans="5:5" x14ac:dyDescent="0.15">
      <c r="E3852" s="46"/>
    </row>
    <row r="3853" spans="5:5" x14ac:dyDescent="0.15">
      <c r="E3853" s="46"/>
    </row>
    <row r="3854" spans="5:5" x14ac:dyDescent="0.15">
      <c r="E3854" s="46"/>
    </row>
    <row r="3855" spans="5:5" x14ac:dyDescent="0.15">
      <c r="E3855" s="46"/>
    </row>
    <row r="3856" spans="5:5" x14ac:dyDescent="0.15">
      <c r="E3856" s="46"/>
    </row>
    <row r="3857" spans="5:5" x14ac:dyDescent="0.15">
      <c r="E3857" s="46"/>
    </row>
    <row r="3858" spans="5:5" x14ac:dyDescent="0.15">
      <c r="E3858" s="46"/>
    </row>
    <row r="3859" spans="5:5" x14ac:dyDescent="0.15">
      <c r="E3859" s="46"/>
    </row>
    <row r="3860" spans="5:5" x14ac:dyDescent="0.15">
      <c r="E3860" s="46"/>
    </row>
    <row r="3861" spans="5:5" x14ac:dyDescent="0.15">
      <c r="E3861" s="46"/>
    </row>
    <row r="3862" spans="5:5" x14ac:dyDescent="0.15">
      <c r="E3862" s="46"/>
    </row>
    <row r="3863" spans="5:5" x14ac:dyDescent="0.15">
      <c r="E3863" s="46"/>
    </row>
    <row r="3864" spans="5:5" x14ac:dyDescent="0.15">
      <c r="E3864" s="46"/>
    </row>
    <row r="3865" spans="5:5" x14ac:dyDescent="0.15">
      <c r="E3865" s="46"/>
    </row>
    <row r="3866" spans="5:5" x14ac:dyDescent="0.15">
      <c r="E3866" s="46"/>
    </row>
    <row r="3867" spans="5:5" x14ac:dyDescent="0.15">
      <c r="E3867" s="46"/>
    </row>
    <row r="3868" spans="5:5" x14ac:dyDescent="0.15">
      <c r="E3868" s="46"/>
    </row>
    <row r="3869" spans="5:5" x14ac:dyDescent="0.15">
      <c r="E3869" s="46"/>
    </row>
    <row r="3870" spans="5:5" x14ac:dyDescent="0.15">
      <c r="E3870" s="46"/>
    </row>
    <row r="3871" spans="5:5" x14ac:dyDescent="0.15">
      <c r="E3871" s="46"/>
    </row>
    <row r="3872" spans="5:5" x14ac:dyDescent="0.15">
      <c r="E3872" s="46"/>
    </row>
    <row r="3873" spans="5:5" x14ac:dyDescent="0.15">
      <c r="E3873" s="46"/>
    </row>
    <row r="3874" spans="5:5" x14ac:dyDescent="0.15">
      <c r="E3874" s="46"/>
    </row>
    <row r="3875" spans="5:5" x14ac:dyDescent="0.15">
      <c r="E3875" s="46"/>
    </row>
    <row r="3876" spans="5:5" x14ac:dyDescent="0.15">
      <c r="E3876" s="46"/>
    </row>
    <row r="3877" spans="5:5" x14ac:dyDescent="0.15">
      <c r="E3877" s="46"/>
    </row>
    <row r="3878" spans="5:5" x14ac:dyDescent="0.15">
      <c r="E3878" s="46"/>
    </row>
    <row r="3879" spans="5:5" x14ac:dyDescent="0.15">
      <c r="E3879" s="46"/>
    </row>
    <row r="3880" spans="5:5" x14ac:dyDescent="0.15">
      <c r="E3880" s="46"/>
    </row>
    <row r="3881" spans="5:5" x14ac:dyDescent="0.15">
      <c r="E3881" s="46"/>
    </row>
    <row r="3882" spans="5:5" x14ac:dyDescent="0.15">
      <c r="E3882" s="46"/>
    </row>
    <row r="3883" spans="5:5" x14ac:dyDescent="0.15">
      <c r="E3883" s="46"/>
    </row>
    <row r="3884" spans="5:5" x14ac:dyDescent="0.15">
      <c r="E3884" s="46"/>
    </row>
    <row r="3885" spans="5:5" x14ac:dyDescent="0.15">
      <c r="E3885" s="46"/>
    </row>
    <row r="3886" spans="5:5" x14ac:dyDescent="0.15">
      <c r="E3886" s="46"/>
    </row>
    <row r="3887" spans="5:5" x14ac:dyDescent="0.15">
      <c r="E3887" s="46"/>
    </row>
    <row r="3888" spans="5:5" x14ac:dyDescent="0.15">
      <c r="E3888" s="46"/>
    </row>
    <row r="3889" spans="5:5" x14ac:dyDescent="0.15">
      <c r="E3889" s="46"/>
    </row>
    <row r="3890" spans="5:5" x14ac:dyDescent="0.15">
      <c r="E3890" s="46"/>
    </row>
    <row r="3891" spans="5:5" x14ac:dyDescent="0.15">
      <c r="E3891" s="46"/>
    </row>
    <row r="3892" spans="5:5" x14ac:dyDescent="0.15">
      <c r="E3892" s="46"/>
    </row>
    <row r="3893" spans="5:5" x14ac:dyDescent="0.15">
      <c r="E3893" s="46"/>
    </row>
    <row r="3894" spans="5:5" x14ac:dyDescent="0.15">
      <c r="E3894" s="46"/>
    </row>
    <row r="3895" spans="5:5" x14ac:dyDescent="0.15">
      <c r="E3895" s="46"/>
    </row>
    <row r="3896" spans="5:5" x14ac:dyDescent="0.15">
      <c r="E3896" s="46"/>
    </row>
    <row r="3897" spans="5:5" x14ac:dyDescent="0.15">
      <c r="E3897" s="46"/>
    </row>
    <row r="3898" spans="5:5" x14ac:dyDescent="0.15">
      <c r="E3898" s="46"/>
    </row>
    <row r="3899" spans="5:5" x14ac:dyDescent="0.15">
      <c r="E3899" s="46"/>
    </row>
    <row r="3900" spans="5:5" x14ac:dyDescent="0.15">
      <c r="E3900" s="46"/>
    </row>
    <row r="3901" spans="5:5" x14ac:dyDescent="0.15">
      <c r="E3901" s="46"/>
    </row>
    <row r="3902" spans="5:5" x14ac:dyDescent="0.15">
      <c r="E3902" s="46"/>
    </row>
    <row r="3903" spans="5:5" x14ac:dyDescent="0.15">
      <c r="E3903" s="46"/>
    </row>
    <row r="3904" spans="5:5" x14ac:dyDescent="0.15">
      <c r="E3904" s="46"/>
    </row>
    <row r="3905" spans="5:5" x14ac:dyDescent="0.15">
      <c r="E3905" s="46"/>
    </row>
    <row r="3906" spans="5:5" x14ac:dyDescent="0.15">
      <c r="E3906" s="46"/>
    </row>
    <row r="3907" spans="5:5" x14ac:dyDescent="0.15">
      <c r="E3907" s="46"/>
    </row>
    <row r="3908" spans="5:5" x14ac:dyDescent="0.15">
      <c r="E3908" s="46"/>
    </row>
    <row r="3909" spans="5:5" x14ac:dyDescent="0.15">
      <c r="E3909" s="46"/>
    </row>
    <row r="3910" spans="5:5" x14ac:dyDescent="0.15">
      <c r="E3910" s="46"/>
    </row>
    <row r="3911" spans="5:5" x14ac:dyDescent="0.15">
      <c r="E3911" s="46"/>
    </row>
    <row r="3912" spans="5:5" x14ac:dyDescent="0.15">
      <c r="E3912" s="46"/>
    </row>
    <row r="3913" spans="5:5" x14ac:dyDescent="0.15">
      <c r="E3913" s="46"/>
    </row>
    <row r="3914" spans="5:5" x14ac:dyDescent="0.15">
      <c r="E3914" s="46"/>
    </row>
    <row r="3915" spans="5:5" x14ac:dyDescent="0.15">
      <c r="E3915" s="46"/>
    </row>
    <row r="3916" spans="5:5" x14ac:dyDescent="0.15">
      <c r="E3916" s="46"/>
    </row>
    <row r="3917" spans="5:5" x14ac:dyDescent="0.15">
      <c r="E3917" s="46"/>
    </row>
    <row r="3918" spans="5:5" x14ac:dyDescent="0.15">
      <c r="E3918" s="46"/>
    </row>
    <row r="3919" spans="5:5" x14ac:dyDescent="0.15">
      <c r="E3919" s="46"/>
    </row>
    <row r="3920" spans="5:5" x14ac:dyDescent="0.15">
      <c r="E3920" s="46"/>
    </row>
    <row r="3921" spans="5:5" x14ac:dyDescent="0.15">
      <c r="E3921" s="46"/>
    </row>
    <row r="3922" spans="5:5" x14ac:dyDescent="0.15">
      <c r="E3922" s="46"/>
    </row>
    <row r="3923" spans="5:5" x14ac:dyDescent="0.15">
      <c r="E3923" s="46"/>
    </row>
    <row r="3924" spans="5:5" x14ac:dyDescent="0.15">
      <c r="E3924" s="46"/>
    </row>
    <row r="3925" spans="5:5" x14ac:dyDescent="0.15">
      <c r="E3925" s="46"/>
    </row>
    <row r="3926" spans="5:5" x14ac:dyDescent="0.15">
      <c r="E3926" s="46"/>
    </row>
    <row r="3927" spans="5:5" x14ac:dyDescent="0.15">
      <c r="E3927" s="46"/>
    </row>
    <row r="3928" spans="5:5" x14ac:dyDescent="0.15">
      <c r="E3928" s="46"/>
    </row>
    <row r="3929" spans="5:5" x14ac:dyDescent="0.15">
      <c r="E3929" s="46"/>
    </row>
    <row r="3930" spans="5:5" x14ac:dyDescent="0.15">
      <c r="E3930" s="46"/>
    </row>
    <row r="3931" spans="5:5" x14ac:dyDescent="0.15">
      <c r="E3931" s="46"/>
    </row>
    <row r="3932" spans="5:5" x14ac:dyDescent="0.15">
      <c r="E3932" s="46"/>
    </row>
    <row r="3933" spans="5:5" x14ac:dyDescent="0.15">
      <c r="E3933" s="46"/>
    </row>
    <row r="3934" spans="5:5" x14ac:dyDescent="0.15">
      <c r="E3934" s="46"/>
    </row>
    <row r="3935" spans="5:5" x14ac:dyDescent="0.15">
      <c r="E3935" s="46"/>
    </row>
    <row r="3936" spans="5:5" x14ac:dyDescent="0.15">
      <c r="E3936" s="46"/>
    </row>
    <row r="3937" spans="5:5" x14ac:dyDescent="0.15">
      <c r="E3937" s="46"/>
    </row>
    <row r="3938" spans="5:5" x14ac:dyDescent="0.15">
      <c r="E3938" s="46"/>
    </row>
    <row r="3939" spans="5:5" x14ac:dyDescent="0.15">
      <c r="E3939" s="46"/>
    </row>
    <row r="3940" spans="5:5" x14ac:dyDescent="0.15">
      <c r="E3940" s="46"/>
    </row>
    <row r="3941" spans="5:5" x14ac:dyDescent="0.15">
      <c r="E3941" s="46"/>
    </row>
    <row r="3942" spans="5:5" x14ac:dyDescent="0.15">
      <c r="E3942" s="46"/>
    </row>
    <row r="3943" spans="5:5" x14ac:dyDescent="0.15">
      <c r="E3943" s="46"/>
    </row>
    <row r="3944" spans="5:5" x14ac:dyDescent="0.15">
      <c r="E3944" s="46"/>
    </row>
    <row r="3945" spans="5:5" x14ac:dyDescent="0.15">
      <c r="E3945" s="46"/>
    </row>
    <row r="3946" spans="5:5" x14ac:dyDescent="0.15">
      <c r="E3946" s="46"/>
    </row>
    <row r="3947" spans="5:5" x14ac:dyDescent="0.15">
      <c r="E3947" s="46"/>
    </row>
    <row r="3948" spans="5:5" x14ac:dyDescent="0.15">
      <c r="E3948" s="46"/>
    </row>
    <row r="3949" spans="5:5" x14ac:dyDescent="0.15">
      <c r="E3949" s="46"/>
    </row>
    <row r="3950" spans="5:5" x14ac:dyDescent="0.15">
      <c r="E3950" s="46"/>
    </row>
    <row r="3951" spans="5:5" x14ac:dyDescent="0.15">
      <c r="E3951" s="46"/>
    </row>
    <row r="3952" spans="5:5" x14ac:dyDescent="0.15">
      <c r="E3952" s="46"/>
    </row>
    <row r="3953" spans="5:5" x14ac:dyDescent="0.15">
      <c r="E3953" s="46"/>
    </row>
    <row r="3954" spans="5:5" x14ac:dyDescent="0.15">
      <c r="E3954" s="46"/>
    </row>
    <row r="3955" spans="5:5" x14ac:dyDescent="0.15">
      <c r="E3955" s="46"/>
    </row>
    <row r="3956" spans="5:5" x14ac:dyDescent="0.15">
      <c r="E3956" s="46"/>
    </row>
    <row r="3957" spans="5:5" x14ac:dyDescent="0.15">
      <c r="E3957" s="46"/>
    </row>
    <row r="3958" spans="5:5" x14ac:dyDescent="0.15">
      <c r="E3958" s="46"/>
    </row>
    <row r="3959" spans="5:5" x14ac:dyDescent="0.15">
      <c r="E3959" s="46"/>
    </row>
    <row r="3960" spans="5:5" x14ac:dyDescent="0.15">
      <c r="E3960" s="46"/>
    </row>
    <row r="3961" spans="5:5" x14ac:dyDescent="0.15">
      <c r="E3961" s="46"/>
    </row>
    <row r="3962" spans="5:5" x14ac:dyDescent="0.15">
      <c r="E3962" s="46"/>
    </row>
    <row r="3963" spans="5:5" x14ac:dyDescent="0.15">
      <c r="E3963" s="46"/>
    </row>
    <row r="3964" spans="5:5" x14ac:dyDescent="0.15">
      <c r="E3964" s="46"/>
    </row>
    <row r="3965" spans="5:5" x14ac:dyDescent="0.15">
      <c r="E3965" s="46"/>
    </row>
    <row r="3966" spans="5:5" x14ac:dyDescent="0.15">
      <c r="E3966" s="46"/>
    </row>
    <row r="3967" spans="5:5" x14ac:dyDescent="0.15">
      <c r="E3967" s="46"/>
    </row>
    <row r="3968" spans="5:5" x14ac:dyDescent="0.15">
      <c r="E3968" s="46"/>
    </row>
    <row r="3969" spans="5:5" x14ac:dyDescent="0.15">
      <c r="E3969" s="46"/>
    </row>
    <row r="3970" spans="5:5" x14ac:dyDescent="0.15">
      <c r="E3970" s="46"/>
    </row>
    <row r="3971" spans="5:5" x14ac:dyDescent="0.15">
      <c r="E3971" s="46"/>
    </row>
    <row r="3972" spans="5:5" x14ac:dyDescent="0.15">
      <c r="E3972" s="46"/>
    </row>
    <row r="3973" spans="5:5" x14ac:dyDescent="0.15">
      <c r="E3973" s="46"/>
    </row>
    <row r="3974" spans="5:5" x14ac:dyDescent="0.15">
      <c r="E3974" s="46"/>
    </row>
    <row r="3975" spans="5:5" x14ac:dyDescent="0.15">
      <c r="E3975" s="46"/>
    </row>
    <row r="3976" spans="5:5" x14ac:dyDescent="0.15">
      <c r="E3976" s="46"/>
    </row>
    <row r="3977" spans="5:5" x14ac:dyDescent="0.15">
      <c r="E3977" s="46"/>
    </row>
    <row r="3978" spans="5:5" x14ac:dyDescent="0.15">
      <c r="E3978" s="46"/>
    </row>
    <row r="3979" spans="5:5" x14ac:dyDescent="0.15">
      <c r="E3979" s="46"/>
    </row>
    <row r="3980" spans="5:5" x14ac:dyDescent="0.15">
      <c r="E3980" s="46"/>
    </row>
    <row r="3981" spans="5:5" x14ac:dyDescent="0.15">
      <c r="E3981" s="46"/>
    </row>
    <row r="3982" spans="5:5" x14ac:dyDescent="0.15">
      <c r="E3982" s="46"/>
    </row>
    <row r="3983" spans="5:5" x14ac:dyDescent="0.15">
      <c r="E3983" s="46"/>
    </row>
    <row r="3984" spans="5:5" x14ac:dyDescent="0.15">
      <c r="E3984" s="46"/>
    </row>
    <row r="3985" spans="5:5" x14ac:dyDescent="0.15">
      <c r="E3985" s="46"/>
    </row>
    <row r="3986" spans="5:5" x14ac:dyDescent="0.15">
      <c r="E3986" s="46"/>
    </row>
    <row r="3987" spans="5:5" x14ac:dyDescent="0.15">
      <c r="E3987" s="46"/>
    </row>
    <row r="3988" spans="5:5" x14ac:dyDescent="0.15">
      <c r="E3988" s="46"/>
    </row>
    <row r="3989" spans="5:5" x14ac:dyDescent="0.15">
      <c r="E3989" s="46"/>
    </row>
    <row r="3990" spans="5:5" x14ac:dyDescent="0.15">
      <c r="E3990" s="46"/>
    </row>
    <row r="3991" spans="5:5" x14ac:dyDescent="0.15">
      <c r="E3991" s="46"/>
    </row>
    <row r="3992" spans="5:5" x14ac:dyDescent="0.15">
      <c r="E3992" s="46"/>
    </row>
    <row r="3993" spans="5:5" x14ac:dyDescent="0.15">
      <c r="E3993" s="46"/>
    </row>
    <row r="3994" spans="5:5" x14ac:dyDescent="0.15">
      <c r="E3994" s="46"/>
    </row>
    <row r="3995" spans="5:5" x14ac:dyDescent="0.15">
      <c r="E3995" s="46"/>
    </row>
    <row r="3996" spans="5:5" x14ac:dyDescent="0.15">
      <c r="E3996" s="46"/>
    </row>
    <row r="3997" spans="5:5" x14ac:dyDescent="0.15">
      <c r="E3997" s="46"/>
    </row>
    <row r="3998" spans="5:5" x14ac:dyDescent="0.15">
      <c r="E3998" s="46"/>
    </row>
    <row r="3999" spans="5:5" x14ac:dyDescent="0.15">
      <c r="E3999" s="46"/>
    </row>
    <row r="4000" spans="5:5" x14ac:dyDescent="0.15">
      <c r="E4000" s="46"/>
    </row>
    <row r="4001" spans="5:5" x14ac:dyDescent="0.15">
      <c r="E4001" s="46"/>
    </row>
    <row r="4002" spans="5:5" x14ac:dyDescent="0.15">
      <c r="E4002" s="46"/>
    </row>
    <row r="4003" spans="5:5" x14ac:dyDescent="0.15">
      <c r="E4003" s="46"/>
    </row>
    <row r="4004" spans="5:5" x14ac:dyDescent="0.15">
      <c r="E4004" s="46"/>
    </row>
    <row r="4005" spans="5:5" x14ac:dyDescent="0.15">
      <c r="E4005" s="46"/>
    </row>
    <row r="4006" spans="5:5" x14ac:dyDescent="0.15">
      <c r="E4006" s="46"/>
    </row>
    <row r="4007" spans="5:5" x14ac:dyDescent="0.15">
      <c r="E4007" s="46"/>
    </row>
    <row r="4008" spans="5:5" x14ac:dyDescent="0.15">
      <c r="E4008" s="46"/>
    </row>
    <row r="4009" spans="5:5" x14ac:dyDescent="0.15">
      <c r="E4009" s="46"/>
    </row>
    <row r="4010" spans="5:5" x14ac:dyDescent="0.15">
      <c r="E4010" s="46"/>
    </row>
    <row r="4011" spans="5:5" x14ac:dyDescent="0.15">
      <c r="E4011" s="46"/>
    </row>
    <row r="4012" spans="5:5" x14ac:dyDescent="0.15">
      <c r="E4012" s="46"/>
    </row>
    <row r="4013" spans="5:5" x14ac:dyDescent="0.15">
      <c r="E4013" s="46"/>
    </row>
    <row r="4014" spans="5:5" x14ac:dyDescent="0.15">
      <c r="E4014" s="46"/>
    </row>
    <row r="4015" spans="5:5" x14ac:dyDescent="0.15">
      <c r="E4015" s="46"/>
    </row>
    <row r="4016" spans="5:5" x14ac:dyDescent="0.15">
      <c r="E4016" s="46"/>
    </row>
    <row r="4017" spans="5:5" x14ac:dyDescent="0.15">
      <c r="E4017" s="46"/>
    </row>
    <row r="4018" spans="5:5" x14ac:dyDescent="0.15">
      <c r="E4018" s="46"/>
    </row>
    <row r="4019" spans="5:5" x14ac:dyDescent="0.15">
      <c r="E4019" s="46"/>
    </row>
    <row r="4020" spans="5:5" x14ac:dyDescent="0.15">
      <c r="E4020" s="46"/>
    </row>
    <row r="4021" spans="5:5" x14ac:dyDescent="0.15">
      <c r="E4021" s="46"/>
    </row>
    <row r="4022" spans="5:5" x14ac:dyDescent="0.15">
      <c r="E4022" s="46"/>
    </row>
    <row r="4023" spans="5:5" x14ac:dyDescent="0.15">
      <c r="E4023" s="46"/>
    </row>
    <row r="4024" spans="5:5" x14ac:dyDescent="0.15">
      <c r="E4024" s="46"/>
    </row>
    <row r="4025" spans="5:5" x14ac:dyDescent="0.15">
      <c r="E4025" s="46"/>
    </row>
    <row r="4026" spans="5:5" x14ac:dyDescent="0.15">
      <c r="E4026" s="46"/>
    </row>
    <row r="4027" spans="5:5" x14ac:dyDescent="0.15">
      <c r="E4027" s="46"/>
    </row>
    <row r="4028" spans="5:5" x14ac:dyDescent="0.15">
      <c r="E4028" s="46"/>
    </row>
    <row r="4029" spans="5:5" x14ac:dyDescent="0.15">
      <c r="E4029" s="46"/>
    </row>
    <row r="4030" spans="5:5" x14ac:dyDescent="0.15">
      <c r="E4030" s="46"/>
    </row>
    <row r="4031" spans="5:5" x14ac:dyDescent="0.15">
      <c r="E4031" s="46"/>
    </row>
    <row r="4032" spans="5:5" x14ac:dyDescent="0.15">
      <c r="E4032" s="46"/>
    </row>
    <row r="4033" spans="5:5" x14ac:dyDescent="0.15">
      <c r="E4033" s="46"/>
    </row>
    <row r="4034" spans="5:5" x14ac:dyDescent="0.15">
      <c r="E4034" s="46"/>
    </row>
    <row r="4035" spans="5:5" x14ac:dyDescent="0.15">
      <c r="E4035" s="46"/>
    </row>
    <row r="4036" spans="5:5" x14ac:dyDescent="0.15">
      <c r="E4036" s="46"/>
    </row>
    <row r="4037" spans="5:5" x14ac:dyDescent="0.15">
      <c r="E4037" s="46"/>
    </row>
    <row r="4038" spans="5:5" x14ac:dyDescent="0.15">
      <c r="E4038" s="46"/>
    </row>
    <row r="4039" spans="5:5" x14ac:dyDescent="0.15">
      <c r="E4039" s="46"/>
    </row>
    <row r="4040" spans="5:5" x14ac:dyDescent="0.15">
      <c r="E4040" s="46"/>
    </row>
    <row r="4041" spans="5:5" x14ac:dyDescent="0.15">
      <c r="E4041" s="46"/>
    </row>
    <row r="4042" spans="5:5" x14ac:dyDescent="0.15">
      <c r="E4042" s="46"/>
    </row>
    <row r="4043" spans="5:5" x14ac:dyDescent="0.15">
      <c r="E4043" s="46"/>
    </row>
    <row r="4044" spans="5:5" x14ac:dyDescent="0.15">
      <c r="E4044" s="46"/>
    </row>
    <row r="4045" spans="5:5" x14ac:dyDescent="0.15">
      <c r="E4045" s="46"/>
    </row>
    <row r="4046" spans="5:5" x14ac:dyDescent="0.15">
      <c r="E4046" s="46"/>
    </row>
    <row r="4047" spans="5:5" x14ac:dyDescent="0.15">
      <c r="E4047" s="46"/>
    </row>
    <row r="4048" spans="5:5" x14ac:dyDescent="0.15">
      <c r="E4048" s="46"/>
    </row>
    <row r="4049" spans="5:5" x14ac:dyDescent="0.15">
      <c r="E4049" s="46"/>
    </row>
    <row r="4050" spans="5:5" x14ac:dyDescent="0.15">
      <c r="E4050" s="46"/>
    </row>
    <row r="4051" spans="5:5" x14ac:dyDescent="0.15">
      <c r="E4051" s="46"/>
    </row>
    <row r="4052" spans="5:5" x14ac:dyDescent="0.15">
      <c r="E4052" s="46"/>
    </row>
    <row r="4053" spans="5:5" x14ac:dyDescent="0.15">
      <c r="E4053" s="46"/>
    </row>
    <row r="4054" spans="5:5" x14ac:dyDescent="0.15">
      <c r="E4054" s="46"/>
    </row>
    <row r="4055" spans="5:5" x14ac:dyDescent="0.15">
      <c r="E4055" s="46"/>
    </row>
    <row r="4056" spans="5:5" x14ac:dyDescent="0.15">
      <c r="E4056" s="46"/>
    </row>
    <row r="4057" spans="5:5" x14ac:dyDescent="0.15">
      <c r="E4057" s="46"/>
    </row>
    <row r="4058" spans="5:5" x14ac:dyDescent="0.15">
      <c r="E4058" s="46"/>
    </row>
    <row r="4059" spans="5:5" x14ac:dyDescent="0.15">
      <c r="E4059" s="46"/>
    </row>
    <row r="4060" spans="5:5" x14ac:dyDescent="0.15">
      <c r="E4060" s="46"/>
    </row>
    <row r="4061" spans="5:5" x14ac:dyDescent="0.15">
      <c r="E4061" s="46"/>
    </row>
    <row r="4062" spans="5:5" x14ac:dyDescent="0.15">
      <c r="E4062" s="46"/>
    </row>
    <row r="4063" spans="5:5" x14ac:dyDescent="0.15">
      <c r="E4063" s="46"/>
    </row>
    <row r="4064" spans="5:5" x14ac:dyDescent="0.15">
      <c r="E4064" s="46"/>
    </row>
    <row r="4065" spans="5:5" x14ac:dyDescent="0.15">
      <c r="E4065" s="46"/>
    </row>
    <row r="4066" spans="5:5" x14ac:dyDescent="0.15">
      <c r="E4066" s="46"/>
    </row>
    <row r="4067" spans="5:5" x14ac:dyDescent="0.15">
      <c r="E4067" s="46"/>
    </row>
    <row r="4068" spans="5:5" x14ac:dyDescent="0.15">
      <c r="E4068" s="46"/>
    </row>
    <row r="4069" spans="5:5" x14ac:dyDescent="0.15">
      <c r="E4069" s="46"/>
    </row>
    <row r="4070" spans="5:5" x14ac:dyDescent="0.15">
      <c r="E4070" s="46"/>
    </row>
    <row r="4071" spans="5:5" x14ac:dyDescent="0.15">
      <c r="E4071" s="46"/>
    </row>
    <row r="4072" spans="5:5" x14ac:dyDescent="0.15">
      <c r="E4072" s="46"/>
    </row>
    <row r="4073" spans="5:5" x14ac:dyDescent="0.15">
      <c r="E4073" s="46"/>
    </row>
    <row r="4074" spans="5:5" x14ac:dyDescent="0.15">
      <c r="E4074" s="46"/>
    </row>
    <row r="4075" spans="5:5" x14ac:dyDescent="0.15">
      <c r="E4075" s="46"/>
    </row>
    <row r="4076" spans="5:5" x14ac:dyDescent="0.15">
      <c r="E4076" s="46"/>
    </row>
    <row r="4077" spans="5:5" x14ac:dyDescent="0.15">
      <c r="E4077" s="46"/>
    </row>
    <row r="4078" spans="5:5" x14ac:dyDescent="0.15">
      <c r="E4078" s="46"/>
    </row>
    <row r="4079" spans="5:5" x14ac:dyDescent="0.15">
      <c r="E4079" s="46"/>
    </row>
    <row r="4080" spans="5:5" x14ac:dyDescent="0.15">
      <c r="E4080" s="46"/>
    </row>
    <row r="4081" spans="5:5" x14ac:dyDescent="0.15">
      <c r="E4081" s="46"/>
    </row>
    <row r="4082" spans="5:5" x14ac:dyDescent="0.15">
      <c r="E4082" s="46"/>
    </row>
    <row r="4083" spans="5:5" x14ac:dyDescent="0.15">
      <c r="E4083" s="46"/>
    </row>
    <row r="4084" spans="5:5" x14ac:dyDescent="0.15">
      <c r="E4084" s="46"/>
    </row>
    <row r="4085" spans="5:5" x14ac:dyDescent="0.15">
      <c r="E4085" s="46"/>
    </row>
    <row r="4086" spans="5:5" x14ac:dyDescent="0.15">
      <c r="E4086" s="46"/>
    </row>
    <row r="4087" spans="5:5" x14ac:dyDescent="0.15">
      <c r="E4087" s="46"/>
    </row>
    <row r="4088" spans="5:5" x14ac:dyDescent="0.15">
      <c r="E4088" s="46"/>
    </row>
    <row r="4089" spans="5:5" x14ac:dyDescent="0.15">
      <c r="E4089" s="46"/>
    </row>
    <row r="4090" spans="5:5" x14ac:dyDescent="0.15">
      <c r="E4090" s="46"/>
    </row>
    <row r="4091" spans="5:5" x14ac:dyDescent="0.15">
      <c r="E4091" s="46"/>
    </row>
    <row r="4092" spans="5:5" x14ac:dyDescent="0.15">
      <c r="E4092" s="46"/>
    </row>
    <row r="4093" spans="5:5" x14ac:dyDescent="0.15">
      <c r="E4093" s="46"/>
    </row>
    <row r="4094" spans="5:5" x14ac:dyDescent="0.15">
      <c r="E4094" s="46"/>
    </row>
    <row r="4095" spans="5:5" x14ac:dyDescent="0.15">
      <c r="E4095" s="46"/>
    </row>
    <row r="4096" spans="5:5" x14ac:dyDescent="0.15">
      <c r="E4096" s="46"/>
    </row>
    <row r="4097" spans="5:5" x14ac:dyDescent="0.15">
      <c r="E4097" s="46"/>
    </row>
    <row r="4098" spans="5:5" x14ac:dyDescent="0.15">
      <c r="E4098" s="46"/>
    </row>
    <row r="4099" spans="5:5" x14ac:dyDescent="0.15">
      <c r="E4099" s="46"/>
    </row>
    <row r="4100" spans="5:5" x14ac:dyDescent="0.15">
      <c r="E4100" s="46"/>
    </row>
    <row r="4101" spans="5:5" x14ac:dyDescent="0.15">
      <c r="E4101" s="46"/>
    </row>
    <row r="4102" spans="5:5" x14ac:dyDescent="0.15">
      <c r="E4102" s="46"/>
    </row>
    <row r="4103" spans="5:5" x14ac:dyDescent="0.15">
      <c r="E4103" s="46"/>
    </row>
    <row r="4104" spans="5:5" x14ac:dyDescent="0.15">
      <c r="E4104" s="46"/>
    </row>
    <row r="4105" spans="5:5" x14ac:dyDescent="0.15">
      <c r="E4105" s="46"/>
    </row>
    <row r="4106" spans="5:5" x14ac:dyDescent="0.15">
      <c r="E4106" s="46"/>
    </row>
    <row r="4107" spans="5:5" x14ac:dyDescent="0.15">
      <c r="E4107" s="46"/>
    </row>
    <row r="4108" spans="5:5" x14ac:dyDescent="0.15">
      <c r="E4108" s="46"/>
    </row>
  </sheetData>
  <mergeCells count="160">
    <mergeCell ref="B187:D187"/>
    <mergeCell ref="B319:D319"/>
    <mergeCell ref="B352:D352"/>
    <mergeCell ref="B385:D385"/>
    <mergeCell ref="B220:D220"/>
    <mergeCell ref="C389:D389"/>
    <mergeCell ref="C392:D392"/>
    <mergeCell ref="C161:D161"/>
    <mergeCell ref="C168:D168"/>
    <mergeCell ref="C171:D171"/>
    <mergeCell ref="C164:D164"/>
    <mergeCell ref="C178:D178"/>
    <mergeCell ref="C181:D181"/>
    <mergeCell ref="C185:D185"/>
    <mergeCell ref="C191:D191"/>
    <mergeCell ref="C194:D194"/>
    <mergeCell ref="C280:D280"/>
    <mergeCell ref="C284:D284"/>
    <mergeCell ref="C290:D290"/>
    <mergeCell ref="C293:D293"/>
    <mergeCell ref="B286:D286"/>
    <mergeCell ref="C257:D257"/>
    <mergeCell ref="C366:D366"/>
    <mergeCell ref="C369:D369"/>
    <mergeCell ref="C564:D564"/>
    <mergeCell ref="C567:D567"/>
    <mergeCell ref="C541:D541"/>
    <mergeCell ref="C544:D544"/>
    <mergeCell ref="C548:D548"/>
    <mergeCell ref="C554:D554"/>
    <mergeCell ref="B550:D550"/>
    <mergeCell ref="C560:D560"/>
    <mergeCell ref="C557:D557"/>
    <mergeCell ref="C524:D524"/>
    <mergeCell ref="C527:D527"/>
    <mergeCell ref="C531:D531"/>
    <mergeCell ref="C534:D534"/>
    <mergeCell ref="C508:D508"/>
    <mergeCell ref="C511:D511"/>
    <mergeCell ref="C515:D515"/>
    <mergeCell ref="C521:D521"/>
    <mergeCell ref="B517:D517"/>
    <mergeCell ref="B451:D451"/>
    <mergeCell ref="B484:D484"/>
    <mergeCell ref="C197:D197"/>
    <mergeCell ref="C201:D201"/>
    <mergeCell ref="C204:D204"/>
    <mergeCell ref="C333:D333"/>
    <mergeCell ref="C336:D336"/>
    <mergeCell ref="C343:D343"/>
    <mergeCell ref="C346:D346"/>
    <mergeCell ref="C350:D350"/>
    <mergeCell ref="C296:D296"/>
    <mergeCell ref="C300:D300"/>
    <mergeCell ref="C303:D303"/>
    <mergeCell ref="C277:D277"/>
    <mergeCell ref="C482:D482"/>
    <mergeCell ref="C449:D449"/>
    <mergeCell ref="C455:D455"/>
    <mergeCell ref="C458:D458"/>
    <mergeCell ref="C461:D461"/>
    <mergeCell ref="C465:D465"/>
    <mergeCell ref="C468:D468"/>
    <mergeCell ref="C475:D475"/>
    <mergeCell ref="C478:D478"/>
    <mergeCell ref="C412:D412"/>
    <mergeCell ref="C488:D488"/>
    <mergeCell ref="C491:D491"/>
    <mergeCell ref="C494:D494"/>
    <mergeCell ref="C498:D498"/>
    <mergeCell ref="C501:D501"/>
    <mergeCell ref="C152:D152"/>
    <mergeCell ref="C38:D38"/>
    <mergeCell ref="C45:D45"/>
    <mergeCell ref="C48:D48"/>
    <mergeCell ref="C52:D52"/>
    <mergeCell ref="C128:D128"/>
    <mergeCell ref="C131:D131"/>
    <mergeCell ref="C135:D135"/>
    <mergeCell ref="C119:D119"/>
    <mergeCell ref="B87:D87"/>
    <mergeCell ref="B54:D54"/>
    <mergeCell ref="C138:D138"/>
    <mergeCell ref="C145:D145"/>
    <mergeCell ref="C58:D58"/>
    <mergeCell ref="C61:D61"/>
    <mergeCell ref="C91:D91"/>
    <mergeCell ref="C78:D78"/>
    <mergeCell ref="C81:D81"/>
    <mergeCell ref="C445:D445"/>
    <mergeCell ref="C416:D416"/>
    <mergeCell ref="C422:D422"/>
    <mergeCell ref="B418:D418"/>
    <mergeCell ref="C425:D425"/>
    <mergeCell ref="C428:D428"/>
    <mergeCell ref="C432:D432"/>
    <mergeCell ref="C435:D435"/>
    <mergeCell ref="C442:D442"/>
    <mergeCell ref="C409:D409"/>
    <mergeCell ref="C395:D395"/>
    <mergeCell ref="C399:D399"/>
    <mergeCell ref="C376:D376"/>
    <mergeCell ref="C379:D379"/>
    <mergeCell ref="C383:D383"/>
    <mergeCell ref="C402:D402"/>
    <mergeCell ref="B253:D253"/>
    <mergeCell ref="C263:D263"/>
    <mergeCell ref="C267:D267"/>
    <mergeCell ref="C270:D270"/>
    <mergeCell ref="C310:D310"/>
    <mergeCell ref="C313:D313"/>
    <mergeCell ref="C317:D317"/>
    <mergeCell ref="C323:D323"/>
    <mergeCell ref="C326:D326"/>
    <mergeCell ref="C329:D329"/>
    <mergeCell ref="C356:D356"/>
    <mergeCell ref="C359:D359"/>
    <mergeCell ref="C362:D362"/>
    <mergeCell ref="C244:D244"/>
    <mergeCell ref="C227:D227"/>
    <mergeCell ref="C230:D230"/>
    <mergeCell ref="C234:D234"/>
    <mergeCell ref="C247:D247"/>
    <mergeCell ref="C251:D251"/>
    <mergeCell ref="C260:D260"/>
    <mergeCell ref="C19:D19"/>
    <mergeCell ref="C35:D35"/>
    <mergeCell ref="C25:D25"/>
    <mergeCell ref="C28:D28"/>
    <mergeCell ref="B21:D21"/>
    <mergeCell ref="C31:D31"/>
    <mergeCell ref="C211:D211"/>
    <mergeCell ref="C214:D214"/>
    <mergeCell ref="C237:D237"/>
    <mergeCell ref="C94:D94"/>
    <mergeCell ref="C97:D97"/>
    <mergeCell ref="C101:D101"/>
    <mergeCell ref="C218:D218"/>
    <mergeCell ref="C224:D224"/>
    <mergeCell ref="C115:D115"/>
    <mergeCell ref="C104:D104"/>
    <mergeCell ref="C85:D85"/>
    <mergeCell ref="C148:D148"/>
    <mergeCell ref="C64:D64"/>
    <mergeCell ref="C68:D68"/>
    <mergeCell ref="C71:D71"/>
    <mergeCell ref="C112:D112"/>
    <mergeCell ref="C125:D125"/>
    <mergeCell ref="C158:D158"/>
    <mergeCell ref="A1:L1"/>
    <mergeCell ref="C12:D12"/>
    <mergeCell ref="G5:L5"/>
    <mergeCell ref="G7:L7"/>
    <mergeCell ref="A2:L2"/>
    <mergeCell ref="A5:D7"/>
    <mergeCell ref="E5:F6"/>
    <mergeCell ref="A3:L3"/>
    <mergeCell ref="C15:D15"/>
    <mergeCell ref="B121:D121"/>
    <mergeCell ref="B154:D154"/>
  </mergeCells>
  <phoneticPr fontId="7" type="noConversion"/>
  <hyperlinks>
    <hyperlink ref="A1" location="Inhaltsverzeichnis!A1" display="Inhaltsverzeichnis!A1"/>
    <hyperlink ref="A1:L1" location="Inhaltsverzeichnis!A1" display="Inhaltsverzeichnis!A1"/>
  </hyperlinks>
  <pageMargins left="0.6692913385826772" right="0.43307086614173229" top="0.62992125984251968" bottom="0.51181102362204722" header="0.51181102362204722" footer="0.15748031496062992"/>
  <pageSetup paperSize="9" scale="91" orientation="portrait" r:id="rId1"/>
  <headerFooter alignWithMargins="0"/>
  <rowBreaks count="5" manualBreakCount="5">
    <brk id="107" max="16383" man="1"/>
    <brk id="206" max="11" man="1"/>
    <brk id="305" max="11" man="1"/>
    <brk id="404" max="11" man="1"/>
    <brk id="503"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V373"/>
  <sheetViews>
    <sheetView showGridLines="0" zoomScaleNormal="100" workbookViewId="0">
      <selection sqref="A1:K1"/>
    </sheetView>
  </sheetViews>
  <sheetFormatPr baseColWidth="10" defaultColWidth="11.42578125" defaultRowHeight="12.75" x14ac:dyDescent="0.2"/>
  <cols>
    <col min="1" max="1" width="3" style="72" customWidth="1"/>
    <col min="2" max="2" width="10.85546875" style="72" customWidth="1"/>
    <col min="3" max="3" width="10.42578125" style="72" customWidth="1"/>
    <col min="4" max="4" width="8.28515625" style="72" customWidth="1"/>
    <col min="5" max="11" width="8.140625" style="72" customWidth="1"/>
    <col min="12" max="12" width="2.42578125" style="72" customWidth="1"/>
    <col min="13" max="13" width="11" style="72" customWidth="1"/>
    <col min="14" max="14" width="10.42578125" style="72" customWidth="1"/>
    <col min="15" max="22" width="8.140625" style="72" customWidth="1"/>
    <col min="23" max="16384" width="11.42578125" style="72"/>
  </cols>
  <sheetData>
    <row r="1" spans="1:25" s="221" customFormat="1" x14ac:dyDescent="0.2">
      <c r="A1" s="495" t="s">
        <v>67</v>
      </c>
      <c r="B1" s="495"/>
      <c r="C1" s="495"/>
      <c r="D1" s="495"/>
      <c r="E1" s="495"/>
      <c r="F1" s="495"/>
      <c r="G1" s="495"/>
      <c r="H1" s="495"/>
      <c r="I1" s="495"/>
      <c r="J1" s="495"/>
      <c r="K1" s="495"/>
      <c r="L1" s="222"/>
    </row>
    <row r="2" spans="1:25" x14ac:dyDescent="0.2">
      <c r="A2" s="519" t="s">
        <v>631</v>
      </c>
      <c r="B2" s="519"/>
      <c r="C2" s="519"/>
      <c r="D2" s="519"/>
      <c r="E2" s="519"/>
      <c r="F2" s="519"/>
      <c r="G2" s="519"/>
      <c r="H2" s="519"/>
      <c r="I2" s="519"/>
      <c r="J2" s="519"/>
      <c r="K2" s="519"/>
    </row>
    <row r="3" spans="1:25" x14ac:dyDescent="0.2">
      <c r="A3" s="513" t="s">
        <v>342</v>
      </c>
      <c r="B3" s="513"/>
      <c r="C3" s="513"/>
      <c r="D3" s="513"/>
      <c r="E3" s="513"/>
      <c r="F3" s="513"/>
      <c r="G3" s="513"/>
      <c r="H3" s="513"/>
      <c r="I3" s="513"/>
      <c r="J3" s="513"/>
      <c r="K3" s="513"/>
    </row>
    <row r="4" spans="1:25" s="2" customFormat="1" x14ac:dyDescent="0.2">
      <c r="W4" s="72"/>
      <c r="X4" s="72"/>
      <c r="Y4" s="72"/>
    </row>
    <row r="5" spans="1:25" s="2" customFormat="1" x14ac:dyDescent="0.2">
      <c r="A5" s="518" t="s">
        <v>383</v>
      </c>
      <c r="B5" s="518"/>
      <c r="C5" s="497"/>
      <c r="D5" s="489" t="s">
        <v>66</v>
      </c>
      <c r="E5" s="493"/>
      <c r="F5" s="556" t="s">
        <v>95</v>
      </c>
      <c r="G5" s="516"/>
      <c r="H5" s="516"/>
      <c r="I5" s="516"/>
      <c r="J5" s="516"/>
      <c r="K5" s="516"/>
      <c r="W5" s="72"/>
      <c r="X5" s="72"/>
      <c r="Y5" s="72"/>
    </row>
    <row r="6" spans="1:25" s="2" customFormat="1" x14ac:dyDescent="0.2">
      <c r="A6" s="528"/>
      <c r="B6" s="528"/>
      <c r="C6" s="529"/>
      <c r="D6" s="490"/>
      <c r="E6" s="494"/>
      <c r="F6" s="55">
        <v>50</v>
      </c>
      <c r="G6" s="55">
        <v>60</v>
      </c>
      <c r="H6" s="55">
        <v>70</v>
      </c>
      <c r="I6" s="55">
        <v>80</v>
      </c>
      <c r="J6" s="55">
        <v>90</v>
      </c>
      <c r="K6" s="31">
        <v>100</v>
      </c>
      <c r="W6" s="72"/>
      <c r="X6" s="72"/>
      <c r="Y6" s="72"/>
    </row>
    <row r="7" spans="1:25" s="2" customFormat="1" x14ac:dyDescent="0.2">
      <c r="A7" s="531"/>
      <c r="B7" s="531"/>
      <c r="C7" s="532"/>
      <c r="D7" s="55" t="s">
        <v>92</v>
      </c>
      <c r="E7" s="55" t="s">
        <v>93</v>
      </c>
      <c r="F7" s="556" t="s">
        <v>92</v>
      </c>
      <c r="G7" s="516"/>
      <c r="H7" s="516"/>
      <c r="I7" s="516"/>
      <c r="J7" s="516"/>
      <c r="K7" s="516"/>
      <c r="W7" s="72"/>
      <c r="X7" s="72"/>
      <c r="Y7" s="72"/>
    </row>
    <row r="8" spans="1:25" s="2" customFormat="1" ht="7.5" customHeight="1" x14ac:dyDescent="0.2">
      <c r="D8" s="7"/>
      <c r="W8" s="72"/>
      <c r="X8" s="72"/>
      <c r="Y8" s="72"/>
    </row>
    <row r="9" spans="1:25" s="2" customFormat="1" x14ac:dyDescent="0.2">
      <c r="A9" s="52" t="s">
        <v>77</v>
      </c>
      <c r="B9" s="52"/>
      <c r="D9" s="7"/>
      <c r="W9" s="72"/>
      <c r="X9" s="72"/>
      <c r="Y9" s="72"/>
    </row>
    <row r="10" spans="1:25" s="2" customFormat="1" ht="7.5" customHeight="1" x14ac:dyDescent="0.2">
      <c r="D10" s="7"/>
      <c r="W10" s="72"/>
      <c r="X10" s="72"/>
      <c r="Y10" s="72"/>
    </row>
    <row r="11" spans="1:25" s="2" customFormat="1" ht="9" customHeight="1" x14ac:dyDescent="0.2">
      <c r="B11" s="545" t="s">
        <v>321</v>
      </c>
      <c r="C11" s="486"/>
      <c r="D11" s="342">
        <f>SUM(D24,D37,D50,D63,D76,D89,D102,D115,D128,D141,D154,D167,D180,D193,D206,D219)</f>
        <v>194213</v>
      </c>
      <c r="E11" s="343">
        <f>SUM(D11/$D$20*100)</f>
        <v>2.4574716308826057</v>
      </c>
      <c r="F11" s="183">
        <f t="shared" ref="F11:K11" si="0">SUM(F24,F37,F50,F63,F76,F89,F102,F115,F128,F141,F154,F167,F180,F193,F206,F219)</f>
        <v>47505</v>
      </c>
      <c r="G11" s="183">
        <f t="shared" si="0"/>
        <v>14478</v>
      </c>
      <c r="H11" s="183">
        <f t="shared" si="0"/>
        <v>23322</v>
      </c>
      <c r="I11" s="183">
        <f t="shared" si="0"/>
        <v>43977</v>
      </c>
      <c r="J11" s="183">
        <f t="shared" si="0"/>
        <v>5912</v>
      </c>
      <c r="K11" s="183">
        <f t="shared" si="0"/>
        <v>59019</v>
      </c>
      <c r="W11" s="72"/>
      <c r="X11" s="72"/>
      <c r="Y11" s="72"/>
    </row>
    <row r="12" spans="1:25" s="2" customFormat="1" ht="9" customHeight="1" x14ac:dyDescent="0.2">
      <c r="B12" s="545" t="s">
        <v>322</v>
      </c>
      <c r="C12" s="486"/>
      <c r="D12" s="342">
        <f t="shared" ref="D12:D19" si="1">SUM(D25,D38,D51,D64,D77,D90,D103,D116,D129,D142,D155,D168,D181,D194,D207,D220)</f>
        <v>127187</v>
      </c>
      <c r="E12" s="343">
        <f t="shared" ref="E12:E19" si="2">SUM(D12/$D$20*100)</f>
        <v>1.6093590249729215</v>
      </c>
      <c r="F12" s="183">
        <f t="shared" ref="F12:K19" si="3">SUM(F25,F38,F51,F64,F77,F90,F103,F116,F129,F142,F155,F168,F181,F194,F207,F220)</f>
        <v>39667</v>
      </c>
      <c r="G12" s="183">
        <f t="shared" si="3"/>
        <v>12126</v>
      </c>
      <c r="H12" s="183">
        <f t="shared" si="3"/>
        <v>12437</v>
      </c>
      <c r="I12" s="183">
        <f t="shared" si="3"/>
        <v>19780</v>
      </c>
      <c r="J12" s="183">
        <f t="shared" si="3"/>
        <v>3512</v>
      </c>
      <c r="K12" s="183">
        <f t="shared" si="3"/>
        <v>39665</v>
      </c>
      <c r="W12" s="72"/>
      <c r="X12" s="72"/>
      <c r="Y12" s="72"/>
    </row>
    <row r="13" spans="1:25" s="2" customFormat="1" ht="9" customHeight="1" x14ac:dyDescent="0.2">
      <c r="B13" s="545" t="s">
        <v>323</v>
      </c>
      <c r="C13" s="486"/>
      <c r="D13" s="342">
        <f t="shared" si="1"/>
        <v>255356</v>
      </c>
      <c r="E13" s="343">
        <f t="shared" si="2"/>
        <v>3.2311437739783573</v>
      </c>
      <c r="F13" s="183">
        <f t="shared" si="3"/>
        <v>88297</v>
      </c>
      <c r="G13" s="183">
        <f t="shared" si="3"/>
        <v>28500</v>
      </c>
      <c r="H13" s="183">
        <f t="shared" si="3"/>
        <v>22470</v>
      </c>
      <c r="I13" s="183">
        <f t="shared" si="3"/>
        <v>33342</v>
      </c>
      <c r="J13" s="183">
        <f t="shared" si="3"/>
        <v>7070</v>
      </c>
      <c r="K13" s="183">
        <f t="shared" si="3"/>
        <v>75677</v>
      </c>
      <c r="W13" s="72"/>
      <c r="X13" s="72"/>
      <c r="Y13" s="72"/>
    </row>
    <row r="14" spans="1:25" s="2" customFormat="1" ht="9" customHeight="1" x14ac:dyDescent="0.2">
      <c r="B14" s="545" t="s">
        <v>324</v>
      </c>
      <c r="C14" s="486"/>
      <c r="D14" s="342">
        <f t="shared" si="1"/>
        <v>353716</v>
      </c>
      <c r="E14" s="343">
        <f t="shared" si="2"/>
        <v>4.4757407351169691</v>
      </c>
      <c r="F14" s="183">
        <f t="shared" si="3"/>
        <v>134003</v>
      </c>
      <c r="G14" s="183">
        <f t="shared" si="3"/>
        <v>47983</v>
      </c>
      <c r="H14" s="183">
        <f t="shared" si="3"/>
        <v>31031</v>
      </c>
      <c r="I14" s="183">
        <f t="shared" si="3"/>
        <v>40842</v>
      </c>
      <c r="J14" s="183">
        <f t="shared" si="3"/>
        <v>10304</v>
      </c>
      <c r="K14" s="183">
        <f t="shared" si="3"/>
        <v>89553</v>
      </c>
      <c r="W14" s="72"/>
      <c r="X14" s="72"/>
      <c r="Y14" s="72"/>
    </row>
    <row r="15" spans="1:25" s="2" customFormat="1" ht="9" customHeight="1" x14ac:dyDescent="0.2">
      <c r="B15" s="545" t="s">
        <v>325</v>
      </c>
      <c r="C15" s="486"/>
      <c r="D15" s="342">
        <f t="shared" si="1"/>
        <v>790371</v>
      </c>
      <c r="E15" s="343">
        <f t="shared" si="2"/>
        <v>10.000949011509611</v>
      </c>
      <c r="F15" s="183">
        <f t="shared" si="3"/>
        <v>319531</v>
      </c>
      <c r="G15" s="183">
        <f t="shared" si="3"/>
        <v>123693</v>
      </c>
      <c r="H15" s="183">
        <f t="shared" si="3"/>
        <v>71401</v>
      </c>
      <c r="I15" s="183">
        <f t="shared" si="3"/>
        <v>87203</v>
      </c>
      <c r="J15" s="183">
        <f t="shared" si="3"/>
        <v>26317</v>
      </c>
      <c r="K15" s="183">
        <f t="shared" si="3"/>
        <v>162226</v>
      </c>
      <c r="W15" s="72"/>
      <c r="X15" s="72"/>
      <c r="Y15" s="72"/>
    </row>
    <row r="16" spans="1:25" s="2" customFormat="1" ht="9" customHeight="1" x14ac:dyDescent="0.2">
      <c r="B16" s="545" t="s">
        <v>326</v>
      </c>
      <c r="C16" s="486"/>
      <c r="D16" s="342">
        <f t="shared" si="1"/>
        <v>743272</v>
      </c>
      <c r="E16" s="343">
        <f t="shared" si="2"/>
        <v>9.4049824369603279</v>
      </c>
      <c r="F16" s="183">
        <f t="shared" si="3"/>
        <v>305906</v>
      </c>
      <c r="G16" s="183">
        <f t="shared" si="3"/>
        <v>122833</v>
      </c>
      <c r="H16" s="183">
        <f t="shared" si="3"/>
        <v>70694</v>
      </c>
      <c r="I16" s="183">
        <f t="shared" si="3"/>
        <v>79957</v>
      </c>
      <c r="J16" s="183">
        <f t="shared" si="3"/>
        <v>27281</v>
      </c>
      <c r="K16" s="183">
        <f t="shared" si="3"/>
        <v>136601</v>
      </c>
      <c r="W16" s="72"/>
      <c r="X16" s="72"/>
      <c r="Y16" s="72"/>
    </row>
    <row r="17" spans="1:25" s="2" customFormat="1" ht="9" customHeight="1" x14ac:dyDescent="0.2">
      <c r="B17" s="545" t="s">
        <v>327</v>
      </c>
      <c r="C17" s="486"/>
      <c r="D17" s="342">
        <f t="shared" si="1"/>
        <v>349045</v>
      </c>
      <c r="E17" s="343">
        <f t="shared" si="2"/>
        <v>4.4166362982983589</v>
      </c>
      <c r="F17" s="183">
        <f t="shared" si="3"/>
        <v>147650</v>
      </c>
      <c r="G17" s="183">
        <f t="shared" si="3"/>
        <v>58784</v>
      </c>
      <c r="H17" s="183">
        <f t="shared" si="3"/>
        <v>33933</v>
      </c>
      <c r="I17" s="183">
        <f t="shared" si="3"/>
        <v>36126</v>
      </c>
      <c r="J17" s="183">
        <f t="shared" si="3"/>
        <v>13246</v>
      </c>
      <c r="K17" s="183">
        <f t="shared" si="3"/>
        <v>59306</v>
      </c>
      <c r="W17" s="72"/>
      <c r="X17" s="72"/>
      <c r="Y17" s="72"/>
    </row>
    <row r="18" spans="1:25" s="2" customFormat="1" ht="9" customHeight="1" x14ac:dyDescent="0.2">
      <c r="B18" s="545" t="s">
        <v>328</v>
      </c>
      <c r="C18" s="486"/>
      <c r="D18" s="342">
        <f t="shared" si="1"/>
        <v>572128</v>
      </c>
      <c r="E18" s="343">
        <f t="shared" si="2"/>
        <v>7.2394140929474524</v>
      </c>
      <c r="F18" s="183">
        <f t="shared" si="3"/>
        <v>246615</v>
      </c>
      <c r="G18" s="183">
        <f t="shared" si="3"/>
        <v>97136</v>
      </c>
      <c r="H18" s="183">
        <f t="shared" si="3"/>
        <v>55661</v>
      </c>
      <c r="I18" s="183">
        <f t="shared" si="3"/>
        <v>57557</v>
      </c>
      <c r="J18" s="183">
        <f t="shared" si="3"/>
        <v>21957</v>
      </c>
      <c r="K18" s="183">
        <f t="shared" si="3"/>
        <v>93202</v>
      </c>
      <c r="W18" s="72"/>
      <c r="X18" s="72"/>
      <c r="Y18" s="72"/>
    </row>
    <row r="19" spans="1:25" s="2" customFormat="1" ht="9" customHeight="1" x14ac:dyDescent="0.2">
      <c r="B19" s="545" t="s">
        <v>329</v>
      </c>
      <c r="C19" s="486"/>
      <c r="D19" s="342">
        <f t="shared" si="1"/>
        <v>4517672</v>
      </c>
      <c r="E19" s="343">
        <f t="shared" si="2"/>
        <v>57.164302995333394</v>
      </c>
      <c r="F19" s="183">
        <f t="shared" si="3"/>
        <v>1303065</v>
      </c>
      <c r="G19" s="183">
        <f t="shared" si="3"/>
        <v>711504</v>
      </c>
      <c r="H19" s="183">
        <f t="shared" si="3"/>
        <v>537373</v>
      </c>
      <c r="I19" s="183">
        <f t="shared" si="3"/>
        <v>563435</v>
      </c>
      <c r="J19" s="183">
        <f t="shared" si="3"/>
        <v>281079</v>
      </c>
      <c r="K19" s="183">
        <f t="shared" si="3"/>
        <v>1121216</v>
      </c>
      <c r="W19" s="72"/>
      <c r="X19" s="72"/>
      <c r="Y19" s="72"/>
    </row>
    <row r="20" spans="1:25" s="2" customFormat="1" x14ac:dyDescent="0.2">
      <c r="C20" s="147" t="s">
        <v>219</v>
      </c>
      <c r="D20" s="342">
        <f>SUM(D11:D19)</f>
        <v>7902960</v>
      </c>
      <c r="E20" s="334" t="s">
        <v>608</v>
      </c>
      <c r="F20" s="183">
        <f t="shared" ref="F20:K20" si="4">SUM(F11:F19)</f>
        <v>2632239</v>
      </c>
      <c r="G20" s="183">
        <f t="shared" si="4"/>
        <v>1217037</v>
      </c>
      <c r="H20" s="183">
        <f t="shared" si="4"/>
        <v>858322</v>
      </c>
      <c r="I20" s="183">
        <f t="shared" si="4"/>
        <v>962219</v>
      </c>
      <c r="J20" s="183">
        <f t="shared" si="4"/>
        <v>396678</v>
      </c>
      <c r="K20" s="183">
        <f t="shared" si="4"/>
        <v>1836465</v>
      </c>
      <c r="W20" s="72"/>
      <c r="X20" s="72"/>
      <c r="Y20" s="72"/>
    </row>
    <row r="21" spans="1:25" s="2" customFormat="1" ht="7.5" customHeight="1" x14ac:dyDescent="0.2">
      <c r="D21" s="344"/>
      <c r="E21" s="345"/>
      <c r="F21" s="45"/>
      <c r="G21" s="45"/>
      <c r="H21" s="45"/>
      <c r="I21" s="45"/>
      <c r="J21" s="45"/>
      <c r="K21" s="45"/>
      <c r="W21" s="72"/>
      <c r="X21" s="72"/>
      <c r="Y21" s="72"/>
    </row>
    <row r="22" spans="1:25" s="2" customFormat="1" x14ac:dyDescent="0.2">
      <c r="A22" s="52" t="s">
        <v>111</v>
      </c>
      <c r="B22" s="52"/>
      <c r="D22" s="344"/>
      <c r="E22" s="345"/>
      <c r="F22" s="45"/>
      <c r="G22" s="45"/>
      <c r="H22" s="45"/>
      <c r="I22" s="45"/>
      <c r="J22" s="45"/>
      <c r="K22" s="45"/>
      <c r="W22" s="72"/>
      <c r="X22" s="72"/>
      <c r="Y22" s="72"/>
    </row>
    <row r="23" spans="1:25" s="2" customFormat="1" ht="7.5" customHeight="1" x14ac:dyDescent="0.2">
      <c r="D23" s="344"/>
      <c r="E23" s="345"/>
      <c r="F23" s="45"/>
      <c r="G23" s="45"/>
      <c r="H23" s="45"/>
      <c r="I23" s="45"/>
      <c r="J23" s="45"/>
      <c r="K23" s="45"/>
      <c r="W23" s="72"/>
      <c r="X23" s="72"/>
      <c r="Y23" s="72"/>
    </row>
    <row r="24" spans="1:25" s="2" customFormat="1" ht="9" customHeight="1" x14ac:dyDescent="0.2">
      <c r="B24" s="545" t="s">
        <v>321</v>
      </c>
      <c r="C24" s="486"/>
      <c r="D24" s="342">
        <f>SUM(F24:K24)</f>
        <v>25274</v>
      </c>
      <c r="E24" s="305">
        <f>SUM(D24/$D$33*100)</f>
        <v>2.6452318528868446</v>
      </c>
      <c r="F24" s="240">
        <v>6461</v>
      </c>
      <c r="G24" s="240">
        <v>1687</v>
      </c>
      <c r="H24" s="240">
        <v>2894</v>
      </c>
      <c r="I24" s="240">
        <v>4979</v>
      </c>
      <c r="J24" s="240">
        <v>669</v>
      </c>
      <c r="K24" s="240">
        <v>8584</v>
      </c>
      <c r="W24" s="72"/>
      <c r="X24" s="72"/>
      <c r="Y24" s="72"/>
    </row>
    <row r="25" spans="1:25" s="2" customFormat="1" ht="9" customHeight="1" x14ac:dyDescent="0.2">
      <c r="B25" s="545" t="s">
        <v>322</v>
      </c>
      <c r="C25" s="486"/>
      <c r="D25" s="342">
        <f t="shared" ref="D25:D33" si="5">SUM(F25:K25)</f>
        <v>16983</v>
      </c>
      <c r="E25" s="305">
        <f t="shared" ref="E25:E32" si="6">SUM(D25/$D$33*100)</f>
        <v>1.7774777462046878</v>
      </c>
      <c r="F25" s="240">
        <v>5629</v>
      </c>
      <c r="G25" s="240">
        <v>1535</v>
      </c>
      <c r="H25" s="240">
        <v>1675</v>
      </c>
      <c r="I25" s="240">
        <v>2315</v>
      </c>
      <c r="J25" s="240">
        <v>478</v>
      </c>
      <c r="K25" s="240">
        <v>5351</v>
      </c>
      <c r="W25" s="72"/>
      <c r="X25" s="72"/>
      <c r="Y25" s="72"/>
    </row>
    <row r="26" spans="1:25" s="2" customFormat="1" ht="9" customHeight="1" x14ac:dyDescent="0.2">
      <c r="B26" s="545" t="s">
        <v>323</v>
      </c>
      <c r="C26" s="486"/>
      <c r="D26" s="342">
        <f t="shared" si="5"/>
        <v>30975</v>
      </c>
      <c r="E26" s="305">
        <f t="shared" si="6"/>
        <v>3.2419109220214453</v>
      </c>
      <c r="F26" s="240">
        <v>10759</v>
      </c>
      <c r="G26" s="240">
        <v>3266</v>
      </c>
      <c r="H26" s="240">
        <v>2740</v>
      </c>
      <c r="I26" s="240">
        <v>3862</v>
      </c>
      <c r="J26" s="240">
        <v>867</v>
      </c>
      <c r="K26" s="240">
        <v>9481</v>
      </c>
      <c r="W26" s="72"/>
      <c r="X26" s="72"/>
      <c r="Y26" s="72"/>
    </row>
    <row r="27" spans="1:25" s="2" customFormat="1" ht="9" customHeight="1" x14ac:dyDescent="0.2">
      <c r="B27" s="545" t="s">
        <v>324</v>
      </c>
      <c r="C27" s="486"/>
      <c r="D27" s="342">
        <f t="shared" si="5"/>
        <v>42348</v>
      </c>
      <c r="E27" s="305">
        <f t="shared" si="6"/>
        <v>4.4322338571675273</v>
      </c>
      <c r="F27" s="240">
        <v>16084</v>
      </c>
      <c r="G27" s="240">
        <v>5706</v>
      </c>
      <c r="H27" s="240">
        <v>3715</v>
      </c>
      <c r="I27" s="240">
        <v>4923</v>
      </c>
      <c r="J27" s="240">
        <v>1193</v>
      </c>
      <c r="K27" s="240">
        <v>10727</v>
      </c>
      <c r="W27" s="72"/>
      <c r="X27" s="72"/>
      <c r="Y27" s="72"/>
    </row>
    <row r="28" spans="1:25" s="2" customFormat="1" ht="9" customHeight="1" x14ac:dyDescent="0.2">
      <c r="B28" s="545" t="s">
        <v>325</v>
      </c>
      <c r="C28" s="486"/>
      <c r="D28" s="342">
        <f t="shared" si="5"/>
        <v>96435</v>
      </c>
      <c r="E28" s="305">
        <f t="shared" si="6"/>
        <v>10.093097006138436</v>
      </c>
      <c r="F28" s="240">
        <v>38813</v>
      </c>
      <c r="G28" s="240">
        <v>14585</v>
      </c>
      <c r="H28" s="240">
        <v>8618</v>
      </c>
      <c r="I28" s="240">
        <v>10949</v>
      </c>
      <c r="J28" s="240">
        <v>3121</v>
      </c>
      <c r="K28" s="240">
        <v>20349</v>
      </c>
      <c r="W28" s="72"/>
      <c r="X28" s="72"/>
      <c r="Y28" s="72"/>
    </row>
    <row r="29" spans="1:25" s="2" customFormat="1" ht="9" customHeight="1" x14ac:dyDescent="0.2">
      <c r="B29" s="545" t="s">
        <v>326</v>
      </c>
      <c r="C29" s="486"/>
      <c r="D29" s="342">
        <f t="shared" si="5"/>
        <v>89547</v>
      </c>
      <c r="E29" s="305">
        <f t="shared" si="6"/>
        <v>9.3721839333092607</v>
      </c>
      <c r="F29" s="240">
        <v>36853</v>
      </c>
      <c r="G29" s="240">
        <v>14531</v>
      </c>
      <c r="H29" s="240">
        <v>8291</v>
      </c>
      <c r="I29" s="240">
        <v>9738</v>
      </c>
      <c r="J29" s="240">
        <v>3050</v>
      </c>
      <c r="K29" s="240">
        <v>17084</v>
      </c>
      <c r="W29" s="72"/>
      <c r="X29" s="72"/>
      <c r="Y29" s="72"/>
    </row>
    <row r="30" spans="1:25" s="2" customFormat="1" ht="9" customHeight="1" x14ac:dyDescent="0.2">
      <c r="B30" s="545" t="s">
        <v>327</v>
      </c>
      <c r="C30" s="486"/>
      <c r="D30" s="342">
        <f t="shared" si="5"/>
        <v>42339</v>
      </c>
      <c r="E30" s="305">
        <f t="shared" si="6"/>
        <v>4.4312918975775943</v>
      </c>
      <c r="F30" s="240">
        <v>18250</v>
      </c>
      <c r="G30" s="240">
        <v>7007</v>
      </c>
      <c r="H30" s="240">
        <v>3984</v>
      </c>
      <c r="I30" s="240">
        <v>4320</v>
      </c>
      <c r="J30" s="240">
        <v>1491</v>
      </c>
      <c r="K30" s="240">
        <v>7287</v>
      </c>
      <c r="W30" s="72"/>
      <c r="X30" s="72"/>
      <c r="Y30" s="72"/>
    </row>
    <row r="31" spans="1:25" s="2" customFormat="1" ht="9" customHeight="1" x14ac:dyDescent="0.2">
      <c r="B31" s="545" t="s">
        <v>328</v>
      </c>
      <c r="C31" s="486"/>
      <c r="D31" s="342">
        <f t="shared" si="5"/>
        <v>70547</v>
      </c>
      <c r="E31" s="305">
        <f t="shared" si="6"/>
        <v>7.3836025767827902</v>
      </c>
      <c r="F31" s="240">
        <v>31102</v>
      </c>
      <c r="G31" s="240">
        <v>11544</v>
      </c>
      <c r="H31" s="240">
        <v>6822</v>
      </c>
      <c r="I31" s="240">
        <v>7017</v>
      </c>
      <c r="J31" s="240">
        <v>2531</v>
      </c>
      <c r="K31" s="240">
        <v>11531</v>
      </c>
      <c r="W31" s="72"/>
      <c r="X31" s="72"/>
      <c r="Y31" s="72"/>
    </row>
    <row r="32" spans="1:25" s="2" customFormat="1" ht="9" customHeight="1" x14ac:dyDescent="0.2">
      <c r="B32" s="545" t="s">
        <v>329</v>
      </c>
      <c r="C32" s="486"/>
      <c r="D32" s="342">
        <f t="shared" si="5"/>
        <v>541007</v>
      </c>
      <c r="E32" s="305">
        <f t="shared" si="6"/>
        <v>56.622970207911415</v>
      </c>
      <c r="F32" s="240">
        <v>168733</v>
      </c>
      <c r="G32" s="240">
        <v>82790</v>
      </c>
      <c r="H32" s="240">
        <v>60991</v>
      </c>
      <c r="I32" s="240">
        <v>63944</v>
      </c>
      <c r="J32" s="240">
        <v>30056</v>
      </c>
      <c r="K32" s="240">
        <v>134493</v>
      </c>
      <c r="W32" s="72"/>
      <c r="X32" s="72"/>
      <c r="Y32" s="72"/>
    </row>
    <row r="33" spans="1:25" s="2" customFormat="1" x14ac:dyDescent="0.2">
      <c r="C33" s="147" t="s">
        <v>224</v>
      </c>
      <c r="D33" s="342">
        <f t="shared" si="5"/>
        <v>955455</v>
      </c>
      <c r="E33" s="334" t="s">
        <v>608</v>
      </c>
      <c r="F33" s="183">
        <f t="shared" ref="F33:K33" si="7">SUM(F24:F32)</f>
        <v>332684</v>
      </c>
      <c r="G33" s="183">
        <f t="shared" si="7"/>
        <v>142651</v>
      </c>
      <c r="H33" s="183">
        <f t="shared" si="7"/>
        <v>99730</v>
      </c>
      <c r="I33" s="183">
        <f t="shared" si="7"/>
        <v>112047</v>
      </c>
      <c r="J33" s="183">
        <f t="shared" si="7"/>
        <v>43456</v>
      </c>
      <c r="K33" s="183">
        <f t="shared" si="7"/>
        <v>224887</v>
      </c>
      <c r="W33" s="72"/>
      <c r="X33" s="72"/>
      <c r="Y33" s="72"/>
    </row>
    <row r="34" spans="1:25" s="2" customFormat="1" ht="7.5" customHeight="1" x14ac:dyDescent="0.2">
      <c r="D34" s="344"/>
      <c r="E34" s="345"/>
      <c r="F34" s="45"/>
      <c r="G34" s="45"/>
      <c r="H34" s="45"/>
      <c r="I34" s="45"/>
      <c r="J34" s="45"/>
      <c r="K34" s="45"/>
      <c r="W34" s="72"/>
      <c r="X34" s="72"/>
      <c r="Y34" s="72"/>
    </row>
    <row r="35" spans="1:25" s="2" customFormat="1" x14ac:dyDescent="0.2">
      <c r="A35" s="52" t="s">
        <v>112</v>
      </c>
      <c r="B35" s="52"/>
      <c r="D35" s="344"/>
      <c r="E35" s="345"/>
      <c r="F35" s="45"/>
      <c r="G35" s="45"/>
      <c r="H35" s="45"/>
      <c r="I35" s="45"/>
      <c r="J35" s="45"/>
      <c r="K35" s="45"/>
      <c r="W35" s="72"/>
      <c r="X35" s="72"/>
      <c r="Y35" s="72"/>
    </row>
    <row r="36" spans="1:25" s="2" customFormat="1" ht="7.5" customHeight="1" x14ac:dyDescent="0.2">
      <c r="D36" s="344"/>
      <c r="E36" s="345"/>
      <c r="F36" s="45"/>
      <c r="G36" s="45"/>
      <c r="H36" s="45"/>
      <c r="I36" s="45"/>
      <c r="J36" s="45"/>
      <c r="K36" s="45"/>
      <c r="W36" s="72"/>
      <c r="X36" s="72"/>
      <c r="Y36" s="72"/>
    </row>
    <row r="37" spans="1:25" s="2" customFormat="1" ht="9" customHeight="1" x14ac:dyDescent="0.2">
      <c r="B37" s="545" t="s">
        <v>321</v>
      </c>
      <c r="C37" s="486"/>
      <c r="D37" s="342">
        <f>SUM(F37:K37)</f>
        <v>27364</v>
      </c>
      <c r="E37" s="305">
        <f>SUM(D37/$D$46*100)</f>
        <v>2.330546908601578</v>
      </c>
      <c r="F37" s="240">
        <v>6566</v>
      </c>
      <c r="G37" s="240">
        <v>1783</v>
      </c>
      <c r="H37" s="240">
        <v>2370</v>
      </c>
      <c r="I37" s="240">
        <v>6933</v>
      </c>
      <c r="J37" s="240">
        <v>817</v>
      </c>
      <c r="K37" s="240">
        <v>8895</v>
      </c>
      <c r="W37" s="72"/>
      <c r="X37" s="72"/>
      <c r="Y37" s="72"/>
    </row>
    <row r="38" spans="1:25" s="2" customFormat="1" ht="9" customHeight="1" x14ac:dyDescent="0.2">
      <c r="B38" s="545" t="s">
        <v>322</v>
      </c>
      <c r="C38" s="486"/>
      <c r="D38" s="342">
        <f t="shared" ref="D38:D46" si="8">SUM(F38:K38)</f>
        <v>18975</v>
      </c>
      <c r="E38" s="305">
        <f t="shared" ref="E38:E45" si="9">SUM(D38/$D$46*100)</f>
        <v>1.6160695655136292</v>
      </c>
      <c r="F38" s="240">
        <v>5977</v>
      </c>
      <c r="G38" s="240">
        <v>1800</v>
      </c>
      <c r="H38" s="240">
        <v>1596</v>
      </c>
      <c r="I38" s="240">
        <v>2963</v>
      </c>
      <c r="J38" s="240">
        <v>535</v>
      </c>
      <c r="K38" s="240">
        <v>6104</v>
      </c>
      <c r="W38" s="72"/>
      <c r="X38" s="72"/>
      <c r="Y38" s="72"/>
    </row>
    <row r="39" spans="1:25" s="2" customFormat="1" ht="9" customHeight="1" x14ac:dyDescent="0.2">
      <c r="B39" s="545" t="s">
        <v>323</v>
      </c>
      <c r="C39" s="486"/>
      <c r="D39" s="342">
        <f t="shared" si="8"/>
        <v>37855</v>
      </c>
      <c r="E39" s="305">
        <f t="shared" si="9"/>
        <v>3.2240481371551213</v>
      </c>
      <c r="F39" s="240">
        <v>13348</v>
      </c>
      <c r="G39" s="240">
        <v>4353</v>
      </c>
      <c r="H39" s="240">
        <v>3049</v>
      </c>
      <c r="I39" s="240">
        <v>4820</v>
      </c>
      <c r="J39" s="240">
        <v>1084</v>
      </c>
      <c r="K39" s="240">
        <v>11201</v>
      </c>
      <c r="W39" s="72"/>
      <c r="X39" s="72"/>
      <c r="Y39" s="72"/>
    </row>
    <row r="40" spans="1:25" s="2" customFormat="1" ht="9" customHeight="1" x14ac:dyDescent="0.2">
      <c r="B40" s="545" t="s">
        <v>324</v>
      </c>
      <c r="C40" s="486"/>
      <c r="D40" s="342">
        <f t="shared" si="8"/>
        <v>53133</v>
      </c>
      <c r="E40" s="305">
        <f t="shared" si="9"/>
        <v>4.5252502885078076</v>
      </c>
      <c r="F40" s="240">
        <v>21227</v>
      </c>
      <c r="G40" s="240">
        <v>7311</v>
      </c>
      <c r="H40" s="240">
        <v>4414</v>
      </c>
      <c r="I40" s="240">
        <v>5847</v>
      </c>
      <c r="J40" s="240">
        <v>1520</v>
      </c>
      <c r="K40" s="240">
        <v>12814</v>
      </c>
      <c r="W40" s="72"/>
      <c r="X40" s="72"/>
      <c r="Y40" s="72"/>
    </row>
    <row r="41" spans="1:25" s="2" customFormat="1" ht="9" customHeight="1" x14ac:dyDescent="0.2">
      <c r="B41" s="545" t="s">
        <v>325</v>
      </c>
      <c r="C41" s="486"/>
      <c r="D41" s="342">
        <f t="shared" si="8"/>
        <v>120020</v>
      </c>
      <c r="E41" s="305">
        <f t="shared" si="9"/>
        <v>10.221906152987918</v>
      </c>
      <c r="F41" s="240">
        <v>50976</v>
      </c>
      <c r="G41" s="240">
        <v>19272</v>
      </c>
      <c r="H41" s="240">
        <v>10295</v>
      </c>
      <c r="I41" s="240">
        <v>12061</v>
      </c>
      <c r="J41" s="240">
        <v>3851</v>
      </c>
      <c r="K41" s="240">
        <v>23565</v>
      </c>
      <c r="W41" s="72"/>
      <c r="X41" s="72"/>
      <c r="Y41" s="72"/>
    </row>
    <row r="42" spans="1:25" s="2" customFormat="1" ht="9" customHeight="1" x14ac:dyDescent="0.2">
      <c r="B42" s="545" t="s">
        <v>326</v>
      </c>
      <c r="C42" s="486"/>
      <c r="D42" s="342">
        <f t="shared" si="8"/>
        <v>111520</v>
      </c>
      <c r="E42" s="305">
        <f t="shared" si="9"/>
        <v>9.4979751223230515</v>
      </c>
      <c r="F42" s="240">
        <v>49101</v>
      </c>
      <c r="G42" s="240">
        <v>18658</v>
      </c>
      <c r="H42" s="240">
        <v>9704</v>
      </c>
      <c r="I42" s="240">
        <v>10890</v>
      </c>
      <c r="J42" s="240">
        <v>3808</v>
      </c>
      <c r="K42" s="240">
        <v>19359</v>
      </c>
      <c r="W42" s="72"/>
      <c r="X42" s="72"/>
      <c r="Y42" s="72"/>
    </row>
    <row r="43" spans="1:25" s="2" customFormat="1" ht="9" customHeight="1" x14ac:dyDescent="0.2">
      <c r="B43" s="545" t="s">
        <v>327</v>
      </c>
      <c r="C43" s="486"/>
      <c r="D43" s="342">
        <f t="shared" si="8"/>
        <v>52843</v>
      </c>
      <c r="E43" s="305">
        <f t="shared" si="9"/>
        <v>4.5005514651086536</v>
      </c>
      <c r="F43" s="240">
        <v>24191</v>
      </c>
      <c r="G43" s="240">
        <v>8994</v>
      </c>
      <c r="H43" s="240">
        <v>4707</v>
      </c>
      <c r="I43" s="240">
        <v>4861</v>
      </c>
      <c r="J43" s="240">
        <v>1870</v>
      </c>
      <c r="K43" s="240">
        <v>8220</v>
      </c>
      <c r="W43" s="72"/>
      <c r="X43" s="72"/>
      <c r="Y43" s="72"/>
    </row>
    <row r="44" spans="1:25" s="2" customFormat="1" ht="9" customHeight="1" x14ac:dyDescent="0.2">
      <c r="B44" s="545" t="s">
        <v>328</v>
      </c>
      <c r="C44" s="486"/>
      <c r="D44" s="342">
        <f t="shared" si="8"/>
        <v>86806</v>
      </c>
      <c r="E44" s="305">
        <f t="shared" si="9"/>
        <v>7.3931243585758146</v>
      </c>
      <c r="F44" s="240">
        <v>40579</v>
      </c>
      <c r="G44" s="240">
        <v>14966</v>
      </c>
      <c r="H44" s="240">
        <v>7714</v>
      </c>
      <c r="I44" s="240">
        <v>7858</v>
      </c>
      <c r="J44" s="240">
        <v>2973</v>
      </c>
      <c r="K44" s="240">
        <v>12716</v>
      </c>
      <c r="W44" s="72"/>
      <c r="X44" s="72"/>
      <c r="Y44" s="72"/>
    </row>
    <row r="45" spans="1:25" s="2" customFormat="1" ht="9" customHeight="1" x14ac:dyDescent="0.2">
      <c r="B45" s="545" t="s">
        <v>329</v>
      </c>
      <c r="C45" s="486"/>
      <c r="D45" s="342">
        <f t="shared" si="8"/>
        <v>665629</v>
      </c>
      <c r="E45" s="305">
        <f t="shared" si="9"/>
        <v>56.690528001226426</v>
      </c>
      <c r="F45" s="240">
        <v>209504</v>
      </c>
      <c r="G45" s="240">
        <v>105815</v>
      </c>
      <c r="H45" s="240">
        <v>73503</v>
      </c>
      <c r="I45" s="240">
        <v>78743</v>
      </c>
      <c r="J45" s="240">
        <v>38726</v>
      </c>
      <c r="K45" s="240">
        <v>159338</v>
      </c>
      <c r="W45" s="72"/>
      <c r="X45" s="72"/>
      <c r="Y45" s="72"/>
    </row>
    <row r="46" spans="1:25" s="2" customFormat="1" x14ac:dyDescent="0.2">
      <c r="C46" s="147" t="s">
        <v>224</v>
      </c>
      <c r="D46" s="342">
        <f t="shared" si="8"/>
        <v>1174145</v>
      </c>
      <c r="E46" s="334" t="s">
        <v>608</v>
      </c>
      <c r="F46" s="183">
        <f t="shared" ref="F46:K46" si="10">SUM(F37:F45)</f>
        <v>421469</v>
      </c>
      <c r="G46" s="183">
        <f t="shared" si="10"/>
        <v>182952</v>
      </c>
      <c r="H46" s="183">
        <f t="shared" si="10"/>
        <v>117352</v>
      </c>
      <c r="I46" s="183">
        <f t="shared" si="10"/>
        <v>134976</v>
      </c>
      <c r="J46" s="183">
        <f t="shared" si="10"/>
        <v>55184</v>
      </c>
      <c r="K46" s="183">
        <f t="shared" si="10"/>
        <v>262212</v>
      </c>
      <c r="W46" s="72"/>
      <c r="X46" s="72"/>
      <c r="Y46" s="72"/>
    </row>
    <row r="47" spans="1:25" s="2" customFormat="1" ht="7.5" customHeight="1" x14ac:dyDescent="0.2">
      <c r="D47" s="344"/>
      <c r="E47" s="345"/>
      <c r="F47" s="45"/>
      <c r="G47" s="45"/>
      <c r="H47" s="45"/>
      <c r="I47" s="45"/>
      <c r="J47" s="45"/>
      <c r="K47" s="45"/>
      <c r="W47" s="72"/>
      <c r="X47" s="72"/>
      <c r="Y47" s="72"/>
    </row>
    <row r="48" spans="1:25" s="2" customFormat="1" x14ac:dyDescent="0.2">
      <c r="A48" s="52" t="s">
        <v>113</v>
      </c>
      <c r="B48" s="52"/>
      <c r="D48" s="344"/>
      <c r="E48" s="345"/>
      <c r="F48" s="45" t="s">
        <v>481</v>
      </c>
      <c r="G48" s="45" t="s">
        <v>481</v>
      </c>
      <c r="H48" s="45" t="s">
        <v>481</v>
      </c>
      <c r="I48" s="45" t="s">
        <v>481</v>
      </c>
      <c r="J48" s="45" t="s">
        <v>481</v>
      </c>
      <c r="K48" s="45" t="s">
        <v>481</v>
      </c>
      <c r="W48" s="72"/>
      <c r="X48" s="72"/>
      <c r="Y48" s="72"/>
    </row>
    <row r="49" spans="1:25" s="2" customFormat="1" ht="7.5" customHeight="1" x14ac:dyDescent="0.2">
      <c r="D49" s="344"/>
      <c r="E49" s="345"/>
      <c r="F49" s="45" t="s">
        <v>481</v>
      </c>
      <c r="G49" s="45" t="s">
        <v>481</v>
      </c>
      <c r="H49" s="45" t="s">
        <v>481</v>
      </c>
      <c r="I49" s="45" t="s">
        <v>481</v>
      </c>
      <c r="J49" s="45" t="s">
        <v>481</v>
      </c>
      <c r="K49" s="45" t="s">
        <v>481</v>
      </c>
      <c r="W49" s="72"/>
      <c r="X49" s="72"/>
      <c r="Y49" s="72"/>
    </row>
    <row r="50" spans="1:25" s="2" customFormat="1" ht="9" customHeight="1" x14ac:dyDescent="0.2">
      <c r="B50" s="545" t="s">
        <v>321</v>
      </c>
      <c r="C50" s="486"/>
      <c r="D50" s="342">
        <f t="shared" ref="D50:D59" si="11">SUM(F50:K50)</f>
        <v>8476</v>
      </c>
      <c r="E50" s="305">
        <f>SUM(D50/$D$59*100)</f>
        <v>2.4504333647491454</v>
      </c>
      <c r="F50" s="240">
        <v>1578</v>
      </c>
      <c r="G50" s="240">
        <v>797</v>
      </c>
      <c r="H50" s="240">
        <v>2260</v>
      </c>
      <c r="I50" s="240">
        <v>1653</v>
      </c>
      <c r="J50" s="240">
        <v>368</v>
      </c>
      <c r="K50" s="240">
        <v>1820</v>
      </c>
      <c r="W50" s="72"/>
      <c r="X50" s="72"/>
      <c r="Y50" s="72"/>
    </row>
    <row r="51" spans="1:25" s="2" customFormat="1" ht="9" customHeight="1" x14ac:dyDescent="0.2">
      <c r="B51" s="545" t="s">
        <v>322</v>
      </c>
      <c r="C51" s="486"/>
      <c r="D51" s="342">
        <f t="shared" si="11"/>
        <v>4753</v>
      </c>
      <c r="E51" s="305">
        <f t="shared" ref="E51:E58" si="12">SUM(D51/$D$59*100)</f>
        <v>1.3741045047962115</v>
      </c>
      <c r="F51" s="240">
        <v>1304</v>
      </c>
      <c r="G51" s="240">
        <v>593</v>
      </c>
      <c r="H51" s="240">
        <v>735</v>
      </c>
      <c r="I51" s="240">
        <v>767</v>
      </c>
      <c r="J51" s="240">
        <v>163</v>
      </c>
      <c r="K51" s="240">
        <v>1191</v>
      </c>
      <c r="W51" s="72"/>
      <c r="X51" s="72"/>
      <c r="Y51" s="72"/>
    </row>
    <row r="52" spans="1:25" s="2" customFormat="1" ht="9" customHeight="1" x14ac:dyDescent="0.2">
      <c r="B52" s="545" t="s">
        <v>323</v>
      </c>
      <c r="C52" s="486"/>
      <c r="D52" s="342">
        <f t="shared" si="11"/>
        <v>11297</v>
      </c>
      <c r="E52" s="305">
        <f t="shared" si="12"/>
        <v>3.2659917085383552</v>
      </c>
      <c r="F52" s="240">
        <v>3935</v>
      </c>
      <c r="G52" s="240">
        <v>1595</v>
      </c>
      <c r="H52" s="240">
        <v>1260</v>
      </c>
      <c r="I52" s="240">
        <v>1371</v>
      </c>
      <c r="J52" s="240">
        <v>357</v>
      </c>
      <c r="K52" s="240">
        <v>2779</v>
      </c>
      <c r="W52" s="72"/>
      <c r="X52" s="72"/>
      <c r="Y52" s="72"/>
    </row>
    <row r="53" spans="1:25" s="2" customFormat="1" ht="9" customHeight="1" x14ac:dyDescent="0.2">
      <c r="B53" s="545" t="s">
        <v>324</v>
      </c>
      <c r="C53" s="486"/>
      <c r="D53" s="342">
        <f t="shared" si="11"/>
        <v>17359</v>
      </c>
      <c r="E53" s="305">
        <f t="shared" si="12"/>
        <v>5.0185314745965579</v>
      </c>
      <c r="F53" s="240">
        <v>6397</v>
      </c>
      <c r="G53" s="240">
        <v>2712</v>
      </c>
      <c r="H53" s="240">
        <v>1894</v>
      </c>
      <c r="I53" s="240">
        <v>1947</v>
      </c>
      <c r="J53" s="240">
        <v>578</v>
      </c>
      <c r="K53" s="240">
        <v>3831</v>
      </c>
      <c r="W53" s="72"/>
      <c r="X53" s="72"/>
      <c r="Y53" s="72"/>
    </row>
    <row r="54" spans="1:25" s="2" customFormat="1" ht="9" customHeight="1" x14ac:dyDescent="0.2">
      <c r="B54" s="545" t="s">
        <v>325</v>
      </c>
      <c r="C54" s="486"/>
      <c r="D54" s="342">
        <f t="shared" si="11"/>
        <v>35537</v>
      </c>
      <c r="E54" s="305">
        <f t="shared" si="12"/>
        <v>10.273837952228691</v>
      </c>
      <c r="F54" s="240">
        <v>13937</v>
      </c>
      <c r="G54" s="240">
        <v>6205</v>
      </c>
      <c r="H54" s="240">
        <v>3760</v>
      </c>
      <c r="I54" s="240">
        <v>4003</v>
      </c>
      <c r="J54" s="240">
        <v>1306</v>
      </c>
      <c r="K54" s="240">
        <v>6326</v>
      </c>
      <c r="W54" s="72"/>
      <c r="X54" s="72"/>
      <c r="Y54" s="72"/>
    </row>
    <row r="55" spans="1:25" s="2" customFormat="1" ht="9" customHeight="1" x14ac:dyDescent="0.2">
      <c r="B55" s="545" t="s">
        <v>326</v>
      </c>
      <c r="C55" s="486"/>
      <c r="D55" s="342">
        <f t="shared" si="11"/>
        <v>33613</v>
      </c>
      <c r="E55" s="305">
        <f t="shared" si="12"/>
        <v>9.7176046117641626</v>
      </c>
      <c r="F55" s="240">
        <v>13483</v>
      </c>
      <c r="G55" s="240">
        <v>5985</v>
      </c>
      <c r="H55" s="240">
        <v>3684</v>
      </c>
      <c r="I55" s="240">
        <v>3714</v>
      </c>
      <c r="J55" s="240">
        <v>1458</v>
      </c>
      <c r="K55" s="240">
        <v>5289</v>
      </c>
      <c r="W55" s="72"/>
      <c r="X55" s="72"/>
      <c r="Y55" s="72"/>
    </row>
    <row r="56" spans="1:25" s="2" customFormat="1" ht="9" customHeight="1" x14ac:dyDescent="0.2">
      <c r="B56" s="545" t="s">
        <v>327</v>
      </c>
      <c r="C56" s="486"/>
      <c r="D56" s="342">
        <f t="shared" si="11"/>
        <v>14308</v>
      </c>
      <c r="E56" s="305">
        <f t="shared" si="12"/>
        <v>4.1364795402112762</v>
      </c>
      <c r="F56" s="240">
        <v>5652</v>
      </c>
      <c r="G56" s="240">
        <v>2603</v>
      </c>
      <c r="H56" s="240">
        <v>1613</v>
      </c>
      <c r="I56" s="240">
        <v>1658</v>
      </c>
      <c r="J56" s="240">
        <v>621</v>
      </c>
      <c r="K56" s="240">
        <v>2161</v>
      </c>
      <c r="W56" s="72"/>
      <c r="X56" s="72"/>
      <c r="Y56" s="72"/>
    </row>
    <row r="57" spans="1:25" s="2" customFormat="1" ht="9" customHeight="1" x14ac:dyDescent="0.2">
      <c r="B57" s="545" t="s">
        <v>328</v>
      </c>
      <c r="C57" s="486"/>
      <c r="D57" s="342">
        <f t="shared" si="11"/>
        <v>22700</v>
      </c>
      <c r="E57" s="305">
        <f t="shared" si="12"/>
        <v>6.562628289264465</v>
      </c>
      <c r="F57" s="240">
        <v>9287</v>
      </c>
      <c r="G57" s="240">
        <v>4085</v>
      </c>
      <c r="H57" s="240">
        <v>2574</v>
      </c>
      <c r="I57" s="240">
        <v>2477</v>
      </c>
      <c r="J57" s="240">
        <v>974</v>
      </c>
      <c r="K57" s="240">
        <v>3303</v>
      </c>
      <c r="W57" s="72"/>
      <c r="X57" s="72"/>
      <c r="Y57" s="72"/>
    </row>
    <row r="58" spans="1:25" s="2" customFormat="1" ht="9" customHeight="1" x14ac:dyDescent="0.2">
      <c r="B58" s="545" t="s">
        <v>329</v>
      </c>
      <c r="C58" s="486"/>
      <c r="D58" s="342">
        <f t="shared" si="11"/>
        <v>197855</v>
      </c>
      <c r="E58" s="305">
        <f t="shared" si="12"/>
        <v>57.200388553851134</v>
      </c>
      <c r="F58" s="240">
        <v>55558</v>
      </c>
      <c r="G58" s="240">
        <v>33816</v>
      </c>
      <c r="H58" s="240">
        <v>27324</v>
      </c>
      <c r="I58" s="240">
        <v>27820</v>
      </c>
      <c r="J58" s="240">
        <v>13789</v>
      </c>
      <c r="K58" s="240">
        <v>39548</v>
      </c>
      <c r="W58" s="72"/>
      <c r="X58" s="72"/>
      <c r="Y58" s="72"/>
    </row>
    <row r="59" spans="1:25" s="2" customFormat="1" x14ac:dyDescent="0.2">
      <c r="C59" s="147" t="s">
        <v>224</v>
      </c>
      <c r="D59" s="342">
        <f t="shared" si="11"/>
        <v>345898</v>
      </c>
      <c r="E59" s="334" t="s">
        <v>608</v>
      </c>
      <c r="F59" s="183">
        <f t="shared" ref="F59:K59" si="13">SUM(F50:F58)</f>
        <v>111131</v>
      </c>
      <c r="G59" s="183">
        <f t="shared" si="13"/>
        <v>58391</v>
      </c>
      <c r="H59" s="183">
        <f t="shared" si="13"/>
        <v>45104</v>
      </c>
      <c r="I59" s="183">
        <f t="shared" si="13"/>
        <v>45410</v>
      </c>
      <c r="J59" s="183">
        <f t="shared" si="13"/>
        <v>19614</v>
      </c>
      <c r="K59" s="183">
        <f t="shared" si="13"/>
        <v>66248</v>
      </c>
      <c r="W59" s="72"/>
      <c r="X59" s="72"/>
      <c r="Y59" s="72"/>
    </row>
    <row r="60" spans="1:25" s="2" customFormat="1" ht="7.5" customHeight="1" x14ac:dyDescent="0.2">
      <c r="D60" s="344"/>
      <c r="E60" s="345"/>
      <c r="F60" s="45"/>
      <c r="G60" s="45"/>
      <c r="H60" s="45"/>
      <c r="I60" s="45"/>
      <c r="J60" s="45"/>
      <c r="K60" s="45"/>
      <c r="W60" s="72"/>
      <c r="X60" s="72"/>
      <c r="Y60" s="72"/>
    </row>
    <row r="61" spans="1:25" s="2" customFormat="1" x14ac:dyDescent="0.2">
      <c r="A61" s="52" t="s">
        <v>114</v>
      </c>
      <c r="B61" s="52"/>
      <c r="D61" s="344"/>
      <c r="E61" s="345"/>
      <c r="F61" s="45" t="s">
        <v>481</v>
      </c>
      <c r="G61" s="45" t="s">
        <v>481</v>
      </c>
      <c r="H61" s="45" t="s">
        <v>481</v>
      </c>
      <c r="I61" s="45" t="s">
        <v>481</v>
      </c>
      <c r="J61" s="45" t="s">
        <v>481</v>
      </c>
      <c r="K61" s="45" t="s">
        <v>481</v>
      </c>
      <c r="W61" s="72"/>
      <c r="X61" s="72"/>
      <c r="Y61" s="72"/>
    </row>
    <row r="62" spans="1:25" s="2" customFormat="1" ht="7.5" customHeight="1" x14ac:dyDescent="0.2">
      <c r="D62" s="344"/>
      <c r="E62" s="345"/>
      <c r="F62" s="45" t="s">
        <v>481</v>
      </c>
      <c r="G62" s="45" t="s">
        <v>481</v>
      </c>
      <c r="H62" s="45" t="s">
        <v>481</v>
      </c>
      <c r="I62" s="45" t="s">
        <v>481</v>
      </c>
      <c r="J62" s="45" t="s">
        <v>481</v>
      </c>
      <c r="K62" s="45" t="s">
        <v>481</v>
      </c>
      <c r="W62" s="72"/>
      <c r="X62" s="72"/>
      <c r="Y62" s="72"/>
    </row>
    <row r="63" spans="1:25" s="2" customFormat="1" ht="9" customHeight="1" x14ac:dyDescent="0.2">
      <c r="B63" s="545" t="s">
        <v>321</v>
      </c>
      <c r="C63" s="486"/>
      <c r="D63" s="342">
        <f t="shared" ref="D63:D72" si="14">SUM(F63:K63)</f>
        <v>5267</v>
      </c>
      <c r="E63" s="305">
        <f>SUM(D63/$D$72*100)</f>
        <v>1.9387920372224512</v>
      </c>
      <c r="F63" s="240">
        <v>1830</v>
      </c>
      <c r="G63" s="240">
        <v>488</v>
      </c>
      <c r="H63" s="240">
        <v>520</v>
      </c>
      <c r="I63" s="240">
        <v>1086</v>
      </c>
      <c r="J63" s="240">
        <v>178</v>
      </c>
      <c r="K63" s="240">
        <v>1165</v>
      </c>
      <c r="W63" s="72"/>
      <c r="X63" s="72"/>
      <c r="Y63" s="72"/>
    </row>
    <row r="64" spans="1:25" s="2" customFormat="1" ht="9" customHeight="1" x14ac:dyDescent="0.2">
      <c r="B64" s="545" t="s">
        <v>322</v>
      </c>
      <c r="C64" s="486"/>
      <c r="D64" s="342">
        <f t="shared" si="14"/>
        <v>3275</v>
      </c>
      <c r="E64" s="305">
        <f t="shared" ref="E64:E71" si="15">SUM(D64/$D$72*100)</f>
        <v>1.2055333058484008</v>
      </c>
      <c r="F64" s="240">
        <v>1224</v>
      </c>
      <c r="G64" s="240">
        <v>366</v>
      </c>
      <c r="H64" s="240">
        <v>312</v>
      </c>
      <c r="I64" s="240">
        <v>574</v>
      </c>
      <c r="J64" s="240">
        <v>95</v>
      </c>
      <c r="K64" s="240">
        <v>704</v>
      </c>
      <c r="W64" s="72"/>
      <c r="X64" s="72"/>
      <c r="Y64" s="72"/>
    </row>
    <row r="65" spans="1:25" s="2" customFormat="1" ht="9" customHeight="1" x14ac:dyDescent="0.2">
      <c r="B65" s="545" t="s">
        <v>323</v>
      </c>
      <c r="C65" s="486"/>
      <c r="D65" s="342">
        <f t="shared" si="14"/>
        <v>7887</v>
      </c>
      <c r="E65" s="305">
        <f t="shared" si="15"/>
        <v>2.9032186819011723</v>
      </c>
      <c r="F65" s="240">
        <v>2747</v>
      </c>
      <c r="G65" s="240">
        <v>933</v>
      </c>
      <c r="H65" s="240">
        <v>616</v>
      </c>
      <c r="I65" s="240">
        <v>1193</v>
      </c>
      <c r="J65" s="240">
        <v>259</v>
      </c>
      <c r="K65" s="240">
        <v>2139</v>
      </c>
      <c r="W65" s="72"/>
      <c r="X65" s="72"/>
      <c r="Y65" s="72"/>
    </row>
    <row r="66" spans="1:25" s="2" customFormat="1" ht="9" customHeight="1" x14ac:dyDescent="0.2">
      <c r="B66" s="545" t="s">
        <v>324</v>
      </c>
      <c r="C66" s="486"/>
      <c r="D66" s="342">
        <f t="shared" si="14"/>
        <v>11648</v>
      </c>
      <c r="E66" s="305">
        <f t="shared" si="15"/>
        <v>4.2876494493197477</v>
      </c>
      <c r="F66" s="240">
        <v>4331</v>
      </c>
      <c r="G66" s="240">
        <v>1520</v>
      </c>
      <c r="H66" s="240">
        <v>897</v>
      </c>
      <c r="I66" s="240">
        <v>1411</v>
      </c>
      <c r="J66" s="240">
        <v>358</v>
      </c>
      <c r="K66" s="240">
        <v>3131</v>
      </c>
      <c r="W66" s="72"/>
      <c r="X66" s="72"/>
      <c r="Y66" s="72"/>
    </row>
    <row r="67" spans="1:25" s="2" customFormat="1" ht="9" customHeight="1" x14ac:dyDescent="0.2">
      <c r="B67" s="545" t="s">
        <v>325</v>
      </c>
      <c r="C67" s="486"/>
      <c r="D67" s="342">
        <f t="shared" si="14"/>
        <v>22442</v>
      </c>
      <c r="E67" s="305">
        <f t="shared" si="15"/>
        <v>8.2609399846869653</v>
      </c>
      <c r="F67" s="240">
        <v>9012</v>
      </c>
      <c r="G67" s="240">
        <v>3490</v>
      </c>
      <c r="H67" s="240">
        <v>1899</v>
      </c>
      <c r="I67" s="240">
        <v>2649</v>
      </c>
      <c r="J67" s="240">
        <v>711</v>
      </c>
      <c r="K67" s="240">
        <v>4681</v>
      </c>
      <c r="W67" s="72"/>
      <c r="X67" s="72"/>
      <c r="Y67" s="72"/>
    </row>
    <row r="68" spans="1:25" s="2" customFormat="1" ht="9" customHeight="1" x14ac:dyDescent="0.2">
      <c r="B68" s="545" t="s">
        <v>326</v>
      </c>
      <c r="C68" s="486"/>
      <c r="D68" s="342">
        <f t="shared" si="14"/>
        <v>23836</v>
      </c>
      <c r="E68" s="305">
        <f t="shared" si="15"/>
        <v>8.7740738559396902</v>
      </c>
      <c r="F68" s="240">
        <v>9356</v>
      </c>
      <c r="G68" s="240">
        <v>3946</v>
      </c>
      <c r="H68" s="240">
        <v>2270</v>
      </c>
      <c r="I68" s="240">
        <v>2778</v>
      </c>
      <c r="J68" s="240">
        <v>945</v>
      </c>
      <c r="K68" s="240">
        <v>4541</v>
      </c>
      <c r="W68" s="72"/>
      <c r="X68" s="72"/>
      <c r="Y68" s="72"/>
    </row>
    <row r="69" spans="1:25" s="2" customFormat="1" ht="9" customHeight="1" x14ac:dyDescent="0.2">
      <c r="B69" s="545" t="s">
        <v>327</v>
      </c>
      <c r="C69" s="486"/>
      <c r="D69" s="342">
        <f t="shared" si="14"/>
        <v>11100</v>
      </c>
      <c r="E69" s="305">
        <f t="shared" si="15"/>
        <v>4.0859296778373286</v>
      </c>
      <c r="F69" s="240">
        <v>4393</v>
      </c>
      <c r="G69" s="240">
        <v>1962</v>
      </c>
      <c r="H69" s="240">
        <v>1082</v>
      </c>
      <c r="I69" s="240">
        <v>1287</v>
      </c>
      <c r="J69" s="240">
        <v>435</v>
      </c>
      <c r="K69" s="240">
        <v>1941</v>
      </c>
      <c r="W69" s="72"/>
      <c r="X69" s="72"/>
      <c r="Y69" s="72"/>
    </row>
    <row r="70" spans="1:25" s="2" customFormat="1" ht="9" customHeight="1" x14ac:dyDescent="0.2">
      <c r="B70" s="545" t="s">
        <v>328</v>
      </c>
      <c r="C70" s="486"/>
      <c r="D70" s="342">
        <f t="shared" si="14"/>
        <v>18375</v>
      </c>
      <c r="E70" s="305">
        <f t="shared" si="15"/>
        <v>6.7638700747982794</v>
      </c>
      <c r="F70" s="240">
        <v>7340</v>
      </c>
      <c r="G70" s="240">
        <v>3202</v>
      </c>
      <c r="H70" s="240">
        <v>1816</v>
      </c>
      <c r="I70" s="240">
        <v>2088</v>
      </c>
      <c r="J70" s="240">
        <v>797</v>
      </c>
      <c r="K70" s="240">
        <v>3132</v>
      </c>
      <c r="W70" s="72"/>
      <c r="X70" s="72"/>
      <c r="Y70" s="72"/>
    </row>
    <row r="71" spans="1:25" s="2" customFormat="1" ht="9" customHeight="1" x14ac:dyDescent="0.2">
      <c r="B71" s="545" t="s">
        <v>329</v>
      </c>
      <c r="C71" s="486"/>
      <c r="D71" s="342">
        <f t="shared" si="14"/>
        <v>167834</v>
      </c>
      <c r="E71" s="305">
        <f t="shared" si="15"/>
        <v>61.779992932445957</v>
      </c>
      <c r="F71" s="240">
        <v>43886</v>
      </c>
      <c r="G71" s="240">
        <v>26721</v>
      </c>
      <c r="H71" s="240">
        <v>20038</v>
      </c>
      <c r="I71" s="240">
        <v>22540</v>
      </c>
      <c r="J71" s="240">
        <v>11705</v>
      </c>
      <c r="K71" s="240">
        <v>42944</v>
      </c>
      <c r="W71" s="72"/>
      <c r="X71" s="72"/>
      <c r="Y71" s="72"/>
    </row>
    <row r="72" spans="1:25" s="2" customFormat="1" x14ac:dyDescent="0.2">
      <c r="C72" s="147" t="s">
        <v>224</v>
      </c>
      <c r="D72" s="342">
        <f t="shared" si="14"/>
        <v>271664</v>
      </c>
      <c r="E72" s="334" t="s">
        <v>608</v>
      </c>
      <c r="F72" s="183">
        <f t="shared" ref="F72:K72" si="16">SUM(F63:F71)</f>
        <v>84119</v>
      </c>
      <c r="G72" s="183">
        <f t="shared" si="16"/>
        <v>42628</v>
      </c>
      <c r="H72" s="183">
        <f t="shared" si="16"/>
        <v>29450</v>
      </c>
      <c r="I72" s="183">
        <f t="shared" si="16"/>
        <v>35606</v>
      </c>
      <c r="J72" s="183">
        <f t="shared" si="16"/>
        <v>15483</v>
      </c>
      <c r="K72" s="183">
        <f t="shared" si="16"/>
        <v>64378</v>
      </c>
      <c r="W72" s="72"/>
      <c r="X72" s="72"/>
      <c r="Y72" s="72"/>
    </row>
    <row r="73" spans="1:25" s="2" customFormat="1" ht="7.5" customHeight="1" x14ac:dyDescent="0.2">
      <c r="D73" s="344"/>
      <c r="E73" s="345"/>
      <c r="F73" s="45"/>
      <c r="G73" s="45"/>
      <c r="H73" s="45"/>
      <c r="I73" s="45"/>
      <c r="J73" s="45"/>
      <c r="K73" s="45"/>
      <c r="W73" s="72"/>
      <c r="X73" s="72"/>
      <c r="Y73" s="72"/>
    </row>
    <row r="74" spans="1:25" s="2" customFormat="1" x14ac:dyDescent="0.2">
      <c r="A74" s="52" t="s">
        <v>115</v>
      </c>
      <c r="B74" s="52"/>
      <c r="D74" s="344"/>
      <c r="E74" s="345"/>
      <c r="F74" s="45" t="s">
        <v>481</v>
      </c>
      <c r="G74" s="45" t="s">
        <v>481</v>
      </c>
      <c r="H74" s="45" t="s">
        <v>481</v>
      </c>
      <c r="I74" s="45" t="s">
        <v>481</v>
      </c>
      <c r="J74" s="45" t="s">
        <v>481</v>
      </c>
      <c r="K74" s="45" t="s">
        <v>481</v>
      </c>
      <c r="W74" s="72"/>
      <c r="X74" s="72"/>
      <c r="Y74" s="72"/>
    </row>
    <row r="75" spans="1:25" s="2" customFormat="1" ht="7.5" customHeight="1" x14ac:dyDescent="0.2">
      <c r="D75" s="344"/>
      <c r="E75" s="345"/>
      <c r="F75" s="45" t="s">
        <v>481</v>
      </c>
      <c r="G75" s="45" t="s">
        <v>481</v>
      </c>
      <c r="H75" s="45" t="s">
        <v>481</v>
      </c>
      <c r="I75" s="45" t="s">
        <v>481</v>
      </c>
      <c r="J75" s="45" t="s">
        <v>481</v>
      </c>
      <c r="K75" s="45" t="s">
        <v>481</v>
      </c>
      <c r="W75" s="72"/>
      <c r="X75" s="72"/>
      <c r="Y75" s="72"/>
    </row>
    <row r="76" spans="1:25" s="2" customFormat="1" ht="9" customHeight="1" x14ac:dyDescent="0.2">
      <c r="B76" s="545" t="s">
        <v>321</v>
      </c>
      <c r="C76" s="486"/>
      <c r="D76" s="342">
        <f t="shared" ref="D76:D85" si="17">SUM(F76:K76)</f>
        <v>1502</v>
      </c>
      <c r="E76" s="305">
        <f>SUM(D76/$D$85*100)</f>
        <v>2.8042792330240287</v>
      </c>
      <c r="F76" s="240">
        <v>390</v>
      </c>
      <c r="G76" s="240">
        <v>78</v>
      </c>
      <c r="H76" s="240">
        <v>129</v>
      </c>
      <c r="I76" s="240">
        <v>384</v>
      </c>
      <c r="J76" s="240">
        <v>22</v>
      </c>
      <c r="K76" s="240">
        <v>499</v>
      </c>
      <c r="W76" s="72"/>
      <c r="X76" s="72"/>
      <c r="Y76" s="72"/>
    </row>
    <row r="77" spans="1:25" s="2" customFormat="1" ht="9" customHeight="1" x14ac:dyDescent="0.2">
      <c r="B77" s="545" t="s">
        <v>322</v>
      </c>
      <c r="C77" s="486"/>
      <c r="D77" s="342">
        <f t="shared" si="17"/>
        <v>1033</v>
      </c>
      <c r="E77" s="305">
        <f t="shared" ref="E77:E84" si="18">SUM(D77/$D$85*100)</f>
        <v>1.9286421089972181</v>
      </c>
      <c r="F77" s="240">
        <v>270</v>
      </c>
      <c r="G77" s="240">
        <v>75</v>
      </c>
      <c r="H77" s="240">
        <v>88</v>
      </c>
      <c r="I77" s="240">
        <v>179</v>
      </c>
      <c r="J77" s="240">
        <v>21</v>
      </c>
      <c r="K77" s="240">
        <v>400</v>
      </c>
      <c r="W77" s="72"/>
      <c r="X77" s="72"/>
      <c r="Y77" s="72"/>
    </row>
    <row r="78" spans="1:25" s="2" customFormat="1" ht="9" customHeight="1" x14ac:dyDescent="0.2">
      <c r="B78" s="545" t="s">
        <v>323</v>
      </c>
      <c r="C78" s="486"/>
      <c r="D78" s="342">
        <f t="shared" si="17"/>
        <v>1923</v>
      </c>
      <c r="E78" s="305">
        <f t="shared" si="18"/>
        <v>3.590298911521443</v>
      </c>
      <c r="F78" s="240">
        <v>633</v>
      </c>
      <c r="G78" s="240">
        <v>189</v>
      </c>
      <c r="H78" s="240">
        <v>187</v>
      </c>
      <c r="I78" s="240">
        <v>278</v>
      </c>
      <c r="J78" s="240">
        <v>39</v>
      </c>
      <c r="K78" s="240">
        <v>597</v>
      </c>
      <c r="W78" s="72"/>
      <c r="X78" s="72"/>
      <c r="Y78" s="72"/>
    </row>
    <row r="79" spans="1:25" s="2" customFormat="1" ht="9" customHeight="1" x14ac:dyDescent="0.2">
      <c r="B79" s="545" t="s">
        <v>324</v>
      </c>
      <c r="C79" s="486"/>
      <c r="D79" s="342">
        <f t="shared" si="17"/>
        <v>2715</v>
      </c>
      <c r="E79" s="305">
        <f t="shared" si="18"/>
        <v>5.0689867627564835</v>
      </c>
      <c r="F79" s="240">
        <v>1055</v>
      </c>
      <c r="G79" s="240">
        <v>347</v>
      </c>
      <c r="H79" s="240">
        <v>239</v>
      </c>
      <c r="I79" s="240">
        <v>332</v>
      </c>
      <c r="J79" s="240">
        <v>74</v>
      </c>
      <c r="K79" s="240">
        <v>668</v>
      </c>
      <c r="W79" s="72"/>
      <c r="X79" s="72"/>
      <c r="Y79" s="72"/>
    </row>
    <row r="80" spans="1:25" s="2" customFormat="1" ht="9" customHeight="1" x14ac:dyDescent="0.2">
      <c r="B80" s="545" t="s">
        <v>325</v>
      </c>
      <c r="C80" s="486"/>
      <c r="D80" s="342">
        <f t="shared" si="17"/>
        <v>6096</v>
      </c>
      <c r="E80" s="305">
        <f t="shared" si="18"/>
        <v>11.381415582233341</v>
      </c>
      <c r="F80" s="240">
        <v>2423</v>
      </c>
      <c r="G80" s="240">
        <v>912</v>
      </c>
      <c r="H80" s="240">
        <v>570</v>
      </c>
      <c r="I80" s="240">
        <v>725</v>
      </c>
      <c r="J80" s="240">
        <v>152</v>
      </c>
      <c r="K80" s="240">
        <v>1314</v>
      </c>
      <c r="W80" s="72"/>
      <c r="X80" s="72"/>
      <c r="Y80" s="72"/>
    </row>
    <row r="81" spans="1:25" s="2" customFormat="1" ht="9" customHeight="1" x14ac:dyDescent="0.2">
      <c r="B81" s="545" t="s">
        <v>326</v>
      </c>
      <c r="C81" s="486"/>
      <c r="D81" s="342">
        <f t="shared" si="17"/>
        <v>5124</v>
      </c>
      <c r="E81" s="305">
        <f t="shared" si="18"/>
        <v>9.5666623102630641</v>
      </c>
      <c r="F81" s="240">
        <v>2142</v>
      </c>
      <c r="G81" s="240">
        <v>754</v>
      </c>
      <c r="H81" s="240">
        <v>480</v>
      </c>
      <c r="I81" s="240">
        <v>631</v>
      </c>
      <c r="J81" s="240">
        <v>147</v>
      </c>
      <c r="K81" s="240">
        <v>970</v>
      </c>
      <c r="W81" s="72"/>
      <c r="X81" s="72"/>
      <c r="Y81" s="72"/>
    </row>
    <row r="82" spans="1:25" s="2" customFormat="1" ht="9" customHeight="1" x14ac:dyDescent="0.2">
      <c r="B82" s="545" t="s">
        <v>327</v>
      </c>
      <c r="C82" s="486"/>
      <c r="D82" s="342">
        <f t="shared" si="17"/>
        <v>2261</v>
      </c>
      <c r="E82" s="305">
        <f t="shared" si="18"/>
        <v>4.2213550904576094</v>
      </c>
      <c r="F82" s="240">
        <v>959</v>
      </c>
      <c r="G82" s="240">
        <v>357</v>
      </c>
      <c r="H82" s="240">
        <v>233</v>
      </c>
      <c r="I82" s="240">
        <v>249</v>
      </c>
      <c r="J82" s="240">
        <v>72</v>
      </c>
      <c r="K82" s="240">
        <v>391</v>
      </c>
      <c r="W82" s="72"/>
      <c r="X82" s="72"/>
      <c r="Y82" s="72"/>
    </row>
    <row r="83" spans="1:25" s="2" customFormat="1" ht="9" customHeight="1" x14ac:dyDescent="0.2">
      <c r="B83" s="545" t="s">
        <v>328</v>
      </c>
      <c r="C83" s="486"/>
      <c r="D83" s="342">
        <f t="shared" si="17"/>
        <v>3614</v>
      </c>
      <c r="E83" s="305">
        <f t="shared" si="18"/>
        <v>6.7474468363174696</v>
      </c>
      <c r="F83" s="240">
        <v>1552</v>
      </c>
      <c r="G83" s="240">
        <v>566</v>
      </c>
      <c r="H83" s="240">
        <v>381</v>
      </c>
      <c r="I83" s="240">
        <v>426</v>
      </c>
      <c r="J83" s="240">
        <v>109</v>
      </c>
      <c r="K83" s="240">
        <v>580</v>
      </c>
      <c r="W83" s="72"/>
      <c r="X83" s="72"/>
      <c r="Y83" s="72"/>
    </row>
    <row r="84" spans="1:25" s="2" customFormat="1" ht="9" customHeight="1" x14ac:dyDescent="0.2">
      <c r="B84" s="545" t="s">
        <v>329</v>
      </c>
      <c r="C84" s="486"/>
      <c r="D84" s="342">
        <f t="shared" si="17"/>
        <v>29293</v>
      </c>
      <c r="E84" s="305">
        <f t="shared" si="18"/>
        <v>54.690913164429347</v>
      </c>
      <c r="F84" s="240">
        <v>9254</v>
      </c>
      <c r="G84" s="240">
        <v>5199</v>
      </c>
      <c r="H84" s="240">
        <v>3855</v>
      </c>
      <c r="I84" s="240">
        <v>3752</v>
      </c>
      <c r="J84" s="240">
        <v>1351</v>
      </c>
      <c r="K84" s="240">
        <v>5882</v>
      </c>
      <c r="W84" s="72"/>
      <c r="X84" s="72"/>
      <c r="Y84" s="72"/>
    </row>
    <row r="85" spans="1:25" s="2" customFormat="1" x14ac:dyDescent="0.2">
      <c r="C85" s="147" t="s">
        <v>224</v>
      </c>
      <c r="D85" s="342">
        <f t="shared" si="17"/>
        <v>53561</v>
      </c>
      <c r="E85" s="334" t="s">
        <v>608</v>
      </c>
      <c r="F85" s="183">
        <f t="shared" ref="F85:K85" si="19">SUM(F76:F84)</f>
        <v>18678</v>
      </c>
      <c r="G85" s="183">
        <f t="shared" si="19"/>
        <v>8477</v>
      </c>
      <c r="H85" s="183">
        <f t="shared" si="19"/>
        <v>6162</v>
      </c>
      <c r="I85" s="183">
        <f t="shared" si="19"/>
        <v>6956</v>
      </c>
      <c r="J85" s="183">
        <f t="shared" si="19"/>
        <v>1987</v>
      </c>
      <c r="K85" s="183">
        <f t="shared" si="19"/>
        <v>11301</v>
      </c>
      <c r="W85" s="72"/>
      <c r="X85" s="72"/>
      <c r="Y85" s="72"/>
    </row>
    <row r="86" spans="1:25" s="2" customFormat="1" ht="7.5" customHeight="1" x14ac:dyDescent="0.2">
      <c r="D86" s="344"/>
      <c r="E86" s="345"/>
      <c r="F86" s="45"/>
      <c r="G86" s="45"/>
      <c r="H86" s="45"/>
      <c r="I86" s="45"/>
      <c r="J86" s="45"/>
      <c r="K86" s="45"/>
      <c r="W86" s="72"/>
      <c r="X86" s="72"/>
      <c r="Y86" s="72"/>
    </row>
    <row r="87" spans="1:25" s="2" customFormat="1" x14ac:dyDescent="0.2">
      <c r="A87" s="52" t="s">
        <v>116</v>
      </c>
      <c r="B87" s="52"/>
      <c r="D87" s="344"/>
      <c r="E87" s="345"/>
      <c r="F87" s="45" t="s">
        <v>481</v>
      </c>
      <c r="G87" s="45" t="s">
        <v>481</v>
      </c>
      <c r="H87" s="45" t="s">
        <v>481</v>
      </c>
      <c r="I87" s="45" t="s">
        <v>481</v>
      </c>
      <c r="J87" s="45" t="s">
        <v>481</v>
      </c>
      <c r="K87" s="45" t="s">
        <v>481</v>
      </c>
      <c r="W87" s="72"/>
      <c r="X87" s="72"/>
      <c r="Y87" s="72"/>
    </row>
    <row r="88" spans="1:25" s="2" customFormat="1" ht="7.5" customHeight="1" x14ac:dyDescent="0.2">
      <c r="D88" s="344"/>
      <c r="E88" s="345"/>
      <c r="F88" s="45" t="s">
        <v>481</v>
      </c>
      <c r="G88" s="45" t="s">
        <v>481</v>
      </c>
      <c r="H88" s="45" t="s">
        <v>481</v>
      </c>
      <c r="I88" s="45" t="s">
        <v>481</v>
      </c>
      <c r="J88" s="45" t="s">
        <v>481</v>
      </c>
      <c r="K88" s="45" t="s">
        <v>481</v>
      </c>
      <c r="W88" s="72"/>
      <c r="X88" s="72"/>
      <c r="Y88" s="72"/>
    </row>
    <row r="89" spans="1:25" s="2" customFormat="1" ht="9" customHeight="1" x14ac:dyDescent="0.2">
      <c r="B89" s="545" t="s">
        <v>321</v>
      </c>
      <c r="C89" s="486"/>
      <c r="D89" s="342">
        <f t="shared" ref="D89:D98" si="20">SUM(F89:K89)</f>
        <v>3625</v>
      </c>
      <c r="E89" s="305">
        <f>SUM(D89/$D$98*100)</f>
        <v>2.8848832119692811</v>
      </c>
      <c r="F89" s="240">
        <v>1015</v>
      </c>
      <c r="G89" s="240">
        <v>321</v>
      </c>
      <c r="H89" s="240">
        <v>343</v>
      </c>
      <c r="I89" s="240">
        <v>928</v>
      </c>
      <c r="J89" s="240">
        <v>101</v>
      </c>
      <c r="K89" s="240">
        <v>917</v>
      </c>
      <c r="W89" s="72"/>
      <c r="X89" s="72"/>
      <c r="Y89" s="72"/>
    </row>
    <row r="90" spans="1:25" s="2" customFormat="1" ht="9" customHeight="1" x14ac:dyDescent="0.2">
      <c r="B90" s="545" t="s">
        <v>322</v>
      </c>
      <c r="C90" s="486"/>
      <c r="D90" s="342">
        <f t="shared" si="20"/>
        <v>2138</v>
      </c>
      <c r="E90" s="305">
        <f t="shared" ref="E90:E97" si="21">SUM(D90/$D$98*100)</f>
        <v>1.7014842226731923</v>
      </c>
      <c r="F90" s="240">
        <v>678</v>
      </c>
      <c r="G90" s="240">
        <v>219</v>
      </c>
      <c r="H90" s="240">
        <v>204</v>
      </c>
      <c r="I90" s="240">
        <v>291</v>
      </c>
      <c r="J90" s="240">
        <v>56</v>
      </c>
      <c r="K90" s="240">
        <v>690</v>
      </c>
      <c r="W90" s="72"/>
      <c r="X90" s="72"/>
      <c r="Y90" s="72"/>
    </row>
    <row r="91" spans="1:25" s="2" customFormat="1" ht="9" customHeight="1" x14ac:dyDescent="0.2">
      <c r="B91" s="545" t="s">
        <v>323</v>
      </c>
      <c r="C91" s="486"/>
      <c r="D91" s="342">
        <f t="shared" si="20"/>
        <v>4835</v>
      </c>
      <c r="E91" s="305">
        <f t="shared" si="21"/>
        <v>3.8478373323783379</v>
      </c>
      <c r="F91" s="240">
        <v>1691</v>
      </c>
      <c r="G91" s="240">
        <v>554</v>
      </c>
      <c r="H91" s="240">
        <v>419</v>
      </c>
      <c r="I91" s="240">
        <v>684</v>
      </c>
      <c r="J91" s="240">
        <v>138</v>
      </c>
      <c r="K91" s="240">
        <v>1349</v>
      </c>
      <c r="W91" s="72"/>
      <c r="X91" s="72"/>
      <c r="Y91" s="72"/>
    </row>
    <row r="92" spans="1:25" s="2" customFormat="1" ht="9" customHeight="1" x14ac:dyDescent="0.2">
      <c r="B92" s="545" t="s">
        <v>324</v>
      </c>
      <c r="C92" s="486"/>
      <c r="D92" s="342">
        <f t="shared" si="20"/>
        <v>7184</v>
      </c>
      <c r="E92" s="305">
        <f t="shared" si="21"/>
        <v>5.7172416537344315</v>
      </c>
      <c r="F92" s="240">
        <v>2676</v>
      </c>
      <c r="G92" s="240">
        <v>1110</v>
      </c>
      <c r="H92" s="240">
        <v>627</v>
      </c>
      <c r="I92" s="240">
        <v>885</v>
      </c>
      <c r="J92" s="240">
        <v>231</v>
      </c>
      <c r="K92" s="240">
        <v>1655</v>
      </c>
      <c r="W92" s="72"/>
      <c r="X92" s="72"/>
      <c r="Y92" s="72"/>
    </row>
    <row r="93" spans="1:25" s="2" customFormat="1" ht="9" customHeight="1" x14ac:dyDescent="0.2">
      <c r="B93" s="545" t="s">
        <v>325</v>
      </c>
      <c r="C93" s="486"/>
      <c r="D93" s="342">
        <f t="shared" si="20"/>
        <v>14925</v>
      </c>
      <c r="E93" s="305">
        <f t="shared" si="21"/>
        <v>11.877760534797661</v>
      </c>
      <c r="F93" s="240">
        <v>5737</v>
      </c>
      <c r="G93" s="240">
        <v>2428</v>
      </c>
      <c r="H93" s="240">
        <v>1416</v>
      </c>
      <c r="I93" s="240">
        <v>1839</v>
      </c>
      <c r="J93" s="240">
        <v>508</v>
      </c>
      <c r="K93" s="240">
        <v>2997</v>
      </c>
      <c r="W93" s="72"/>
      <c r="X93" s="72"/>
      <c r="Y93" s="72"/>
    </row>
    <row r="94" spans="1:25" s="2" customFormat="1" ht="9" customHeight="1" x14ac:dyDescent="0.2">
      <c r="B94" s="545" t="s">
        <v>326</v>
      </c>
      <c r="C94" s="486"/>
      <c r="D94" s="342">
        <f t="shared" si="20"/>
        <v>12326</v>
      </c>
      <c r="E94" s="305">
        <f t="shared" si="21"/>
        <v>9.8093987505471318</v>
      </c>
      <c r="F94" s="240">
        <v>4689</v>
      </c>
      <c r="G94" s="240">
        <v>2106</v>
      </c>
      <c r="H94" s="240">
        <v>1298</v>
      </c>
      <c r="I94" s="240">
        <v>1477</v>
      </c>
      <c r="J94" s="240">
        <v>470</v>
      </c>
      <c r="K94" s="240">
        <v>2286</v>
      </c>
      <c r="W94" s="72"/>
      <c r="X94" s="72"/>
      <c r="Y94" s="72"/>
    </row>
    <row r="95" spans="1:25" s="2" customFormat="1" ht="9" customHeight="1" x14ac:dyDescent="0.2">
      <c r="B95" s="545" t="s">
        <v>327</v>
      </c>
      <c r="C95" s="486"/>
      <c r="D95" s="342">
        <f t="shared" si="20"/>
        <v>5232</v>
      </c>
      <c r="E95" s="305">
        <f t="shared" si="21"/>
        <v>4.1637817834546977</v>
      </c>
      <c r="F95" s="240">
        <v>2013</v>
      </c>
      <c r="G95" s="240">
        <v>911</v>
      </c>
      <c r="H95" s="240">
        <v>595</v>
      </c>
      <c r="I95" s="240">
        <v>582</v>
      </c>
      <c r="J95" s="240">
        <v>201</v>
      </c>
      <c r="K95" s="240">
        <v>930</v>
      </c>
      <c r="W95" s="72"/>
      <c r="X95" s="72"/>
      <c r="Y95" s="72"/>
    </row>
    <row r="96" spans="1:25" s="2" customFormat="1" ht="9" customHeight="1" x14ac:dyDescent="0.2">
      <c r="B96" s="545" t="s">
        <v>328</v>
      </c>
      <c r="C96" s="486"/>
      <c r="D96" s="342">
        <f t="shared" si="20"/>
        <v>8401</v>
      </c>
      <c r="E96" s="305">
        <f t="shared" si="21"/>
        <v>6.6857665831045328</v>
      </c>
      <c r="F96" s="240">
        <v>3279</v>
      </c>
      <c r="G96" s="240">
        <v>1474</v>
      </c>
      <c r="H96" s="240">
        <v>845</v>
      </c>
      <c r="I96" s="240">
        <v>986</v>
      </c>
      <c r="J96" s="240">
        <v>370</v>
      </c>
      <c r="K96" s="240">
        <v>1447</v>
      </c>
      <c r="W96" s="72"/>
      <c r="X96" s="72"/>
      <c r="Y96" s="72"/>
    </row>
    <row r="97" spans="1:25" s="2" customFormat="1" ht="9" customHeight="1" x14ac:dyDescent="0.2">
      <c r="B97" s="545" t="s">
        <v>329</v>
      </c>
      <c r="C97" s="486"/>
      <c r="D97" s="342">
        <f t="shared" si="20"/>
        <v>66989</v>
      </c>
      <c r="E97" s="305">
        <f t="shared" si="21"/>
        <v>53.311845927340741</v>
      </c>
      <c r="F97" s="240">
        <v>19618</v>
      </c>
      <c r="G97" s="240">
        <v>10983</v>
      </c>
      <c r="H97" s="240">
        <v>8519</v>
      </c>
      <c r="I97" s="240">
        <v>9285</v>
      </c>
      <c r="J97" s="240">
        <v>4209</v>
      </c>
      <c r="K97" s="240">
        <v>14375</v>
      </c>
      <c r="W97" s="72"/>
      <c r="X97" s="72"/>
      <c r="Y97" s="72"/>
    </row>
    <row r="98" spans="1:25" s="2" customFormat="1" x14ac:dyDescent="0.2">
      <c r="C98" s="147" t="s">
        <v>224</v>
      </c>
      <c r="D98" s="342">
        <f t="shared" si="20"/>
        <v>125655</v>
      </c>
      <c r="E98" s="334" t="s">
        <v>608</v>
      </c>
      <c r="F98" s="183">
        <f t="shared" ref="F98:K98" si="22">SUM(F89:F97)</f>
        <v>41396</v>
      </c>
      <c r="G98" s="183">
        <f t="shared" si="22"/>
        <v>20106</v>
      </c>
      <c r="H98" s="183">
        <f t="shared" si="22"/>
        <v>14266</v>
      </c>
      <c r="I98" s="183">
        <f t="shared" si="22"/>
        <v>16957</v>
      </c>
      <c r="J98" s="183">
        <f t="shared" si="22"/>
        <v>6284</v>
      </c>
      <c r="K98" s="183">
        <f t="shared" si="22"/>
        <v>26646</v>
      </c>
      <c r="W98" s="72"/>
      <c r="X98" s="72"/>
      <c r="Y98" s="72"/>
    </row>
    <row r="99" spans="1:25" s="2" customFormat="1" ht="7.5" customHeight="1" x14ac:dyDescent="0.2">
      <c r="D99" s="344"/>
      <c r="E99" s="345"/>
      <c r="F99" s="45"/>
      <c r="G99" s="45"/>
      <c r="H99" s="45"/>
      <c r="I99" s="45"/>
      <c r="J99" s="45"/>
      <c r="K99" s="45"/>
      <c r="W99" s="72"/>
      <c r="X99" s="72"/>
      <c r="Y99" s="72"/>
    </row>
    <row r="100" spans="1:25" s="2" customFormat="1" x14ac:dyDescent="0.2">
      <c r="A100" s="52" t="s">
        <v>117</v>
      </c>
      <c r="B100" s="52"/>
      <c r="D100" s="344"/>
      <c r="E100" s="345"/>
      <c r="F100" s="45" t="s">
        <v>481</v>
      </c>
      <c r="G100" s="45" t="s">
        <v>481</v>
      </c>
      <c r="H100" s="45" t="s">
        <v>481</v>
      </c>
      <c r="I100" s="45" t="s">
        <v>481</v>
      </c>
      <c r="J100" s="45" t="s">
        <v>481</v>
      </c>
      <c r="K100" s="45" t="s">
        <v>481</v>
      </c>
      <c r="W100" s="72"/>
      <c r="X100" s="72"/>
      <c r="Y100" s="72"/>
    </row>
    <row r="101" spans="1:25" s="2" customFormat="1" ht="7.5" customHeight="1" x14ac:dyDescent="0.2">
      <c r="D101" s="344"/>
      <c r="E101" s="345"/>
      <c r="F101" s="45" t="s">
        <v>481</v>
      </c>
      <c r="G101" s="45" t="s">
        <v>481</v>
      </c>
      <c r="H101" s="45" t="s">
        <v>481</v>
      </c>
      <c r="I101" s="45" t="s">
        <v>481</v>
      </c>
      <c r="J101" s="45" t="s">
        <v>481</v>
      </c>
      <c r="K101" s="45" t="s">
        <v>481</v>
      </c>
      <c r="W101" s="72"/>
      <c r="X101" s="72"/>
      <c r="Y101" s="72"/>
    </row>
    <row r="102" spans="1:25" s="2" customFormat="1" ht="9" customHeight="1" x14ac:dyDescent="0.2">
      <c r="B102" s="545" t="s">
        <v>321</v>
      </c>
      <c r="C102" s="486"/>
      <c r="D102" s="342">
        <f t="shared" ref="D102:D111" si="23">SUM(F102:K102)</f>
        <v>13092</v>
      </c>
      <c r="E102" s="305">
        <f>SUM(D102/$D$111*100)</f>
        <v>2.1522204431351533</v>
      </c>
      <c r="F102" s="240">
        <v>2929</v>
      </c>
      <c r="G102" s="240">
        <v>993</v>
      </c>
      <c r="H102" s="240">
        <v>1612</v>
      </c>
      <c r="I102" s="240">
        <v>2456</v>
      </c>
      <c r="J102" s="240">
        <v>454</v>
      </c>
      <c r="K102" s="240">
        <v>4648</v>
      </c>
      <c r="W102" s="72"/>
      <c r="X102" s="72"/>
      <c r="Y102" s="72"/>
    </row>
    <row r="103" spans="1:25" s="2" customFormat="1" ht="9" customHeight="1" x14ac:dyDescent="0.2">
      <c r="B103" s="545" t="s">
        <v>322</v>
      </c>
      <c r="C103" s="486"/>
      <c r="D103" s="342">
        <f t="shared" si="23"/>
        <v>8654</v>
      </c>
      <c r="E103" s="305">
        <f t="shared" ref="E103:E110" si="24">SUM(D103/$D$111*100)</f>
        <v>1.4226486186137806</v>
      </c>
      <c r="F103" s="240">
        <v>2409</v>
      </c>
      <c r="G103" s="240">
        <v>746</v>
      </c>
      <c r="H103" s="240">
        <v>851</v>
      </c>
      <c r="I103" s="240">
        <v>1144</v>
      </c>
      <c r="J103" s="240">
        <v>213</v>
      </c>
      <c r="K103" s="240">
        <v>3291</v>
      </c>
      <c r="W103" s="72"/>
      <c r="X103" s="72"/>
      <c r="Y103" s="72"/>
    </row>
    <row r="104" spans="1:25" s="2" customFormat="1" ht="9" customHeight="1" x14ac:dyDescent="0.2">
      <c r="B104" s="545" t="s">
        <v>323</v>
      </c>
      <c r="C104" s="486"/>
      <c r="D104" s="342">
        <f t="shared" si="23"/>
        <v>17765</v>
      </c>
      <c r="E104" s="305">
        <f t="shared" si="24"/>
        <v>2.9204243944619614</v>
      </c>
      <c r="F104" s="240">
        <v>6101</v>
      </c>
      <c r="G104" s="240">
        <v>1963</v>
      </c>
      <c r="H104" s="240">
        <v>1592</v>
      </c>
      <c r="I104" s="240">
        <v>2148</v>
      </c>
      <c r="J104" s="240">
        <v>496</v>
      </c>
      <c r="K104" s="240">
        <v>5465</v>
      </c>
      <c r="W104" s="72"/>
      <c r="X104" s="72"/>
      <c r="Y104" s="72"/>
    </row>
    <row r="105" spans="1:25" s="2" customFormat="1" ht="9" customHeight="1" x14ac:dyDescent="0.2">
      <c r="B105" s="545" t="s">
        <v>324</v>
      </c>
      <c r="C105" s="486"/>
      <c r="D105" s="342">
        <f t="shared" si="23"/>
        <v>26145</v>
      </c>
      <c r="E105" s="305">
        <f t="shared" si="24"/>
        <v>4.2980295971408937</v>
      </c>
      <c r="F105" s="240">
        <v>10347</v>
      </c>
      <c r="G105" s="240">
        <v>3657</v>
      </c>
      <c r="H105" s="240">
        <v>2311</v>
      </c>
      <c r="I105" s="240">
        <v>2945</v>
      </c>
      <c r="J105" s="240">
        <v>811</v>
      </c>
      <c r="K105" s="240">
        <v>6074</v>
      </c>
      <c r="W105" s="72"/>
      <c r="X105" s="72"/>
      <c r="Y105" s="72"/>
    </row>
    <row r="106" spans="1:25" s="2" customFormat="1" ht="9" customHeight="1" x14ac:dyDescent="0.2">
      <c r="B106" s="545" t="s">
        <v>325</v>
      </c>
      <c r="C106" s="486"/>
      <c r="D106" s="342">
        <f t="shared" si="23"/>
        <v>65346</v>
      </c>
      <c r="E106" s="305">
        <f t="shared" si="24"/>
        <v>10.742361524374406</v>
      </c>
      <c r="F106" s="240">
        <v>27679</v>
      </c>
      <c r="G106" s="240">
        <v>10724</v>
      </c>
      <c r="H106" s="240">
        <v>6166</v>
      </c>
      <c r="I106" s="240">
        <v>6698</v>
      </c>
      <c r="J106" s="240">
        <v>2115</v>
      </c>
      <c r="K106" s="240">
        <v>11964</v>
      </c>
      <c r="W106" s="72"/>
      <c r="X106" s="72"/>
      <c r="Y106" s="72"/>
    </row>
    <row r="107" spans="1:25" s="2" customFormat="1" ht="9" customHeight="1" x14ac:dyDescent="0.2">
      <c r="B107" s="545" t="s">
        <v>326</v>
      </c>
      <c r="C107" s="486"/>
      <c r="D107" s="342">
        <f t="shared" si="23"/>
        <v>61530</v>
      </c>
      <c r="E107" s="305">
        <f t="shared" si="24"/>
        <v>10.115041541865718</v>
      </c>
      <c r="F107" s="240">
        <v>26619</v>
      </c>
      <c r="G107" s="240">
        <v>10659</v>
      </c>
      <c r="H107" s="240">
        <v>6042</v>
      </c>
      <c r="I107" s="240">
        <v>6020</v>
      </c>
      <c r="J107" s="240">
        <v>2103</v>
      </c>
      <c r="K107" s="240">
        <v>10087</v>
      </c>
      <c r="W107" s="72"/>
      <c r="X107" s="72"/>
      <c r="Y107" s="72"/>
    </row>
    <row r="108" spans="1:25" s="2" customFormat="1" ht="9" customHeight="1" x14ac:dyDescent="0.2">
      <c r="B108" s="545" t="s">
        <v>327</v>
      </c>
      <c r="C108" s="486"/>
      <c r="D108" s="342">
        <f t="shared" si="23"/>
        <v>28919</v>
      </c>
      <c r="E108" s="305">
        <f t="shared" si="24"/>
        <v>4.7540530854739913</v>
      </c>
      <c r="F108" s="240">
        <v>12805</v>
      </c>
      <c r="G108" s="240">
        <v>5071</v>
      </c>
      <c r="H108" s="240">
        <v>2954</v>
      </c>
      <c r="I108" s="240">
        <v>2715</v>
      </c>
      <c r="J108" s="240">
        <v>1031</v>
      </c>
      <c r="K108" s="240">
        <v>4343</v>
      </c>
      <c r="W108" s="72"/>
      <c r="X108" s="72"/>
      <c r="Y108" s="72"/>
    </row>
    <row r="109" spans="1:25" s="2" customFormat="1" ht="9" customHeight="1" x14ac:dyDescent="0.2">
      <c r="B109" s="545" t="s">
        <v>328</v>
      </c>
      <c r="C109" s="486"/>
      <c r="D109" s="342">
        <f t="shared" si="23"/>
        <v>46929</v>
      </c>
      <c r="E109" s="305">
        <f t="shared" si="24"/>
        <v>7.7147535270309824</v>
      </c>
      <c r="F109" s="240">
        <v>20961</v>
      </c>
      <c r="G109" s="240">
        <v>8444</v>
      </c>
      <c r="H109" s="240">
        <v>4738</v>
      </c>
      <c r="I109" s="240">
        <v>4207</v>
      </c>
      <c r="J109" s="240">
        <v>1716</v>
      </c>
      <c r="K109" s="240">
        <v>6863</v>
      </c>
      <c r="W109" s="72"/>
      <c r="X109" s="72"/>
      <c r="Y109" s="72"/>
    </row>
    <row r="110" spans="1:25" s="2" customFormat="1" ht="9" customHeight="1" x14ac:dyDescent="0.2">
      <c r="B110" s="545" t="s">
        <v>329</v>
      </c>
      <c r="C110" s="486"/>
      <c r="D110" s="342">
        <f t="shared" si="23"/>
        <v>339922</v>
      </c>
      <c r="E110" s="305">
        <f t="shared" si="24"/>
        <v>55.880467267903114</v>
      </c>
      <c r="F110" s="240">
        <v>98241</v>
      </c>
      <c r="G110" s="240">
        <v>53368</v>
      </c>
      <c r="H110" s="240">
        <v>40449</v>
      </c>
      <c r="I110" s="240">
        <v>40928</v>
      </c>
      <c r="J110" s="240">
        <v>21406</v>
      </c>
      <c r="K110" s="240">
        <v>85530</v>
      </c>
      <c r="W110" s="72"/>
      <c r="X110" s="72"/>
      <c r="Y110" s="72"/>
    </row>
    <row r="111" spans="1:25" s="2" customFormat="1" x14ac:dyDescent="0.2">
      <c r="C111" s="147" t="s">
        <v>224</v>
      </c>
      <c r="D111" s="342">
        <f t="shared" si="23"/>
        <v>608302</v>
      </c>
      <c r="E111" s="334" t="s">
        <v>608</v>
      </c>
      <c r="F111" s="183">
        <f t="shared" ref="F111:K111" si="25">SUM(F102:F110)</f>
        <v>208091</v>
      </c>
      <c r="G111" s="183">
        <f t="shared" si="25"/>
        <v>95625</v>
      </c>
      <c r="H111" s="183">
        <f t="shared" si="25"/>
        <v>66715</v>
      </c>
      <c r="I111" s="183">
        <f t="shared" si="25"/>
        <v>69261</v>
      </c>
      <c r="J111" s="183">
        <f t="shared" si="25"/>
        <v>30345</v>
      </c>
      <c r="K111" s="183">
        <f t="shared" si="25"/>
        <v>138265</v>
      </c>
      <c r="W111" s="72"/>
      <c r="X111" s="72"/>
      <c r="Y111" s="72"/>
    </row>
    <row r="112" spans="1:25" s="2" customFormat="1" ht="7.5" customHeight="1" x14ac:dyDescent="0.2">
      <c r="D112" s="344"/>
      <c r="E112" s="345"/>
      <c r="F112" s="45"/>
      <c r="G112" s="45"/>
      <c r="H112" s="45"/>
      <c r="I112" s="45"/>
      <c r="J112" s="45"/>
      <c r="K112" s="45"/>
      <c r="W112" s="72"/>
      <c r="X112" s="72"/>
      <c r="Y112" s="72"/>
    </row>
    <row r="113" spans="1:25" s="2" customFormat="1" x14ac:dyDescent="0.2">
      <c r="A113" s="52" t="s">
        <v>110</v>
      </c>
      <c r="B113" s="52"/>
      <c r="D113" s="344"/>
      <c r="E113" s="345"/>
      <c r="F113" s="45" t="s">
        <v>481</v>
      </c>
      <c r="G113" s="45" t="s">
        <v>481</v>
      </c>
      <c r="H113" s="45" t="s">
        <v>481</v>
      </c>
      <c r="I113" s="45" t="s">
        <v>481</v>
      </c>
      <c r="J113" s="45" t="s">
        <v>481</v>
      </c>
      <c r="K113" s="45" t="s">
        <v>481</v>
      </c>
      <c r="W113" s="72"/>
      <c r="X113" s="72"/>
      <c r="Y113" s="72"/>
    </row>
    <row r="114" spans="1:25" s="2" customFormat="1" ht="7.5" customHeight="1" x14ac:dyDescent="0.2">
      <c r="D114" s="344"/>
      <c r="E114" s="345"/>
      <c r="F114" s="45" t="s">
        <v>481</v>
      </c>
      <c r="G114" s="45" t="s">
        <v>481</v>
      </c>
      <c r="H114" s="45" t="s">
        <v>481</v>
      </c>
      <c r="I114" s="45" t="s">
        <v>481</v>
      </c>
      <c r="J114" s="45" t="s">
        <v>481</v>
      </c>
      <c r="K114" s="45" t="s">
        <v>481</v>
      </c>
      <c r="W114" s="72"/>
      <c r="X114" s="72"/>
      <c r="Y114" s="72"/>
    </row>
    <row r="115" spans="1:25" s="2" customFormat="1" ht="9" customHeight="1" x14ac:dyDescent="0.2">
      <c r="B115" s="545" t="s">
        <v>321</v>
      </c>
      <c r="C115" s="486"/>
      <c r="D115" s="342">
        <f t="shared" ref="D115:D124" si="26">SUM(F115:K115)</f>
        <v>4609</v>
      </c>
      <c r="E115" s="305">
        <f>SUM(D115/$D$124*100)</f>
        <v>2.3761406403052017</v>
      </c>
      <c r="F115" s="240">
        <v>1290</v>
      </c>
      <c r="G115" s="240">
        <v>382</v>
      </c>
      <c r="H115" s="240">
        <v>715</v>
      </c>
      <c r="I115" s="240">
        <v>1125</v>
      </c>
      <c r="J115" s="240">
        <v>143</v>
      </c>
      <c r="K115" s="240">
        <v>954</v>
      </c>
      <c r="W115" s="72"/>
      <c r="X115" s="72"/>
      <c r="Y115" s="72"/>
    </row>
    <row r="116" spans="1:25" s="2" customFormat="1" ht="9" customHeight="1" x14ac:dyDescent="0.2">
      <c r="B116" s="545" t="s">
        <v>322</v>
      </c>
      <c r="C116" s="486"/>
      <c r="D116" s="342">
        <f t="shared" si="26"/>
        <v>2847</v>
      </c>
      <c r="E116" s="305">
        <f t="shared" ref="E116:E123" si="27">SUM(D116/$D$124*100)</f>
        <v>1.4677527452698871</v>
      </c>
      <c r="F116" s="240">
        <v>1020</v>
      </c>
      <c r="G116" s="240">
        <v>288</v>
      </c>
      <c r="H116" s="240">
        <v>302</v>
      </c>
      <c r="I116" s="240">
        <v>559</v>
      </c>
      <c r="J116" s="240">
        <v>81</v>
      </c>
      <c r="K116" s="240">
        <v>597</v>
      </c>
      <c r="W116" s="72"/>
      <c r="X116" s="72"/>
      <c r="Y116" s="72"/>
    </row>
    <row r="117" spans="1:25" s="2" customFormat="1" ht="9" customHeight="1" x14ac:dyDescent="0.2">
      <c r="B117" s="545" t="s">
        <v>323</v>
      </c>
      <c r="C117" s="486"/>
      <c r="D117" s="342">
        <f t="shared" si="26"/>
        <v>6964</v>
      </c>
      <c r="E117" s="305">
        <f t="shared" si="27"/>
        <v>3.5902459143166467</v>
      </c>
      <c r="F117" s="240">
        <v>2607</v>
      </c>
      <c r="G117" s="240">
        <v>836</v>
      </c>
      <c r="H117" s="240">
        <v>690</v>
      </c>
      <c r="I117" s="240">
        <v>1022</v>
      </c>
      <c r="J117" s="240">
        <v>177</v>
      </c>
      <c r="K117" s="240">
        <v>1632</v>
      </c>
      <c r="W117" s="72"/>
      <c r="X117" s="72"/>
      <c r="Y117" s="72"/>
    </row>
    <row r="118" spans="1:25" s="2" customFormat="1" ht="9" customHeight="1" x14ac:dyDescent="0.2">
      <c r="B118" s="545" t="s">
        <v>324</v>
      </c>
      <c r="C118" s="486"/>
      <c r="D118" s="342">
        <f t="shared" si="26"/>
        <v>10133</v>
      </c>
      <c r="E118" s="305">
        <f t="shared" si="27"/>
        <v>5.2240037119142135</v>
      </c>
      <c r="F118" s="240">
        <v>3838</v>
      </c>
      <c r="G118" s="240">
        <v>1348</v>
      </c>
      <c r="H118" s="240">
        <v>878</v>
      </c>
      <c r="I118" s="240">
        <v>1198</v>
      </c>
      <c r="J118" s="240">
        <v>308</v>
      </c>
      <c r="K118" s="240">
        <v>2563</v>
      </c>
      <c r="W118" s="72"/>
      <c r="X118" s="72"/>
      <c r="Y118" s="72"/>
    </row>
    <row r="119" spans="1:25" s="2" customFormat="1" ht="9" customHeight="1" x14ac:dyDescent="0.2">
      <c r="B119" s="545" t="s">
        <v>325</v>
      </c>
      <c r="C119" s="486"/>
      <c r="D119" s="342">
        <f t="shared" si="26"/>
        <v>18270</v>
      </c>
      <c r="E119" s="305">
        <f t="shared" si="27"/>
        <v>9.418982316853123</v>
      </c>
      <c r="F119" s="240">
        <v>7326</v>
      </c>
      <c r="G119" s="240">
        <v>2907</v>
      </c>
      <c r="H119" s="240">
        <v>1757</v>
      </c>
      <c r="I119" s="240">
        <v>2094</v>
      </c>
      <c r="J119" s="240">
        <v>637</v>
      </c>
      <c r="K119" s="240">
        <v>3549</v>
      </c>
      <c r="W119" s="72"/>
      <c r="X119" s="72"/>
      <c r="Y119" s="72"/>
    </row>
    <row r="120" spans="1:25" s="2" customFormat="1" ht="9" customHeight="1" x14ac:dyDescent="0.2">
      <c r="B120" s="545" t="s">
        <v>326</v>
      </c>
      <c r="C120" s="486"/>
      <c r="D120" s="342">
        <f t="shared" si="26"/>
        <v>20492</v>
      </c>
      <c r="E120" s="305">
        <f t="shared" si="27"/>
        <v>10.564520286642265</v>
      </c>
      <c r="F120" s="240">
        <v>8307</v>
      </c>
      <c r="G120" s="240">
        <v>3510</v>
      </c>
      <c r="H120" s="240">
        <v>2061</v>
      </c>
      <c r="I120" s="240">
        <v>2294</v>
      </c>
      <c r="J120" s="240">
        <v>791</v>
      </c>
      <c r="K120" s="240">
        <v>3529</v>
      </c>
      <c r="W120" s="72"/>
      <c r="X120" s="72"/>
      <c r="Y120" s="72"/>
    </row>
    <row r="121" spans="1:25" s="2" customFormat="1" ht="9" customHeight="1" x14ac:dyDescent="0.2">
      <c r="B121" s="545" t="s">
        <v>327</v>
      </c>
      <c r="C121" s="486"/>
      <c r="D121" s="342">
        <f t="shared" si="26"/>
        <v>9966</v>
      </c>
      <c r="E121" s="305">
        <f t="shared" si="27"/>
        <v>5.1379079239057583</v>
      </c>
      <c r="F121" s="240">
        <v>4190</v>
      </c>
      <c r="G121" s="240">
        <v>1760</v>
      </c>
      <c r="H121" s="240">
        <v>1023</v>
      </c>
      <c r="I121" s="240">
        <v>1073</v>
      </c>
      <c r="J121" s="240">
        <v>394</v>
      </c>
      <c r="K121" s="240">
        <v>1526</v>
      </c>
      <c r="W121" s="72"/>
      <c r="X121" s="72"/>
      <c r="Y121" s="72"/>
    </row>
    <row r="122" spans="1:25" s="2" customFormat="1" ht="9" customHeight="1" x14ac:dyDescent="0.2">
      <c r="B122" s="545" t="s">
        <v>328</v>
      </c>
      <c r="C122" s="486"/>
      <c r="D122" s="342">
        <f t="shared" si="26"/>
        <v>16602</v>
      </c>
      <c r="E122" s="305">
        <f t="shared" si="27"/>
        <v>8.5590555240501107</v>
      </c>
      <c r="F122" s="240">
        <v>7104</v>
      </c>
      <c r="G122" s="240">
        <v>2911</v>
      </c>
      <c r="H122" s="240">
        <v>1786</v>
      </c>
      <c r="I122" s="240">
        <v>1709</v>
      </c>
      <c r="J122" s="240">
        <v>668</v>
      </c>
      <c r="K122" s="240">
        <v>2424</v>
      </c>
      <c r="W122" s="72"/>
      <c r="X122" s="72"/>
      <c r="Y122" s="72"/>
    </row>
    <row r="123" spans="1:25" s="2" customFormat="1" ht="9" customHeight="1" x14ac:dyDescent="0.2">
      <c r="B123" s="545" t="s">
        <v>329</v>
      </c>
      <c r="C123" s="486"/>
      <c r="D123" s="342">
        <f t="shared" si="26"/>
        <v>104087</v>
      </c>
      <c r="E123" s="305">
        <f t="shared" si="27"/>
        <v>53.661390936742791</v>
      </c>
      <c r="F123" s="240">
        <v>30657</v>
      </c>
      <c r="G123" s="240">
        <v>17021</v>
      </c>
      <c r="H123" s="240">
        <v>12724</v>
      </c>
      <c r="I123" s="240">
        <v>13737</v>
      </c>
      <c r="J123" s="240">
        <v>6082</v>
      </c>
      <c r="K123" s="240">
        <v>23866</v>
      </c>
      <c r="W123" s="72"/>
      <c r="X123" s="72"/>
      <c r="Y123" s="72"/>
    </row>
    <row r="124" spans="1:25" s="2" customFormat="1" x14ac:dyDescent="0.2">
      <c r="C124" s="147" t="s">
        <v>224</v>
      </c>
      <c r="D124" s="342">
        <f t="shared" si="26"/>
        <v>193970</v>
      </c>
      <c r="E124" s="334" t="s">
        <v>608</v>
      </c>
      <c r="F124" s="183">
        <f t="shared" ref="F124:K124" si="28">SUM(F115:F123)</f>
        <v>66339</v>
      </c>
      <c r="G124" s="183">
        <f t="shared" si="28"/>
        <v>30963</v>
      </c>
      <c r="H124" s="183">
        <f t="shared" si="28"/>
        <v>21936</v>
      </c>
      <c r="I124" s="183">
        <f t="shared" si="28"/>
        <v>24811</v>
      </c>
      <c r="J124" s="183">
        <f t="shared" si="28"/>
        <v>9281</v>
      </c>
      <c r="K124" s="183">
        <f t="shared" si="28"/>
        <v>40640</v>
      </c>
      <c r="W124" s="72"/>
      <c r="X124" s="72"/>
      <c r="Y124" s="72"/>
    </row>
    <row r="125" spans="1:25" s="2" customFormat="1" ht="7.5" customHeight="1" x14ac:dyDescent="0.2">
      <c r="D125" s="344"/>
      <c r="E125" s="345"/>
      <c r="F125" s="45"/>
      <c r="G125" s="45"/>
      <c r="H125" s="45"/>
      <c r="I125" s="45"/>
      <c r="J125" s="45"/>
      <c r="K125" s="45"/>
      <c r="W125" s="72"/>
      <c r="X125" s="72"/>
      <c r="Y125" s="72"/>
    </row>
    <row r="126" spans="1:25" s="2" customFormat="1" x14ac:dyDescent="0.2">
      <c r="A126" s="52" t="s">
        <v>118</v>
      </c>
      <c r="B126" s="52"/>
      <c r="D126" s="344"/>
      <c r="E126" s="345"/>
      <c r="F126" s="45" t="s">
        <v>481</v>
      </c>
      <c r="G126" s="45" t="s">
        <v>481</v>
      </c>
      <c r="H126" s="45" t="s">
        <v>481</v>
      </c>
      <c r="I126" s="45" t="s">
        <v>481</v>
      </c>
      <c r="J126" s="45" t="s">
        <v>481</v>
      </c>
      <c r="K126" s="45" t="s">
        <v>481</v>
      </c>
      <c r="W126" s="72"/>
      <c r="X126" s="72"/>
      <c r="Y126" s="72"/>
    </row>
    <row r="127" spans="1:25" s="2" customFormat="1" ht="7.5" customHeight="1" x14ac:dyDescent="0.2">
      <c r="D127" s="344"/>
      <c r="E127" s="345"/>
      <c r="F127" s="45" t="s">
        <v>481</v>
      </c>
      <c r="G127" s="45" t="s">
        <v>481</v>
      </c>
      <c r="H127" s="45" t="s">
        <v>481</v>
      </c>
      <c r="I127" s="45" t="s">
        <v>481</v>
      </c>
      <c r="J127" s="45" t="s">
        <v>481</v>
      </c>
      <c r="K127" s="45" t="s">
        <v>481</v>
      </c>
      <c r="W127" s="72"/>
      <c r="X127" s="72"/>
      <c r="Y127" s="72"/>
    </row>
    <row r="128" spans="1:25" s="2" customFormat="1" ht="9" customHeight="1" x14ac:dyDescent="0.2">
      <c r="B128" s="545" t="s">
        <v>321</v>
      </c>
      <c r="C128" s="486"/>
      <c r="D128" s="342">
        <f t="shared" ref="D128:D137" si="29">SUM(F128:K128)</f>
        <v>20313</v>
      </c>
      <c r="E128" s="305">
        <f>SUM(D128/$D$137*100)</f>
        <v>2.5891440261552874</v>
      </c>
      <c r="F128" s="240">
        <v>5784</v>
      </c>
      <c r="G128" s="240">
        <v>1594</v>
      </c>
      <c r="H128" s="240">
        <v>2150</v>
      </c>
      <c r="I128" s="240">
        <v>4650</v>
      </c>
      <c r="J128" s="240">
        <v>666</v>
      </c>
      <c r="K128" s="240">
        <v>5469</v>
      </c>
      <c r="W128" s="72"/>
      <c r="X128" s="72"/>
      <c r="Y128" s="72"/>
    </row>
    <row r="129" spans="1:25" s="2" customFormat="1" ht="9" customHeight="1" x14ac:dyDescent="0.2">
      <c r="B129" s="545" t="s">
        <v>322</v>
      </c>
      <c r="C129" s="486"/>
      <c r="D129" s="342">
        <f t="shared" si="29"/>
        <v>13582</v>
      </c>
      <c r="E129" s="305">
        <f t="shared" ref="E129:E136" si="30">SUM(D129/$D$137*100)</f>
        <v>1.731194514017679</v>
      </c>
      <c r="F129" s="240">
        <v>4434</v>
      </c>
      <c r="G129" s="240">
        <v>1160</v>
      </c>
      <c r="H129" s="240">
        <v>1103</v>
      </c>
      <c r="I129" s="240">
        <v>2195</v>
      </c>
      <c r="J129" s="240">
        <v>383</v>
      </c>
      <c r="K129" s="240">
        <v>4307</v>
      </c>
      <c r="W129" s="72"/>
      <c r="X129" s="72"/>
      <c r="Y129" s="72"/>
    </row>
    <row r="130" spans="1:25" s="2" customFormat="1" ht="9" customHeight="1" x14ac:dyDescent="0.2">
      <c r="B130" s="545" t="s">
        <v>323</v>
      </c>
      <c r="C130" s="486"/>
      <c r="D130" s="342">
        <f t="shared" si="29"/>
        <v>24756</v>
      </c>
      <c r="E130" s="305">
        <f t="shared" si="30"/>
        <v>3.1554595338699505</v>
      </c>
      <c r="F130" s="240">
        <v>8273</v>
      </c>
      <c r="G130" s="240">
        <v>2517</v>
      </c>
      <c r="H130" s="240">
        <v>2038</v>
      </c>
      <c r="I130" s="240">
        <v>3163</v>
      </c>
      <c r="J130" s="240">
        <v>614</v>
      </c>
      <c r="K130" s="240">
        <v>8151</v>
      </c>
      <c r="W130" s="72"/>
      <c r="X130" s="72"/>
      <c r="Y130" s="72"/>
    </row>
    <row r="131" spans="1:25" s="2" customFormat="1" ht="9" customHeight="1" x14ac:dyDescent="0.2">
      <c r="B131" s="545" t="s">
        <v>324</v>
      </c>
      <c r="C131" s="486"/>
      <c r="D131" s="342">
        <f t="shared" si="29"/>
        <v>32002</v>
      </c>
      <c r="E131" s="305">
        <f t="shared" si="30"/>
        <v>4.0790521894856253</v>
      </c>
      <c r="F131" s="240">
        <v>11578</v>
      </c>
      <c r="G131" s="240">
        <v>3927</v>
      </c>
      <c r="H131" s="240">
        <v>2608</v>
      </c>
      <c r="I131" s="240">
        <v>3686</v>
      </c>
      <c r="J131" s="240">
        <v>865</v>
      </c>
      <c r="K131" s="240">
        <v>9338</v>
      </c>
      <c r="W131" s="72"/>
      <c r="X131" s="72"/>
      <c r="Y131" s="72"/>
    </row>
    <row r="132" spans="1:25" s="2" customFormat="1" ht="9" customHeight="1" x14ac:dyDescent="0.2">
      <c r="B132" s="545" t="s">
        <v>325</v>
      </c>
      <c r="C132" s="486"/>
      <c r="D132" s="342">
        <f t="shared" si="29"/>
        <v>76043</v>
      </c>
      <c r="E132" s="305">
        <f t="shared" si="30"/>
        <v>9.6926243873837699</v>
      </c>
      <c r="F132" s="240">
        <v>29204</v>
      </c>
      <c r="G132" s="240">
        <v>11296</v>
      </c>
      <c r="H132" s="240">
        <v>6604</v>
      </c>
      <c r="I132" s="240">
        <v>8486</v>
      </c>
      <c r="J132" s="240">
        <v>2634</v>
      </c>
      <c r="K132" s="240">
        <v>17819</v>
      </c>
      <c r="W132" s="72"/>
      <c r="X132" s="72"/>
      <c r="Y132" s="72"/>
    </row>
    <row r="133" spans="1:25" s="2" customFormat="1" ht="9" customHeight="1" x14ac:dyDescent="0.2">
      <c r="B133" s="545" t="s">
        <v>326</v>
      </c>
      <c r="C133" s="486"/>
      <c r="D133" s="342">
        <f t="shared" si="29"/>
        <v>68126</v>
      </c>
      <c r="E133" s="305">
        <f t="shared" si="30"/>
        <v>8.6835044516248274</v>
      </c>
      <c r="F133" s="240">
        <v>26342</v>
      </c>
      <c r="G133" s="240">
        <v>10908</v>
      </c>
      <c r="H133" s="240">
        <v>6293</v>
      </c>
      <c r="I133" s="240">
        <v>7611</v>
      </c>
      <c r="J133" s="240">
        <v>2675</v>
      </c>
      <c r="K133" s="240">
        <v>14297</v>
      </c>
      <c r="W133" s="72"/>
      <c r="X133" s="72"/>
      <c r="Y133" s="72"/>
    </row>
    <row r="134" spans="1:25" s="2" customFormat="1" ht="9" customHeight="1" x14ac:dyDescent="0.2">
      <c r="B134" s="545" t="s">
        <v>327</v>
      </c>
      <c r="C134" s="486"/>
      <c r="D134" s="342">
        <f t="shared" si="29"/>
        <v>31690</v>
      </c>
      <c r="E134" s="305">
        <f t="shared" si="30"/>
        <v>4.0392839161552239</v>
      </c>
      <c r="F134" s="240">
        <v>12507</v>
      </c>
      <c r="G134" s="240">
        <v>5172</v>
      </c>
      <c r="H134" s="240">
        <v>3019</v>
      </c>
      <c r="I134" s="240">
        <v>3482</v>
      </c>
      <c r="J134" s="240">
        <v>1314</v>
      </c>
      <c r="K134" s="240">
        <v>6196</v>
      </c>
      <c r="W134" s="72"/>
      <c r="X134" s="72"/>
      <c r="Y134" s="72"/>
    </row>
    <row r="135" spans="1:25" s="2" customFormat="1" ht="9" customHeight="1" x14ac:dyDescent="0.2">
      <c r="B135" s="545" t="s">
        <v>328</v>
      </c>
      <c r="C135" s="486"/>
      <c r="D135" s="342">
        <f t="shared" si="29"/>
        <v>50610</v>
      </c>
      <c r="E135" s="305">
        <f t="shared" si="30"/>
        <v>6.4508727988834291</v>
      </c>
      <c r="F135" s="240">
        <v>20222</v>
      </c>
      <c r="G135" s="240">
        <v>8351</v>
      </c>
      <c r="H135" s="240">
        <v>5026</v>
      </c>
      <c r="I135" s="240">
        <v>5341</v>
      </c>
      <c r="J135" s="240">
        <v>2194</v>
      </c>
      <c r="K135" s="240">
        <v>9476</v>
      </c>
      <c r="W135" s="72"/>
      <c r="X135" s="72"/>
      <c r="Y135" s="72"/>
    </row>
    <row r="136" spans="1:25" s="2" customFormat="1" ht="9" customHeight="1" x14ac:dyDescent="0.2">
      <c r="B136" s="545" t="s">
        <v>329</v>
      </c>
      <c r="C136" s="486"/>
      <c r="D136" s="342">
        <f t="shared" si="29"/>
        <v>467423</v>
      </c>
      <c r="E136" s="305">
        <f t="shared" si="30"/>
        <v>59.578864182424205</v>
      </c>
      <c r="F136" s="240">
        <v>123517</v>
      </c>
      <c r="G136" s="240">
        <v>73476</v>
      </c>
      <c r="H136" s="240">
        <v>57102</v>
      </c>
      <c r="I136" s="240">
        <v>60064</v>
      </c>
      <c r="J136" s="240">
        <v>33053</v>
      </c>
      <c r="K136" s="240">
        <v>120211</v>
      </c>
      <c r="W136" s="72"/>
      <c r="X136" s="72"/>
      <c r="Y136" s="72"/>
    </row>
    <row r="137" spans="1:25" s="2" customFormat="1" x14ac:dyDescent="0.2">
      <c r="C137" s="147" t="s">
        <v>224</v>
      </c>
      <c r="D137" s="342">
        <f t="shared" si="29"/>
        <v>784545</v>
      </c>
      <c r="E137" s="334" t="s">
        <v>608</v>
      </c>
      <c r="F137" s="183">
        <f t="shared" ref="F137:K137" si="31">SUM(F128:F136)</f>
        <v>241861</v>
      </c>
      <c r="G137" s="183">
        <f t="shared" si="31"/>
        <v>118401</v>
      </c>
      <c r="H137" s="183">
        <f t="shared" si="31"/>
        <v>85943</v>
      </c>
      <c r="I137" s="183">
        <f t="shared" si="31"/>
        <v>98678</v>
      </c>
      <c r="J137" s="183">
        <f t="shared" si="31"/>
        <v>44398</v>
      </c>
      <c r="K137" s="183">
        <f t="shared" si="31"/>
        <v>195264</v>
      </c>
      <c r="W137" s="72"/>
      <c r="X137" s="72"/>
      <c r="Y137" s="72"/>
    </row>
    <row r="138" spans="1:25" s="2" customFormat="1" ht="7.5" customHeight="1" x14ac:dyDescent="0.2">
      <c r="D138" s="344"/>
      <c r="E138" s="345"/>
      <c r="F138" s="45"/>
      <c r="G138" s="45"/>
      <c r="H138" s="45"/>
      <c r="I138" s="45"/>
      <c r="J138" s="45"/>
      <c r="K138" s="45"/>
      <c r="W138" s="72"/>
      <c r="X138" s="72"/>
      <c r="Y138" s="72"/>
    </row>
    <row r="139" spans="1:25" s="2" customFormat="1" x14ac:dyDescent="0.2">
      <c r="A139" s="52" t="s">
        <v>119</v>
      </c>
      <c r="B139" s="52"/>
      <c r="D139" s="344"/>
      <c r="E139" s="345"/>
      <c r="F139" s="45" t="s">
        <v>481</v>
      </c>
      <c r="G139" s="45" t="s">
        <v>481</v>
      </c>
      <c r="H139" s="45" t="s">
        <v>481</v>
      </c>
      <c r="I139" s="45" t="s">
        <v>481</v>
      </c>
      <c r="J139" s="45" t="s">
        <v>481</v>
      </c>
      <c r="K139" s="45" t="s">
        <v>481</v>
      </c>
      <c r="W139" s="72"/>
      <c r="X139" s="72"/>
      <c r="Y139" s="72"/>
    </row>
    <row r="140" spans="1:25" s="2" customFormat="1" ht="7.5" customHeight="1" x14ac:dyDescent="0.2">
      <c r="D140" s="344"/>
      <c r="E140" s="345"/>
      <c r="F140" s="45" t="s">
        <v>481</v>
      </c>
      <c r="G140" s="45" t="s">
        <v>481</v>
      </c>
      <c r="H140" s="45" t="s">
        <v>481</v>
      </c>
      <c r="I140" s="45" t="s">
        <v>481</v>
      </c>
      <c r="J140" s="45" t="s">
        <v>481</v>
      </c>
      <c r="K140" s="45" t="s">
        <v>481</v>
      </c>
      <c r="W140" s="72"/>
      <c r="X140" s="72"/>
      <c r="Y140" s="72"/>
    </row>
    <row r="141" spans="1:25" s="2" customFormat="1" ht="9" customHeight="1" x14ac:dyDescent="0.2">
      <c r="B141" s="545" t="s">
        <v>321</v>
      </c>
      <c r="C141" s="486"/>
      <c r="D141" s="342">
        <f t="shared" ref="D141:D150" si="32">SUM(F141:K141)</f>
        <v>46398</v>
      </c>
      <c r="E141" s="305">
        <f>SUM(D141/$D$150*100)</f>
        <v>2.4288700399053327</v>
      </c>
      <c r="F141" s="240">
        <v>9289</v>
      </c>
      <c r="G141" s="240">
        <v>3056</v>
      </c>
      <c r="H141" s="240">
        <v>5536</v>
      </c>
      <c r="I141" s="240">
        <v>11658</v>
      </c>
      <c r="J141" s="240">
        <v>1162</v>
      </c>
      <c r="K141" s="240">
        <v>15697</v>
      </c>
      <c r="W141" s="72"/>
      <c r="X141" s="72"/>
      <c r="Y141" s="72"/>
    </row>
    <row r="142" spans="1:25" s="2" customFormat="1" ht="9" customHeight="1" x14ac:dyDescent="0.2">
      <c r="B142" s="545" t="s">
        <v>322</v>
      </c>
      <c r="C142" s="486"/>
      <c r="D142" s="342">
        <f t="shared" si="32"/>
        <v>31392</v>
      </c>
      <c r="E142" s="305">
        <f t="shared" ref="E142:E149" si="33">SUM(D142/$D$150*100)</f>
        <v>1.6433270462672573</v>
      </c>
      <c r="F142" s="240">
        <v>8965</v>
      </c>
      <c r="G142" s="240">
        <v>3022</v>
      </c>
      <c r="H142" s="240">
        <v>3291</v>
      </c>
      <c r="I142" s="240">
        <v>5220</v>
      </c>
      <c r="J142" s="240">
        <v>799</v>
      </c>
      <c r="K142" s="240">
        <v>10095</v>
      </c>
      <c r="W142" s="72"/>
      <c r="X142" s="72"/>
      <c r="Y142" s="72"/>
    </row>
    <row r="143" spans="1:25" s="2" customFormat="1" ht="9" customHeight="1" x14ac:dyDescent="0.2">
      <c r="B143" s="545" t="s">
        <v>323</v>
      </c>
      <c r="C143" s="486"/>
      <c r="D143" s="342">
        <f t="shared" si="32"/>
        <v>60121</v>
      </c>
      <c r="E143" s="305">
        <f t="shared" si="33"/>
        <v>3.1472497881190677</v>
      </c>
      <c r="F143" s="240">
        <v>20545</v>
      </c>
      <c r="G143" s="240">
        <v>6777</v>
      </c>
      <c r="H143" s="240">
        <v>5513</v>
      </c>
      <c r="I143" s="240">
        <v>8006</v>
      </c>
      <c r="J143" s="240">
        <v>1618</v>
      </c>
      <c r="K143" s="240">
        <v>17662</v>
      </c>
      <c r="W143" s="72"/>
      <c r="X143" s="72"/>
      <c r="Y143" s="72"/>
    </row>
    <row r="144" spans="1:25" s="2" customFormat="1" ht="9" customHeight="1" x14ac:dyDescent="0.2">
      <c r="B144" s="545" t="s">
        <v>324</v>
      </c>
      <c r="C144" s="486"/>
      <c r="D144" s="342">
        <f t="shared" si="32"/>
        <v>80321</v>
      </c>
      <c r="E144" s="305">
        <f t="shared" si="33"/>
        <v>4.2046913762497571</v>
      </c>
      <c r="F144" s="240">
        <v>30621</v>
      </c>
      <c r="G144" s="240">
        <v>11496</v>
      </c>
      <c r="H144" s="240">
        <v>7357</v>
      </c>
      <c r="I144" s="240">
        <v>9291</v>
      </c>
      <c r="J144" s="240">
        <v>2319</v>
      </c>
      <c r="K144" s="240">
        <v>19237</v>
      </c>
      <c r="W144" s="72"/>
      <c r="X144" s="72"/>
      <c r="Y144" s="72"/>
    </row>
    <row r="145" spans="1:25" s="2" customFormat="1" ht="9" customHeight="1" x14ac:dyDescent="0.2">
      <c r="B145" s="545" t="s">
        <v>325</v>
      </c>
      <c r="C145" s="486"/>
      <c r="D145" s="342">
        <f t="shared" si="32"/>
        <v>192560</v>
      </c>
      <c r="E145" s="305">
        <f t="shared" si="33"/>
        <v>10.080245158932948</v>
      </c>
      <c r="F145" s="240">
        <v>78336</v>
      </c>
      <c r="G145" s="240">
        <v>31079</v>
      </c>
      <c r="H145" s="240">
        <v>17723</v>
      </c>
      <c r="I145" s="240">
        <v>21057</v>
      </c>
      <c r="J145" s="240">
        <v>6441</v>
      </c>
      <c r="K145" s="240">
        <v>37924</v>
      </c>
      <c r="W145" s="72"/>
      <c r="X145" s="72"/>
      <c r="Y145" s="72"/>
    </row>
    <row r="146" spans="1:25" s="2" customFormat="1" ht="9" customHeight="1" x14ac:dyDescent="0.2">
      <c r="B146" s="545" t="s">
        <v>326</v>
      </c>
      <c r="C146" s="486"/>
      <c r="D146" s="342">
        <f t="shared" si="32"/>
        <v>180322</v>
      </c>
      <c r="E146" s="305">
        <f t="shared" si="33"/>
        <v>9.4396030720248589</v>
      </c>
      <c r="F146" s="240">
        <v>74786</v>
      </c>
      <c r="G146" s="240">
        <v>30345</v>
      </c>
      <c r="H146" s="240">
        <v>17571</v>
      </c>
      <c r="I146" s="240">
        <v>19101</v>
      </c>
      <c r="J146" s="240">
        <v>6690</v>
      </c>
      <c r="K146" s="240">
        <v>31829</v>
      </c>
      <c r="W146" s="72"/>
      <c r="X146" s="72"/>
      <c r="Y146" s="72"/>
    </row>
    <row r="147" spans="1:25" s="2" customFormat="1" ht="9" customHeight="1" x14ac:dyDescent="0.2">
      <c r="B147" s="545" t="s">
        <v>327</v>
      </c>
      <c r="C147" s="486"/>
      <c r="D147" s="342">
        <f t="shared" si="32"/>
        <v>86089</v>
      </c>
      <c r="E147" s="305">
        <f t="shared" si="33"/>
        <v>4.5066380633951937</v>
      </c>
      <c r="F147" s="240">
        <v>36381</v>
      </c>
      <c r="G147" s="240">
        <v>14779</v>
      </c>
      <c r="H147" s="240">
        <v>8589</v>
      </c>
      <c r="I147" s="240">
        <v>8678</v>
      </c>
      <c r="J147" s="240">
        <v>3253</v>
      </c>
      <c r="K147" s="240">
        <v>14409</v>
      </c>
      <c r="W147" s="72"/>
      <c r="X147" s="72"/>
      <c r="Y147" s="72"/>
    </row>
    <row r="148" spans="1:25" s="2" customFormat="1" ht="9" customHeight="1" x14ac:dyDescent="0.2">
      <c r="B148" s="545" t="s">
        <v>328</v>
      </c>
      <c r="C148" s="486"/>
      <c r="D148" s="342">
        <f t="shared" si="32"/>
        <v>140570</v>
      </c>
      <c r="E148" s="305">
        <f t="shared" si="33"/>
        <v>7.3586417843332184</v>
      </c>
      <c r="F148" s="240">
        <v>60434</v>
      </c>
      <c r="G148" s="240">
        <v>24333</v>
      </c>
      <c r="H148" s="240">
        <v>13840</v>
      </c>
      <c r="I148" s="240">
        <v>13908</v>
      </c>
      <c r="J148" s="240">
        <v>5429</v>
      </c>
      <c r="K148" s="240">
        <v>22626</v>
      </c>
      <c r="W148" s="72"/>
      <c r="X148" s="72"/>
      <c r="Y148" s="72"/>
    </row>
    <row r="149" spans="1:25" s="2" customFormat="1" ht="9" customHeight="1" x14ac:dyDescent="0.2">
      <c r="B149" s="545" t="s">
        <v>329</v>
      </c>
      <c r="C149" s="486"/>
      <c r="D149" s="342">
        <f t="shared" si="32"/>
        <v>1092498</v>
      </c>
      <c r="E149" s="305">
        <f t="shared" si="33"/>
        <v>57.190733670772367</v>
      </c>
      <c r="F149" s="240">
        <v>302026</v>
      </c>
      <c r="G149" s="240">
        <v>174100</v>
      </c>
      <c r="H149" s="240">
        <v>132075</v>
      </c>
      <c r="I149" s="240">
        <v>134932</v>
      </c>
      <c r="J149" s="240">
        <v>66453</v>
      </c>
      <c r="K149" s="240">
        <v>282912</v>
      </c>
      <c r="W149" s="72"/>
      <c r="X149" s="72"/>
      <c r="Y149" s="72"/>
    </row>
    <row r="150" spans="1:25" s="2" customFormat="1" x14ac:dyDescent="0.2">
      <c r="C150" s="147" t="s">
        <v>224</v>
      </c>
      <c r="D150" s="342">
        <f t="shared" si="32"/>
        <v>1910271</v>
      </c>
      <c r="E150" s="334" t="s">
        <v>608</v>
      </c>
      <c r="F150" s="183">
        <f t="shared" ref="F150:K150" si="34">SUM(F141:F149)</f>
        <v>621383</v>
      </c>
      <c r="G150" s="183">
        <f t="shared" si="34"/>
        <v>298987</v>
      </c>
      <c r="H150" s="183">
        <f t="shared" si="34"/>
        <v>211495</v>
      </c>
      <c r="I150" s="183">
        <f t="shared" si="34"/>
        <v>231851</v>
      </c>
      <c r="J150" s="183">
        <f t="shared" si="34"/>
        <v>94164</v>
      </c>
      <c r="K150" s="183">
        <f t="shared" si="34"/>
        <v>452391</v>
      </c>
      <c r="W150" s="72"/>
      <c r="X150" s="72"/>
      <c r="Y150" s="72"/>
    </row>
    <row r="151" spans="1:25" s="2" customFormat="1" ht="7.5" customHeight="1" x14ac:dyDescent="0.2">
      <c r="D151" s="344"/>
      <c r="E151" s="345"/>
      <c r="F151" s="45"/>
      <c r="G151" s="45"/>
      <c r="H151" s="45"/>
      <c r="I151" s="45"/>
      <c r="J151" s="45"/>
      <c r="K151" s="45"/>
      <c r="W151" s="72"/>
      <c r="X151" s="72"/>
      <c r="Y151" s="72"/>
    </row>
    <row r="152" spans="1:25" s="2" customFormat="1" x14ac:dyDescent="0.2">
      <c r="A152" s="52" t="s">
        <v>120</v>
      </c>
      <c r="B152" s="52"/>
      <c r="D152" s="344"/>
      <c r="E152" s="345"/>
      <c r="F152" s="45" t="s">
        <v>481</v>
      </c>
      <c r="G152" s="45" t="s">
        <v>481</v>
      </c>
      <c r="H152" s="45" t="s">
        <v>481</v>
      </c>
      <c r="I152" s="45" t="s">
        <v>481</v>
      </c>
      <c r="J152" s="45" t="s">
        <v>481</v>
      </c>
      <c r="K152" s="45" t="s">
        <v>481</v>
      </c>
      <c r="W152" s="72"/>
      <c r="X152" s="72"/>
      <c r="Y152" s="72"/>
    </row>
    <row r="153" spans="1:25" s="2" customFormat="1" ht="7.5" customHeight="1" x14ac:dyDescent="0.2">
      <c r="D153" s="344"/>
      <c r="E153" s="345"/>
      <c r="F153" s="45" t="s">
        <v>481</v>
      </c>
      <c r="G153" s="45" t="s">
        <v>481</v>
      </c>
      <c r="H153" s="45" t="s">
        <v>481</v>
      </c>
      <c r="I153" s="45" t="s">
        <v>481</v>
      </c>
      <c r="J153" s="45" t="s">
        <v>481</v>
      </c>
      <c r="K153" s="45" t="s">
        <v>481</v>
      </c>
      <c r="W153" s="72"/>
      <c r="X153" s="72"/>
      <c r="Y153" s="72"/>
    </row>
    <row r="154" spans="1:25" s="2" customFormat="1" ht="9" customHeight="1" x14ac:dyDescent="0.2">
      <c r="B154" s="545" t="s">
        <v>321</v>
      </c>
      <c r="C154" s="486"/>
      <c r="D154" s="342">
        <f t="shared" ref="D154:D163" si="35">SUM(F154:K154)</f>
        <v>8172</v>
      </c>
      <c r="E154" s="305">
        <f>SUM(D154/$D$163*100)</f>
        <v>2.6953484460188202</v>
      </c>
      <c r="F154" s="240">
        <v>1892</v>
      </c>
      <c r="G154" s="240">
        <v>595</v>
      </c>
      <c r="H154" s="240">
        <v>806</v>
      </c>
      <c r="I154" s="240">
        <v>1639</v>
      </c>
      <c r="J154" s="240">
        <v>268</v>
      </c>
      <c r="K154" s="240">
        <v>2972</v>
      </c>
      <c r="W154" s="72"/>
      <c r="X154" s="72"/>
      <c r="Y154" s="72"/>
    </row>
    <row r="155" spans="1:25" s="2" customFormat="1" ht="9" customHeight="1" x14ac:dyDescent="0.2">
      <c r="B155" s="545" t="s">
        <v>322</v>
      </c>
      <c r="C155" s="486"/>
      <c r="D155" s="342">
        <f t="shared" si="35"/>
        <v>5496</v>
      </c>
      <c r="E155" s="305">
        <f t="shared" ref="E155:E162" si="36">SUM(D155/$D$163*100)</f>
        <v>1.812730672946578</v>
      </c>
      <c r="F155" s="240">
        <v>1629</v>
      </c>
      <c r="G155" s="240">
        <v>461</v>
      </c>
      <c r="H155" s="240">
        <v>477</v>
      </c>
      <c r="I155" s="240">
        <v>685</v>
      </c>
      <c r="J155" s="240">
        <v>140</v>
      </c>
      <c r="K155" s="240">
        <v>2104</v>
      </c>
      <c r="W155" s="72"/>
      <c r="X155" s="72"/>
      <c r="Y155" s="72"/>
    </row>
    <row r="156" spans="1:25" s="2" customFormat="1" ht="9" customHeight="1" x14ac:dyDescent="0.2">
      <c r="B156" s="545" t="s">
        <v>323</v>
      </c>
      <c r="C156" s="486"/>
      <c r="D156" s="342">
        <f t="shared" si="35"/>
        <v>10433</v>
      </c>
      <c r="E156" s="305">
        <f t="shared" si="36"/>
        <v>3.4410879022655836</v>
      </c>
      <c r="F156" s="240">
        <v>3359</v>
      </c>
      <c r="G156" s="240">
        <v>1102</v>
      </c>
      <c r="H156" s="240">
        <v>867</v>
      </c>
      <c r="I156" s="240">
        <v>1237</v>
      </c>
      <c r="J156" s="240">
        <v>278</v>
      </c>
      <c r="K156" s="240">
        <v>3590</v>
      </c>
      <c r="W156" s="72"/>
      <c r="X156" s="72"/>
      <c r="Y156" s="72"/>
    </row>
    <row r="157" spans="1:25" s="2" customFormat="1" ht="9" customHeight="1" x14ac:dyDescent="0.2">
      <c r="B157" s="545" t="s">
        <v>324</v>
      </c>
      <c r="C157" s="486"/>
      <c r="D157" s="342">
        <f t="shared" si="35"/>
        <v>13792</v>
      </c>
      <c r="E157" s="305">
        <f t="shared" si="36"/>
        <v>4.5489777003783125</v>
      </c>
      <c r="F157" s="240">
        <v>5062</v>
      </c>
      <c r="G157" s="240">
        <v>1740</v>
      </c>
      <c r="H157" s="240">
        <v>1164</v>
      </c>
      <c r="I157" s="240">
        <v>1580</v>
      </c>
      <c r="J157" s="240">
        <v>387</v>
      </c>
      <c r="K157" s="240">
        <v>3859</v>
      </c>
      <c r="W157" s="72"/>
      <c r="X157" s="72"/>
      <c r="Y157" s="72"/>
    </row>
    <row r="158" spans="1:25" s="2" customFormat="1" ht="9" customHeight="1" x14ac:dyDescent="0.2">
      <c r="B158" s="545" t="s">
        <v>325</v>
      </c>
      <c r="C158" s="486"/>
      <c r="D158" s="342">
        <f t="shared" si="35"/>
        <v>32272</v>
      </c>
      <c r="E158" s="305">
        <f t="shared" si="36"/>
        <v>10.644185639980343</v>
      </c>
      <c r="F158" s="240">
        <v>12983</v>
      </c>
      <c r="G158" s="240">
        <v>4631</v>
      </c>
      <c r="H158" s="240">
        <v>2730</v>
      </c>
      <c r="I158" s="240">
        <v>3689</v>
      </c>
      <c r="J158" s="240">
        <v>1150</v>
      </c>
      <c r="K158" s="240">
        <v>7089</v>
      </c>
      <c r="W158" s="72"/>
      <c r="X158" s="72"/>
      <c r="Y158" s="72"/>
    </row>
    <row r="159" spans="1:25" s="2" customFormat="1" ht="9" customHeight="1" x14ac:dyDescent="0.2">
      <c r="B159" s="545" t="s">
        <v>326</v>
      </c>
      <c r="C159" s="486"/>
      <c r="D159" s="342">
        <f t="shared" si="35"/>
        <v>31006</v>
      </c>
      <c r="E159" s="305">
        <f t="shared" si="36"/>
        <v>10.226624316845268</v>
      </c>
      <c r="F159" s="240">
        <v>12714</v>
      </c>
      <c r="G159" s="240">
        <v>4899</v>
      </c>
      <c r="H159" s="240">
        <v>2808</v>
      </c>
      <c r="I159" s="240">
        <v>3334</v>
      </c>
      <c r="J159" s="240">
        <v>1179</v>
      </c>
      <c r="K159" s="240">
        <v>6072</v>
      </c>
      <c r="W159" s="72"/>
      <c r="X159" s="72"/>
      <c r="Y159" s="72"/>
    </row>
    <row r="160" spans="1:25" s="2" customFormat="1" ht="9" customHeight="1" x14ac:dyDescent="0.2">
      <c r="B160" s="545" t="s">
        <v>327</v>
      </c>
      <c r="C160" s="486"/>
      <c r="D160" s="342">
        <f t="shared" si="35"/>
        <v>14579</v>
      </c>
      <c r="E160" s="305">
        <f t="shared" si="36"/>
        <v>4.8085517614425326</v>
      </c>
      <c r="F160" s="240">
        <v>6265</v>
      </c>
      <c r="G160" s="240">
        <v>2354</v>
      </c>
      <c r="H160" s="240">
        <v>1279</v>
      </c>
      <c r="I160" s="240">
        <v>1514</v>
      </c>
      <c r="J160" s="240">
        <v>610</v>
      </c>
      <c r="K160" s="240">
        <v>2557</v>
      </c>
      <c r="W160" s="72"/>
      <c r="X160" s="72"/>
      <c r="Y160" s="72"/>
    </row>
    <row r="161" spans="1:25" s="2" customFormat="1" ht="9" customHeight="1" x14ac:dyDescent="0.2">
      <c r="B161" s="545" t="s">
        <v>328</v>
      </c>
      <c r="C161" s="486"/>
      <c r="D161" s="342">
        <f t="shared" si="35"/>
        <v>24001</v>
      </c>
      <c r="E161" s="305">
        <f t="shared" si="36"/>
        <v>7.9161842942850837</v>
      </c>
      <c r="F161" s="240">
        <v>10333</v>
      </c>
      <c r="G161" s="240">
        <v>3894</v>
      </c>
      <c r="H161" s="240">
        <v>2171</v>
      </c>
      <c r="I161" s="240">
        <v>2431</v>
      </c>
      <c r="J161" s="240">
        <v>942</v>
      </c>
      <c r="K161" s="240">
        <v>4230</v>
      </c>
      <c r="W161" s="72"/>
      <c r="X161" s="72"/>
      <c r="Y161" s="72"/>
    </row>
    <row r="162" spans="1:25" s="2" customFormat="1" ht="9" customHeight="1" x14ac:dyDescent="0.2">
      <c r="B162" s="545" t="s">
        <v>329</v>
      </c>
      <c r="C162" s="486"/>
      <c r="D162" s="342">
        <f t="shared" si="35"/>
        <v>163438</v>
      </c>
      <c r="E162" s="305">
        <f t="shared" si="36"/>
        <v>53.906309265837479</v>
      </c>
      <c r="F162" s="240">
        <v>48763</v>
      </c>
      <c r="G162" s="240">
        <v>24314</v>
      </c>
      <c r="H162" s="240">
        <v>18428</v>
      </c>
      <c r="I162" s="240">
        <v>19293</v>
      </c>
      <c r="J162" s="240">
        <v>10309</v>
      </c>
      <c r="K162" s="240">
        <v>42331</v>
      </c>
      <c r="W162" s="72"/>
      <c r="X162" s="72"/>
      <c r="Y162" s="72"/>
    </row>
    <row r="163" spans="1:25" s="2" customFormat="1" x14ac:dyDescent="0.2">
      <c r="C163" s="147" t="s">
        <v>224</v>
      </c>
      <c r="D163" s="342">
        <f t="shared" si="35"/>
        <v>303189</v>
      </c>
      <c r="E163" s="334" t="s">
        <v>608</v>
      </c>
      <c r="F163" s="183">
        <f t="shared" ref="F163:K163" si="37">SUM(F154:F162)</f>
        <v>103000</v>
      </c>
      <c r="G163" s="183">
        <f t="shared" si="37"/>
        <v>43990</v>
      </c>
      <c r="H163" s="183">
        <f t="shared" si="37"/>
        <v>30730</v>
      </c>
      <c r="I163" s="183">
        <f t="shared" si="37"/>
        <v>35402</v>
      </c>
      <c r="J163" s="183">
        <f t="shared" si="37"/>
        <v>15263</v>
      </c>
      <c r="K163" s="183">
        <f t="shared" si="37"/>
        <v>74804</v>
      </c>
      <c r="W163" s="72"/>
      <c r="X163" s="72"/>
      <c r="Y163" s="72"/>
    </row>
    <row r="164" spans="1:25" s="2" customFormat="1" ht="7.5" customHeight="1" x14ac:dyDescent="0.2">
      <c r="D164" s="344"/>
      <c r="E164" s="345"/>
      <c r="F164" s="45"/>
      <c r="G164" s="45"/>
      <c r="H164" s="45"/>
      <c r="I164" s="45"/>
      <c r="J164" s="45"/>
      <c r="K164" s="45"/>
      <c r="W164" s="72"/>
      <c r="X164" s="72"/>
      <c r="Y164" s="72"/>
    </row>
    <row r="165" spans="1:25" s="2" customFormat="1" x14ac:dyDescent="0.2">
      <c r="A165" s="52" t="s">
        <v>121</v>
      </c>
      <c r="B165" s="52"/>
      <c r="D165" s="344"/>
      <c r="E165" s="345"/>
      <c r="F165" s="45" t="s">
        <v>481</v>
      </c>
      <c r="G165" s="45" t="s">
        <v>481</v>
      </c>
      <c r="H165" s="45" t="s">
        <v>481</v>
      </c>
      <c r="I165" s="45" t="s">
        <v>481</v>
      </c>
      <c r="J165" s="45" t="s">
        <v>481</v>
      </c>
      <c r="K165" s="45" t="s">
        <v>481</v>
      </c>
      <c r="W165" s="72"/>
      <c r="X165" s="72"/>
      <c r="Y165" s="72"/>
    </row>
    <row r="166" spans="1:25" s="2" customFormat="1" ht="7.5" customHeight="1" x14ac:dyDescent="0.2">
      <c r="D166" s="344"/>
      <c r="E166" s="345"/>
      <c r="F166" s="45" t="s">
        <v>481</v>
      </c>
      <c r="G166" s="45" t="s">
        <v>481</v>
      </c>
      <c r="H166" s="45" t="s">
        <v>481</v>
      </c>
      <c r="I166" s="45" t="s">
        <v>481</v>
      </c>
      <c r="J166" s="45" t="s">
        <v>481</v>
      </c>
      <c r="K166" s="45" t="s">
        <v>481</v>
      </c>
      <c r="W166" s="72"/>
      <c r="X166" s="72"/>
      <c r="Y166" s="72"/>
    </row>
    <row r="167" spans="1:25" s="2" customFormat="1" ht="9" customHeight="1" x14ac:dyDescent="0.2">
      <c r="B167" s="545" t="s">
        <v>321</v>
      </c>
      <c r="C167" s="486"/>
      <c r="D167" s="342">
        <f t="shared" ref="D167:D176" si="38">SUM(F167:K167)</f>
        <v>1848</v>
      </c>
      <c r="E167" s="305">
        <f>SUM(D167/$D$176*100)</f>
        <v>1.7936871530069496</v>
      </c>
      <c r="F167" s="240">
        <v>529</v>
      </c>
      <c r="G167" s="240">
        <v>128</v>
      </c>
      <c r="H167" s="240">
        <v>241</v>
      </c>
      <c r="I167" s="240">
        <v>409</v>
      </c>
      <c r="J167" s="240">
        <v>75</v>
      </c>
      <c r="K167" s="240">
        <v>466</v>
      </c>
      <c r="W167" s="72"/>
      <c r="X167" s="72"/>
      <c r="Y167" s="72"/>
    </row>
    <row r="168" spans="1:25" s="2" customFormat="1" ht="9" customHeight="1" x14ac:dyDescent="0.2">
      <c r="B168" s="545" t="s">
        <v>322</v>
      </c>
      <c r="C168" s="486"/>
      <c r="D168" s="342">
        <f t="shared" si="38"/>
        <v>1214</v>
      </c>
      <c r="E168" s="305">
        <f t="shared" ref="E168:E175" si="39">SUM(D168/$D$176*100)</f>
        <v>1.1783204565749117</v>
      </c>
      <c r="F168" s="240">
        <v>404</v>
      </c>
      <c r="G168" s="240">
        <v>87</v>
      </c>
      <c r="H168" s="240">
        <v>122</v>
      </c>
      <c r="I168" s="240">
        <v>197</v>
      </c>
      <c r="J168" s="240">
        <v>51</v>
      </c>
      <c r="K168" s="240">
        <v>353</v>
      </c>
      <c r="W168" s="72"/>
      <c r="X168" s="72"/>
      <c r="Y168" s="72"/>
    </row>
    <row r="169" spans="1:25" s="2" customFormat="1" ht="9" customHeight="1" x14ac:dyDescent="0.2">
      <c r="B169" s="545" t="s">
        <v>323</v>
      </c>
      <c r="C169" s="486"/>
      <c r="D169" s="342">
        <f t="shared" si="38"/>
        <v>2542</v>
      </c>
      <c r="E169" s="305">
        <f t="shared" si="39"/>
        <v>2.4672904453158364</v>
      </c>
      <c r="F169" s="240">
        <v>848</v>
      </c>
      <c r="G169" s="240">
        <v>263</v>
      </c>
      <c r="H169" s="240">
        <v>248</v>
      </c>
      <c r="I169" s="240">
        <v>330</v>
      </c>
      <c r="J169" s="240">
        <v>98</v>
      </c>
      <c r="K169" s="240">
        <v>755</v>
      </c>
      <c r="W169" s="72"/>
      <c r="X169" s="72"/>
      <c r="Y169" s="72"/>
    </row>
    <row r="170" spans="1:25" s="2" customFormat="1" ht="9" customHeight="1" x14ac:dyDescent="0.2">
      <c r="B170" s="545" t="s">
        <v>324</v>
      </c>
      <c r="C170" s="486"/>
      <c r="D170" s="342">
        <f t="shared" si="38"/>
        <v>3408</v>
      </c>
      <c r="E170" s="305">
        <f t="shared" si="39"/>
        <v>3.307838645805024</v>
      </c>
      <c r="F170" s="240">
        <v>1274</v>
      </c>
      <c r="G170" s="240">
        <v>465</v>
      </c>
      <c r="H170" s="240">
        <v>290</v>
      </c>
      <c r="I170" s="240">
        <v>399</v>
      </c>
      <c r="J170" s="240">
        <v>106</v>
      </c>
      <c r="K170" s="240">
        <v>874</v>
      </c>
      <c r="W170" s="72"/>
      <c r="X170" s="72"/>
      <c r="Y170" s="72"/>
    </row>
    <row r="171" spans="1:25" s="2" customFormat="1" ht="9" customHeight="1" x14ac:dyDescent="0.2">
      <c r="B171" s="545" t="s">
        <v>325</v>
      </c>
      <c r="C171" s="486"/>
      <c r="D171" s="342">
        <f t="shared" si="38"/>
        <v>8180</v>
      </c>
      <c r="E171" s="305">
        <f t="shared" si="39"/>
        <v>7.9395892378770814</v>
      </c>
      <c r="F171" s="240">
        <v>3156</v>
      </c>
      <c r="G171" s="240">
        <v>1185</v>
      </c>
      <c r="H171" s="240">
        <v>708</v>
      </c>
      <c r="I171" s="240">
        <v>921</v>
      </c>
      <c r="J171" s="240">
        <v>304</v>
      </c>
      <c r="K171" s="240">
        <v>1906</v>
      </c>
      <c r="W171" s="72"/>
      <c r="X171" s="72"/>
      <c r="Y171" s="72"/>
    </row>
    <row r="172" spans="1:25" s="2" customFormat="1" ht="9" customHeight="1" x14ac:dyDescent="0.2">
      <c r="B172" s="545" t="s">
        <v>326</v>
      </c>
      <c r="C172" s="486"/>
      <c r="D172" s="342">
        <f t="shared" si="38"/>
        <v>8959</v>
      </c>
      <c r="E172" s="305">
        <f t="shared" si="39"/>
        <v>8.6956943743448374</v>
      </c>
      <c r="F172" s="240">
        <v>3512</v>
      </c>
      <c r="G172" s="240">
        <v>1364</v>
      </c>
      <c r="H172" s="240">
        <v>817</v>
      </c>
      <c r="I172" s="240">
        <v>1025</v>
      </c>
      <c r="J172" s="240">
        <v>357</v>
      </c>
      <c r="K172" s="240">
        <v>1884</v>
      </c>
      <c r="W172" s="72"/>
      <c r="X172" s="72"/>
      <c r="Y172" s="72"/>
    </row>
    <row r="173" spans="1:25" s="2" customFormat="1" ht="9" customHeight="1" x14ac:dyDescent="0.2">
      <c r="B173" s="545" t="s">
        <v>327</v>
      </c>
      <c r="C173" s="486"/>
      <c r="D173" s="342">
        <f t="shared" si="38"/>
        <v>4545</v>
      </c>
      <c r="E173" s="305">
        <f t="shared" si="39"/>
        <v>4.4114221376713125</v>
      </c>
      <c r="F173" s="240">
        <v>1907</v>
      </c>
      <c r="G173" s="240">
        <v>698</v>
      </c>
      <c r="H173" s="240">
        <v>409</v>
      </c>
      <c r="I173" s="240">
        <v>497</v>
      </c>
      <c r="J173" s="240">
        <v>211</v>
      </c>
      <c r="K173" s="240">
        <v>823</v>
      </c>
      <c r="W173" s="72"/>
      <c r="X173" s="72"/>
      <c r="Y173" s="72"/>
    </row>
    <row r="174" spans="1:25" s="2" customFormat="1" ht="9" customHeight="1" x14ac:dyDescent="0.2">
      <c r="B174" s="545" t="s">
        <v>328</v>
      </c>
      <c r="C174" s="486"/>
      <c r="D174" s="342">
        <f t="shared" si="38"/>
        <v>7393</v>
      </c>
      <c r="E174" s="305">
        <f t="shared" si="39"/>
        <v>7.1757192219590786</v>
      </c>
      <c r="F174" s="240">
        <v>3116</v>
      </c>
      <c r="G174" s="240">
        <v>1086</v>
      </c>
      <c r="H174" s="240">
        <v>718</v>
      </c>
      <c r="I174" s="240">
        <v>765</v>
      </c>
      <c r="J174" s="240">
        <v>334</v>
      </c>
      <c r="K174" s="240">
        <v>1374</v>
      </c>
      <c r="W174" s="72"/>
      <c r="X174" s="72"/>
      <c r="Y174" s="72"/>
    </row>
    <row r="175" spans="1:25" s="2" customFormat="1" ht="9" customHeight="1" x14ac:dyDescent="0.2">
      <c r="B175" s="545" t="s">
        <v>329</v>
      </c>
      <c r="C175" s="486"/>
      <c r="D175" s="342">
        <f t="shared" si="38"/>
        <v>64939</v>
      </c>
      <c r="E175" s="305">
        <f t="shared" si="39"/>
        <v>63.030438327444969</v>
      </c>
      <c r="F175" s="240">
        <v>18590</v>
      </c>
      <c r="G175" s="240">
        <v>10059</v>
      </c>
      <c r="H175" s="240">
        <v>7637</v>
      </c>
      <c r="I175" s="240">
        <v>7886</v>
      </c>
      <c r="J175" s="240">
        <v>4264</v>
      </c>
      <c r="K175" s="240">
        <v>16503</v>
      </c>
      <c r="W175" s="72"/>
      <c r="X175" s="72"/>
      <c r="Y175" s="72"/>
    </row>
    <row r="176" spans="1:25" s="2" customFormat="1" x14ac:dyDescent="0.2">
      <c r="C176" s="147" t="s">
        <v>224</v>
      </c>
      <c r="D176" s="342">
        <f t="shared" si="38"/>
        <v>103028</v>
      </c>
      <c r="E176" s="334" t="s">
        <v>608</v>
      </c>
      <c r="F176" s="183">
        <f t="shared" ref="F176:K176" si="40">SUM(F167:F175)</f>
        <v>33336</v>
      </c>
      <c r="G176" s="183">
        <f t="shared" si="40"/>
        <v>15335</v>
      </c>
      <c r="H176" s="183">
        <f t="shared" si="40"/>
        <v>11190</v>
      </c>
      <c r="I176" s="183">
        <f t="shared" si="40"/>
        <v>12429</v>
      </c>
      <c r="J176" s="183">
        <f t="shared" si="40"/>
        <v>5800</v>
      </c>
      <c r="K176" s="183">
        <f t="shared" si="40"/>
        <v>24938</v>
      </c>
      <c r="W176" s="72"/>
      <c r="X176" s="72"/>
      <c r="Y176" s="72"/>
    </row>
    <row r="177" spans="1:47" s="2" customFormat="1" ht="7.5" customHeight="1" x14ac:dyDescent="0.2">
      <c r="D177" s="344"/>
      <c r="E177" s="345"/>
      <c r="F177" s="45"/>
      <c r="G177" s="45"/>
      <c r="H177" s="45"/>
      <c r="I177" s="45"/>
      <c r="J177" s="45"/>
      <c r="K177" s="45"/>
      <c r="W177" s="72"/>
      <c r="X177" s="72"/>
      <c r="Y177" s="72"/>
    </row>
    <row r="178" spans="1:47" s="2" customFormat="1" x14ac:dyDescent="0.2">
      <c r="A178" s="52" t="s">
        <v>122</v>
      </c>
      <c r="B178" s="52"/>
      <c r="D178" s="344"/>
      <c r="E178" s="345"/>
      <c r="F178" s="45" t="s">
        <v>481</v>
      </c>
      <c r="G178" s="45" t="s">
        <v>481</v>
      </c>
      <c r="H178" s="45" t="s">
        <v>481</v>
      </c>
      <c r="I178" s="45" t="s">
        <v>481</v>
      </c>
      <c r="J178" s="45" t="s">
        <v>481</v>
      </c>
      <c r="K178" s="45" t="s">
        <v>481</v>
      </c>
      <c r="W178" s="72"/>
      <c r="X178" s="72"/>
      <c r="Y178" s="72"/>
    </row>
    <row r="179" spans="1:47" s="2" customFormat="1" ht="7.5" customHeight="1" x14ac:dyDescent="0.2">
      <c r="D179" s="344"/>
      <c r="E179" s="345"/>
      <c r="F179" s="45" t="s">
        <v>481</v>
      </c>
      <c r="G179" s="45" t="s">
        <v>481</v>
      </c>
      <c r="H179" s="45" t="s">
        <v>481</v>
      </c>
      <c r="I179" s="45" t="s">
        <v>481</v>
      </c>
      <c r="J179" s="45" t="s">
        <v>481</v>
      </c>
      <c r="K179" s="45" t="s">
        <v>481</v>
      </c>
      <c r="W179" s="72"/>
      <c r="X179" s="72"/>
      <c r="Y179" s="72"/>
    </row>
    <row r="180" spans="1:47" s="2" customFormat="1" ht="9" customHeight="1" x14ac:dyDescent="0.2">
      <c r="B180" s="545" t="s">
        <v>321</v>
      </c>
      <c r="C180" s="486"/>
      <c r="D180" s="342">
        <f t="shared" ref="D180:D189" si="41">SUM(F180:K180)</f>
        <v>10329</v>
      </c>
      <c r="E180" s="305">
        <f>SUM(D180/$D$189*100)</f>
        <v>2.4586125227616251</v>
      </c>
      <c r="F180" s="240">
        <v>3147</v>
      </c>
      <c r="G180" s="240">
        <v>786</v>
      </c>
      <c r="H180" s="240">
        <v>1501</v>
      </c>
      <c r="I180" s="240">
        <v>2123</v>
      </c>
      <c r="J180" s="240">
        <v>281</v>
      </c>
      <c r="K180" s="240">
        <v>2491</v>
      </c>
      <c r="W180" s="72"/>
      <c r="X180" s="72"/>
      <c r="Y180" s="72"/>
    </row>
    <row r="181" spans="1:47" s="2" customFormat="1" ht="9" customHeight="1" x14ac:dyDescent="0.2">
      <c r="B181" s="545" t="s">
        <v>322</v>
      </c>
      <c r="C181" s="486"/>
      <c r="D181" s="342">
        <f t="shared" si="41"/>
        <v>5695</v>
      </c>
      <c r="E181" s="305">
        <f t="shared" ref="E181:E188" si="42">SUM(D181/$D$189*100)</f>
        <v>1.3555812099068112</v>
      </c>
      <c r="F181" s="240">
        <v>1996</v>
      </c>
      <c r="G181" s="240">
        <v>565</v>
      </c>
      <c r="H181" s="240">
        <v>618</v>
      </c>
      <c r="I181" s="240">
        <v>915</v>
      </c>
      <c r="J181" s="240">
        <v>154</v>
      </c>
      <c r="K181" s="240">
        <v>1447</v>
      </c>
      <c r="W181" s="72"/>
      <c r="X181" s="72"/>
      <c r="Y181" s="72"/>
    </row>
    <row r="182" spans="1:47" s="2" customFormat="1" ht="9" customHeight="1" x14ac:dyDescent="0.2">
      <c r="B182" s="545" t="s">
        <v>323</v>
      </c>
      <c r="C182" s="486"/>
      <c r="D182" s="342">
        <f t="shared" si="41"/>
        <v>14044</v>
      </c>
      <c r="E182" s="305">
        <f t="shared" si="42"/>
        <v>3.342894207538412</v>
      </c>
      <c r="F182" s="240">
        <v>5107</v>
      </c>
      <c r="G182" s="240">
        <v>1548</v>
      </c>
      <c r="H182" s="240">
        <v>1252</v>
      </c>
      <c r="I182" s="240">
        <v>1750</v>
      </c>
      <c r="J182" s="240">
        <v>328</v>
      </c>
      <c r="K182" s="240">
        <v>4059</v>
      </c>
      <c r="W182" s="72"/>
      <c r="X182" s="72"/>
      <c r="Y182" s="72"/>
    </row>
    <row r="183" spans="1:47" s="2" customFormat="1" ht="9" customHeight="1" x14ac:dyDescent="0.2">
      <c r="B183" s="545" t="s">
        <v>324</v>
      </c>
      <c r="C183" s="486"/>
      <c r="D183" s="342">
        <f t="shared" si="41"/>
        <v>20400</v>
      </c>
      <c r="E183" s="305">
        <f t="shared" si="42"/>
        <v>4.8558132892184283</v>
      </c>
      <c r="F183" s="240">
        <v>7533</v>
      </c>
      <c r="G183" s="240">
        <v>2605</v>
      </c>
      <c r="H183" s="240">
        <v>1819</v>
      </c>
      <c r="I183" s="240">
        <v>2123</v>
      </c>
      <c r="J183" s="240">
        <v>525</v>
      </c>
      <c r="K183" s="240">
        <v>5795</v>
      </c>
      <c r="W183" s="72"/>
      <c r="X183" s="72"/>
      <c r="Y183" s="72"/>
    </row>
    <row r="184" spans="1:47" s="2" customFormat="1" ht="9" customHeight="1" x14ac:dyDescent="0.2">
      <c r="B184" s="545" t="s">
        <v>325</v>
      </c>
      <c r="C184" s="486"/>
      <c r="D184" s="342">
        <f t="shared" si="41"/>
        <v>34682</v>
      </c>
      <c r="E184" s="305">
        <f t="shared" si="42"/>
        <v>8.2553586517977209</v>
      </c>
      <c r="F184" s="240">
        <v>13085</v>
      </c>
      <c r="G184" s="240">
        <v>4977</v>
      </c>
      <c r="H184" s="240">
        <v>3055</v>
      </c>
      <c r="I184" s="240">
        <v>3991</v>
      </c>
      <c r="J184" s="240">
        <v>1134</v>
      </c>
      <c r="K184" s="240">
        <v>8440</v>
      </c>
      <c r="W184" s="72"/>
      <c r="X184" s="72"/>
      <c r="Y184" s="72"/>
    </row>
    <row r="185" spans="1:47" s="2" customFormat="1" ht="9" customHeight="1" x14ac:dyDescent="0.2">
      <c r="B185" s="545" t="s">
        <v>326</v>
      </c>
      <c r="C185" s="486"/>
      <c r="D185" s="342">
        <f t="shared" si="41"/>
        <v>33913</v>
      </c>
      <c r="E185" s="305">
        <f t="shared" si="42"/>
        <v>8.0723135331992442</v>
      </c>
      <c r="F185" s="240">
        <v>12528</v>
      </c>
      <c r="G185" s="240">
        <v>5353</v>
      </c>
      <c r="H185" s="240">
        <v>3205</v>
      </c>
      <c r="I185" s="240">
        <v>3943</v>
      </c>
      <c r="J185" s="240">
        <v>1313</v>
      </c>
      <c r="K185" s="240">
        <v>7571</v>
      </c>
      <c r="W185" s="72"/>
      <c r="X185" s="72"/>
      <c r="Y185" s="72"/>
    </row>
    <row r="186" spans="1:47" s="2" customFormat="1" ht="9" customHeight="1" x14ac:dyDescent="0.2">
      <c r="B186" s="545" t="s">
        <v>327</v>
      </c>
      <c r="C186" s="486"/>
      <c r="D186" s="342">
        <f t="shared" si="41"/>
        <v>15936</v>
      </c>
      <c r="E186" s="305">
        <f t="shared" si="42"/>
        <v>3.7932470871071016</v>
      </c>
      <c r="F186" s="240">
        <v>6154</v>
      </c>
      <c r="G186" s="240">
        <v>2472</v>
      </c>
      <c r="H186" s="240">
        <v>1451</v>
      </c>
      <c r="I186" s="240">
        <v>1832</v>
      </c>
      <c r="J186" s="240">
        <v>661</v>
      </c>
      <c r="K186" s="240">
        <v>3366</v>
      </c>
      <c r="W186" s="72"/>
      <c r="X186" s="72"/>
      <c r="Y186" s="72"/>
    </row>
    <row r="187" spans="1:47" s="2" customFormat="1" ht="9" customHeight="1" x14ac:dyDescent="0.2">
      <c r="B187" s="545" t="s">
        <v>328</v>
      </c>
      <c r="C187" s="486"/>
      <c r="D187" s="342">
        <f t="shared" si="41"/>
        <v>27471</v>
      </c>
      <c r="E187" s="305">
        <f t="shared" si="42"/>
        <v>6.5389238660842866</v>
      </c>
      <c r="F187" s="240">
        <v>10761</v>
      </c>
      <c r="G187" s="240">
        <v>4399</v>
      </c>
      <c r="H187" s="240">
        <v>2598</v>
      </c>
      <c r="I187" s="240">
        <v>3036</v>
      </c>
      <c r="J187" s="240">
        <v>1070</v>
      </c>
      <c r="K187" s="240">
        <v>5607</v>
      </c>
      <c r="W187" s="72"/>
      <c r="X187" s="72"/>
      <c r="Y187" s="72"/>
    </row>
    <row r="188" spans="1:47" s="2" customFormat="1" ht="9" customHeight="1" x14ac:dyDescent="0.2">
      <c r="B188" s="545" t="s">
        <v>329</v>
      </c>
      <c r="C188" s="486"/>
      <c r="D188" s="342">
        <f t="shared" si="41"/>
        <v>257645</v>
      </c>
      <c r="E188" s="305">
        <f t="shared" si="42"/>
        <v>61.327255632386368</v>
      </c>
      <c r="F188" s="240">
        <v>66048</v>
      </c>
      <c r="G188" s="240">
        <v>36761</v>
      </c>
      <c r="H188" s="240">
        <v>29231</v>
      </c>
      <c r="I188" s="240">
        <v>32827</v>
      </c>
      <c r="J188" s="240">
        <v>17529</v>
      </c>
      <c r="K188" s="240">
        <v>75249</v>
      </c>
      <c r="W188" s="72"/>
      <c r="X188" s="72"/>
      <c r="Y188" s="72"/>
    </row>
    <row r="189" spans="1:47" s="2" customFormat="1" x14ac:dyDescent="0.2">
      <c r="C189" s="147" t="s">
        <v>224</v>
      </c>
      <c r="D189" s="342">
        <f t="shared" si="41"/>
        <v>420115</v>
      </c>
      <c r="E189" s="334" t="s">
        <v>608</v>
      </c>
      <c r="F189" s="183">
        <f t="shared" ref="F189:K189" si="43">SUM(F180:F188)</f>
        <v>126359</v>
      </c>
      <c r="G189" s="183">
        <f t="shared" si="43"/>
        <v>59466</v>
      </c>
      <c r="H189" s="183">
        <f t="shared" si="43"/>
        <v>44730</v>
      </c>
      <c r="I189" s="183">
        <f t="shared" si="43"/>
        <v>52540</v>
      </c>
      <c r="J189" s="183">
        <f t="shared" si="43"/>
        <v>22995</v>
      </c>
      <c r="K189" s="183">
        <f t="shared" si="43"/>
        <v>114025</v>
      </c>
      <c r="W189" s="72"/>
      <c r="X189" s="72"/>
      <c r="Y189" s="72"/>
    </row>
    <row r="190" spans="1:47" s="2" customFormat="1" ht="7.5" customHeight="1" x14ac:dyDescent="0.2">
      <c r="D190" s="344"/>
      <c r="E190" s="345"/>
      <c r="F190" s="45"/>
      <c r="G190" s="45"/>
      <c r="H190" s="45"/>
      <c r="I190" s="45"/>
      <c r="J190" s="45"/>
      <c r="K190" s="45"/>
      <c r="W190" s="72"/>
      <c r="X190" s="72"/>
      <c r="Y190" s="72"/>
    </row>
    <row r="191" spans="1:47" s="2" customFormat="1" x14ac:dyDescent="0.2">
      <c r="A191" s="52" t="s">
        <v>123</v>
      </c>
      <c r="B191" s="52"/>
      <c r="D191" s="344"/>
      <c r="E191" s="345"/>
      <c r="F191" s="45" t="s">
        <v>481</v>
      </c>
      <c r="G191" s="45" t="s">
        <v>481</v>
      </c>
      <c r="H191" s="45" t="s">
        <v>481</v>
      </c>
      <c r="I191" s="45" t="s">
        <v>481</v>
      </c>
      <c r="J191" s="45" t="s">
        <v>481</v>
      </c>
      <c r="K191" s="45" t="s">
        <v>481</v>
      </c>
      <c r="L191" s="72"/>
      <c r="M191" s="72"/>
      <c r="N191" s="72"/>
      <c r="O191" s="72"/>
      <c r="P191" s="72"/>
      <c r="Q191" s="72"/>
      <c r="R191" s="72"/>
      <c r="S191" s="72"/>
      <c r="T191" s="72"/>
      <c r="U191" s="72"/>
      <c r="V191" s="72"/>
      <c r="W191" s="72"/>
      <c r="X191" s="72"/>
      <c r="Y191" s="72"/>
      <c r="Z191" s="72"/>
      <c r="AA191" s="72"/>
      <c r="AB191" s="72"/>
      <c r="AC191" s="72"/>
      <c r="AD191" s="72"/>
      <c r="AE191" s="72"/>
      <c r="AF191" s="72"/>
      <c r="AG191" s="72"/>
      <c r="AH191" s="72"/>
      <c r="AI191" s="72"/>
      <c r="AJ191" s="72"/>
      <c r="AK191" s="72"/>
      <c r="AL191" s="72"/>
      <c r="AM191" s="72"/>
      <c r="AN191" s="72"/>
      <c r="AO191" s="72"/>
      <c r="AP191" s="72"/>
      <c r="AQ191" s="72"/>
      <c r="AR191" s="72"/>
      <c r="AS191" s="72"/>
      <c r="AT191" s="72"/>
      <c r="AU191" s="72"/>
    </row>
    <row r="192" spans="1:47" s="2" customFormat="1" ht="7.5" customHeight="1" x14ac:dyDescent="0.2">
      <c r="D192" s="344"/>
      <c r="E192" s="345"/>
      <c r="F192" s="45" t="s">
        <v>481</v>
      </c>
      <c r="G192" s="45" t="s">
        <v>481</v>
      </c>
      <c r="H192" s="45" t="s">
        <v>481</v>
      </c>
      <c r="I192" s="45" t="s">
        <v>481</v>
      </c>
      <c r="J192" s="45" t="s">
        <v>481</v>
      </c>
      <c r="K192" s="45" t="s">
        <v>481</v>
      </c>
      <c r="W192" s="72"/>
      <c r="X192" s="72"/>
      <c r="Y192" s="72"/>
    </row>
    <row r="193" spans="1:47" s="2" customFormat="1" ht="9" customHeight="1" x14ac:dyDescent="0.2">
      <c r="B193" s="545" t="s">
        <v>321</v>
      </c>
      <c r="C193" s="486"/>
      <c r="D193" s="342">
        <f t="shared" ref="D193:D202" si="44">SUM(F193:K193)</f>
        <v>4361</v>
      </c>
      <c r="E193" s="305">
        <f>SUM(D193/$D$202*100)</f>
        <v>2.4450686536704063</v>
      </c>
      <c r="F193" s="240">
        <v>1310</v>
      </c>
      <c r="G193" s="240">
        <v>525</v>
      </c>
      <c r="H193" s="240">
        <v>286</v>
      </c>
      <c r="I193" s="240">
        <v>1117</v>
      </c>
      <c r="J193" s="240">
        <v>215</v>
      </c>
      <c r="K193" s="240">
        <v>908</v>
      </c>
      <c r="W193" s="72"/>
      <c r="X193" s="72"/>
      <c r="Y193" s="72"/>
    </row>
    <row r="194" spans="1:47" s="2" customFormat="1" ht="9" customHeight="1" x14ac:dyDescent="0.2">
      <c r="B194" s="545" t="s">
        <v>322</v>
      </c>
      <c r="C194" s="486"/>
      <c r="D194" s="342">
        <f t="shared" si="44"/>
        <v>2635</v>
      </c>
      <c r="E194" s="305">
        <f t="shared" ref="E194:E201" si="45">SUM(D194/$D$202*100)</f>
        <v>1.4773574644396974</v>
      </c>
      <c r="F194" s="240">
        <v>906</v>
      </c>
      <c r="G194" s="240">
        <v>262</v>
      </c>
      <c r="H194" s="240">
        <v>171</v>
      </c>
      <c r="I194" s="240">
        <v>578</v>
      </c>
      <c r="J194" s="240">
        <v>87</v>
      </c>
      <c r="K194" s="240">
        <v>631</v>
      </c>
      <c r="W194" s="72"/>
      <c r="X194" s="72"/>
      <c r="Y194" s="72"/>
    </row>
    <row r="195" spans="1:47" s="2" customFormat="1" ht="9" customHeight="1" x14ac:dyDescent="0.2">
      <c r="B195" s="545" t="s">
        <v>323</v>
      </c>
      <c r="C195" s="486"/>
      <c r="D195" s="342">
        <f t="shared" si="44"/>
        <v>7198</v>
      </c>
      <c r="E195" s="305">
        <f t="shared" si="45"/>
        <v>4.0356808459343236</v>
      </c>
      <c r="F195" s="240">
        <v>2449</v>
      </c>
      <c r="G195" s="240">
        <v>682</v>
      </c>
      <c r="H195" s="240">
        <v>495</v>
      </c>
      <c r="I195" s="240">
        <v>1147</v>
      </c>
      <c r="J195" s="240">
        <v>204</v>
      </c>
      <c r="K195" s="240">
        <v>2221</v>
      </c>
      <c r="W195" s="72"/>
      <c r="X195" s="72"/>
      <c r="Y195" s="72"/>
    </row>
    <row r="196" spans="1:47" s="2" customFormat="1" ht="9" customHeight="1" x14ac:dyDescent="0.2">
      <c r="B196" s="545" t="s">
        <v>324</v>
      </c>
      <c r="C196" s="486"/>
      <c r="D196" s="342">
        <f t="shared" si="44"/>
        <v>9729</v>
      </c>
      <c r="E196" s="305">
        <f t="shared" si="45"/>
        <v>5.4547289455536312</v>
      </c>
      <c r="F196" s="240">
        <v>3253</v>
      </c>
      <c r="G196" s="240">
        <v>1062</v>
      </c>
      <c r="H196" s="240">
        <v>693</v>
      </c>
      <c r="I196" s="240">
        <v>1282</v>
      </c>
      <c r="J196" s="240">
        <v>299</v>
      </c>
      <c r="K196" s="240">
        <v>3140</v>
      </c>
      <c r="W196" s="72"/>
      <c r="X196" s="72"/>
      <c r="Y196" s="72"/>
    </row>
    <row r="197" spans="1:47" s="2" customFormat="1" ht="9" customHeight="1" x14ac:dyDescent="0.2">
      <c r="B197" s="545" t="s">
        <v>325</v>
      </c>
      <c r="C197" s="486"/>
      <c r="D197" s="342">
        <f t="shared" si="44"/>
        <v>17251</v>
      </c>
      <c r="E197" s="305">
        <f t="shared" si="45"/>
        <v>9.6720658895822478</v>
      </c>
      <c r="F197" s="240">
        <v>6592</v>
      </c>
      <c r="G197" s="240">
        <v>2227</v>
      </c>
      <c r="H197" s="240">
        <v>1332</v>
      </c>
      <c r="I197" s="240">
        <v>2217</v>
      </c>
      <c r="J197" s="240">
        <v>543</v>
      </c>
      <c r="K197" s="240">
        <v>4340</v>
      </c>
      <c r="W197" s="72"/>
      <c r="X197" s="72"/>
      <c r="Y197" s="72"/>
    </row>
    <row r="198" spans="1:47" s="2" customFormat="1" ht="9" customHeight="1" x14ac:dyDescent="0.2">
      <c r="B198" s="545" t="s">
        <v>326</v>
      </c>
      <c r="C198" s="486"/>
      <c r="D198" s="342">
        <f t="shared" si="44"/>
        <v>16328</v>
      </c>
      <c r="E198" s="305">
        <f t="shared" si="45"/>
        <v>9.154570276801282</v>
      </c>
      <c r="F198" s="240">
        <v>6489</v>
      </c>
      <c r="G198" s="240">
        <v>2232</v>
      </c>
      <c r="H198" s="240">
        <v>1456</v>
      </c>
      <c r="I198" s="240">
        <v>2112</v>
      </c>
      <c r="J198" s="240">
        <v>550</v>
      </c>
      <c r="K198" s="240">
        <v>3489</v>
      </c>
      <c r="W198" s="72"/>
      <c r="X198" s="72"/>
      <c r="Y198" s="72"/>
    </row>
    <row r="199" spans="1:47" s="2" customFormat="1" ht="9" customHeight="1" x14ac:dyDescent="0.2">
      <c r="B199" s="545" t="s">
        <v>327</v>
      </c>
      <c r="C199" s="486"/>
      <c r="D199" s="342">
        <f t="shared" si="44"/>
        <v>7358</v>
      </c>
      <c r="E199" s="305">
        <f t="shared" si="45"/>
        <v>4.1253875610426167</v>
      </c>
      <c r="F199" s="240">
        <v>2956</v>
      </c>
      <c r="G199" s="240">
        <v>1024</v>
      </c>
      <c r="H199" s="240">
        <v>678</v>
      </c>
      <c r="I199" s="240">
        <v>949</v>
      </c>
      <c r="J199" s="240">
        <v>265</v>
      </c>
      <c r="K199" s="240">
        <v>1486</v>
      </c>
      <c r="W199" s="72"/>
      <c r="X199" s="72"/>
      <c r="Y199" s="72"/>
    </row>
    <row r="200" spans="1:47" s="2" customFormat="1" ht="9" customHeight="1" x14ac:dyDescent="0.2">
      <c r="B200" s="545" t="s">
        <v>328</v>
      </c>
      <c r="C200" s="486"/>
      <c r="D200" s="342">
        <f t="shared" si="44"/>
        <v>12647</v>
      </c>
      <c r="E200" s="305">
        <f t="shared" si="45"/>
        <v>7.0907551623411207</v>
      </c>
      <c r="F200" s="240">
        <v>5256</v>
      </c>
      <c r="G200" s="240">
        <v>1841</v>
      </c>
      <c r="H200" s="240">
        <v>1072</v>
      </c>
      <c r="I200" s="240">
        <v>1562</v>
      </c>
      <c r="J200" s="240">
        <v>485</v>
      </c>
      <c r="K200" s="240">
        <v>2431</v>
      </c>
      <c r="W200" s="72"/>
      <c r="X200" s="72"/>
      <c r="Y200" s="72"/>
    </row>
    <row r="201" spans="1:47" s="2" customFormat="1" ht="9" customHeight="1" x14ac:dyDescent="0.2">
      <c r="B201" s="545" t="s">
        <v>329</v>
      </c>
      <c r="C201" s="486"/>
      <c r="D201" s="342">
        <f t="shared" si="44"/>
        <v>100852</v>
      </c>
      <c r="E201" s="305">
        <f t="shared" si="45"/>
        <v>56.544385200634672</v>
      </c>
      <c r="F201" s="240">
        <v>32480</v>
      </c>
      <c r="G201" s="240">
        <v>16373</v>
      </c>
      <c r="H201" s="240">
        <v>11866</v>
      </c>
      <c r="I201" s="240">
        <v>14301</v>
      </c>
      <c r="J201" s="240">
        <v>5795</v>
      </c>
      <c r="K201" s="240">
        <v>20037</v>
      </c>
      <c r="W201" s="72"/>
      <c r="X201" s="72"/>
      <c r="Y201" s="72"/>
    </row>
    <row r="202" spans="1:47" s="2" customFormat="1" x14ac:dyDescent="0.2">
      <c r="C202" s="147" t="s">
        <v>224</v>
      </c>
      <c r="D202" s="342">
        <f t="shared" si="44"/>
        <v>178359</v>
      </c>
      <c r="E202" s="334" t="s">
        <v>608</v>
      </c>
      <c r="F202" s="183">
        <f t="shared" ref="F202:K202" si="46">SUM(F193:F201)</f>
        <v>61691</v>
      </c>
      <c r="G202" s="183">
        <f t="shared" si="46"/>
        <v>26228</v>
      </c>
      <c r="H202" s="183">
        <f t="shared" si="46"/>
        <v>18049</v>
      </c>
      <c r="I202" s="183">
        <f t="shared" si="46"/>
        <v>25265</v>
      </c>
      <c r="J202" s="183">
        <f t="shared" si="46"/>
        <v>8443</v>
      </c>
      <c r="K202" s="183">
        <f t="shared" si="46"/>
        <v>38683</v>
      </c>
      <c r="L202" s="72"/>
      <c r="M202" s="72"/>
      <c r="N202" s="72"/>
      <c r="O202" s="72"/>
      <c r="P202" s="72"/>
      <c r="Q202" s="72"/>
      <c r="R202" s="72"/>
      <c r="S202" s="72"/>
      <c r="T202" s="72"/>
      <c r="U202" s="72"/>
      <c r="V202" s="72"/>
      <c r="W202" s="72"/>
      <c r="X202" s="72"/>
      <c r="Y202" s="72"/>
      <c r="Z202" s="72"/>
      <c r="AA202" s="72"/>
      <c r="AB202" s="72"/>
      <c r="AC202" s="72"/>
      <c r="AD202" s="72"/>
      <c r="AE202" s="72"/>
      <c r="AF202" s="72"/>
      <c r="AG202" s="72"/>
      <c r="AH202" s="72"/>
      <c r="AI202" s="72"/>
      <c r="AJ202" s="72"/>
      <c r="AK202" s="72"/>
      <c r="AL202" s="72"/>
      <c r="AM202" s="72"/>
      <c r="AN202" s="72"/>
      <c r="AO202" s="72"/>
      <c r="AP202" s="72"/>
      <c r="AQ202" s="72"/>
      <c r="AR202" s="72"/>
      <c r="AS202" s="72"/>
      <c r="AT202" s="72"/>
      <c r="AU202" s="72"/>
    </row>
    <row r="203" spans="1:47" s="2" customFormat="1" ht="7.5" customHeight="1" x14ac:dyDescent="0.2">
      <c r="D203" s="344"/>
      <c r="E203" s="345"/>
      <c r="F203" s="45"/>
      <c r="G203" s="45"/>
      <c r="H203" s="45"/>
      <c r="I203" s="45"/>
      <c r="J203" s="45"/>
      <c r="K203" s="45"/>
      <c r="W203" s="72"/>
      <c r="X203" s="72"/>
      <c r="Y203" s="72"/>
    </row>
    <row r="204" spans="1:47" s="2" customFormat="1" x14ac:dyDescent="0.2">
      <c r="A204" s="52" t="s">
        <v>124</v>
      </c>
      <c r="B204" s="52"/>
      <c r="D204" s="344"/>
      <c r="E204" s="345"/>
      <c r="F204" s="45" t="s">
        <v>481</v>
      </c>
      <c r="G204" s="45" t="s">
        <v>481</v>
      </c>
      <c r="H204" s="45" t="s">
        <v>481</v>
      </c>
      <c r="I204" s="45" t="s">
        <v>481</v>
      </c>
      <c r="J204" s="45" t="s">
        <v>481</v>
      </c>
      <c r="K204" s="45" t="s">
        <v>481</v>
      </c>
      <c r="L204" s="72"/>
      <c r="M204" s="72"/>
      <c r="N204" s="72"/>
      <c r="O204" s="72"/>
      <c r="P204" s="72"/>
      <c r="Q204" s="72"/>
      <c r="R204" s="72"/>
      <c r="S204" s="72"/>
      <c r="T204" s="72"/>
      <c r="U204" s="72"/>
      <c r="V204" s="72"/>
      <c r="W204" s="72"/>
      <c r="X204" s="72"/>
      <c r="Y204" s="72"/>
      <c r="Z204" s="72"/>
      <c r="AA204" s="72"/>
      <c r="AB204" s="72"/>
      <c r="AC204" s="72"/>
      <c r="AD204" s="72"/>
      <c r="AE204" s="72"/>
      <c r="AF204" s="72"/>
      <c r="AG204" s="72"/>
      <c r="AH204" s="72"/>
      <c r="AI204" s="72"/>
      <c r="AJ204" s="72"/>
      <c r="AK204" s="72"/>
      <c r="AL204" s="72"/>
      <c r="AM204" s="72"/>
      <c r="AN204" s="72"/>
      <c r="AO204" s="72"/>
      <c r="AP204" s="72"/>
      <c r="AQ204" s="72"/>
      <c r="AR204" s="72"/>
      <c r="AS204" s="72"/>
      <c r="AT204" s="72"/>
      <c r="AU204" s="72"/>
    </row>
    <row r="205" spans="1:47" s="2" customFormat="1" ht="7.5" customHeight="1" x14ac:dyDescent="0.2">
      <c r="D205" s="344"/>
      <c r="E205" s="345"/>
      <c r="F205" s="45" t="s">
        <v>481</v>
      </c>
      <c r="G205" s="45" t="s">
        <v>481</v>
      </c>
      <c r="H205" s="45" t="s">
        <v>481</v>
      </c>
      <c r="I205" s="45" t="s">
        <v>481</v>
      </c>
      <c r="J205" s="45" t="s">
        <v>481</v>
      </c>
      <c r="K205" s="45" t="s">
        <v>481</v>
      </c>
      <c r="W205" s="72"/>
      <c r="X205" s="72"/>
      <c r="Y205" s="72"/>
    </row>
    <row r="206" spans="1:47" s="2" customFormat="1" ht="9" customHeight="1" x14ac:dyDescent="0.2">
      <c r="B206" s="545" t="s">
        <v>321</v>
      </c>
      <c r="C206" s="486"/>
      <c r="D206" s="342">
        <f t="shared" ref="D206:D215" si="47">SUM(F206:K206)</f>
        <v>8445</v>
      </c>
      <c r="E206" s="305">
        <f>SUM(D206/$D$215*100)</f>
        <v>3.1323254502833739</v>
      </c>
      <c r="F206" s="240">
        <v>1980</v>
      </c>
      <c r="G206" s="240">
        <v>866</v>
      </c>
      <c r="H206" s="240">
        <v>1206</v>
      </c>
      <c r="I206" s="240">
        <v>1917</v>
      </c>
      <c r="J206" s="240">
        <v>347</v>
      </c>
      <c r="K206" s="240">
        <v>2129</v>
      </c>
      <c r="W206" s="72"/>
      <c r="X206" s="72"/>
      <c r="Y206" s="72"/>
    </row>
    <row r="207" spans="1:47" s="2" customFormat="1" ht="9" customHeight="1" x14ac:dyDescent="0.2">
      <c r="B207" s="545" t="s">
        <v>322</v>
      </c>
      <c r="C207" s="486"/>
      <c r="D207" s="342">
        <f t="shared" si="47"/>
        <v>5841</v>
      </c>
      <c r="E207" s="305">
        <f t="shared" ref="E207:E214" si="48">SUM(D207/$D$215*100)</f>
        <v>2.1664787395032787</v>
      </c>
      <c r="F207" s="240">
        <v>1892</v>
      </c>
      <c r="G207" s="240">
        <v>710</v>
      </c>
      <c r="H207" s="240">
        <v>612</v>
      </c>
      <c r="I207" s="240">
        <v>838</v>
      </c>
      <c r="J207" s="240">
        <v>181</v>
      </c>
      <c r="K207" s="240">
        <v>1608</v>
      </c>
      <c r="W207" s="72"/>
      <c r="X207" s="72"/>
      <c r="Y207" s="72"/>
    </row>
    <row r="208" spans="1:47" s="2" customFormat="1" ht="9" customHeight="1" x14ac:dyDescent="0.2">
      <c r="B208" s="545" t="s">
        <v>323</v>
      </c>
      <c r="C208" s="486"/>
      <c r="D208" s="342">
        <f t="shared" si="47"/>
        <v>10128</v>
      </c>
      <c r="E208" s="305">
        <f t="shared" si="48"/>
        <v>3.7565650870894038</v>
      </c>
      <c r="F208" s="240">
        <v>3461</v>
      </c>
      <c r="G208" s="240">
        <v>1194</v>
      </c>
      <c r="H208" s="240">
        <v>893</v>
      </c>
      <c r="I208" s="240">
        <v>1554</v>
      </c>
      <c r="J208" s="240">
        <v>326</v>
      </c>
      <c r="K208" s="240">
        <v>2700</v>
      </c>
      <c r="W208" s="72"/>
      <c r="X208" s="72"/>
      <c r="Y208" s="72"/>
    </row>
    <row r="209" spans="1:47" s="2" customFormat="1" ht="9" customHeight="1" x14ac:dyDescent="0.2">
      <c r="B209" s="545" t="s">
        <v>324</v>
      </c>
      <c r="C209" s="486"/>
      <c r="D209" s="342">
        <f t="shared" si="47"/>
        <v>12974</v>
      </c>
      <c r="E209" s="305">
        <f t="shared" si="48"/>
        <v>4.8121717456455295</v>
      </c>
      <c r="F209" s="240">
        <v>4802</v>
      </c>
      <c r="G209" s="240">
        <v>1744</v>
      </c>
      <c r="H209" s="240">
        <v>1122</v>
      </c>
      <c r="I209" s="240">
        <v>1906</v>
      </c>
      <c r="J209" s="240">
        <v>412</v>
      </c>
      <c r="K209" s="240">
        <v>2988</v>
      </c>
      <c r="W209" s="72"/>
      <c r="X209" s="72"/>
      <c r="Y209" s="72"/>
    </row>
    <row r="210" spans="1:47" s="2" customFormat="1" ht="9" customHeight="1" x14ac:dyDescent="0.2">
      <c r="B210" s="545" t="s">
        <v>325</v>
      </c>
      <c r="C210" s="486"/>
      <c r="D210" s="342">
        <f t="shared" si="47"/>
        <v>30047</v>
      </c>
      <c r="E210" s="305">
        <f t="shared" si="48"/>
        <v>11.144698970356963</v>
      </c>
      <c r="F210" s="240">
        <v>12075</v>
      </c>
      <c r="G210" s="240">
        <v>4733</v>
      </c>
      <c r="H210" s="240">
        <v>2754</v>
      </c>
      <c r="I210" s="240">
        <v>3699</v>
      </c>
      <c r="J210" s="240">
        <v>1025</v>
      </c>
      <c r="K210" s="240">
        <v>5761</v>
      </c>
      <c r="W210" s="72"/>
      <c r="X210" s="72"/>
      <c r="Y210" s="72"/>
    </row>
    <row r="211" spans="1:47" s="2" customFormat="1" ht="9" customHeight="1" x14ac:dyDescent="0.2">
      <c r="B211" s="545" t="s">
        <v>326</v>
      </c>
      <c r="C211" s="486"/>
      <c r="D211" s="342">
        <f t="shared" si="47"/>
        <v>25561</v>
      </c>
      <c r="E211" s="305">
        <f t="shared" si="48"/>
        <v>9.480801756624432</v>
      </c>
      <c r="F211" s="240">
        <v>10442</v>
      </c>
      <c r="G211" s="240">
        <v>4069</v>
      </c>
      <c r="H211" s="240">
        <v>2470</v>
      </c>
      <c r="I211" s="240">
        <v>3037</v>
      </c>
      <c r="J211" s="240">
        <v>940</v>
      </c>
      <c r="K211" s="240">
        <v>4603</v>
      </c>
      <c r="W211" s="72"/>
      <c r="X211" s="72"/>
      <c r="Y211" s="72"/>
    </row>
    <row r="212" spans="1:47" s="2" customFormat="1" ht="9" customHeight="1" x14ac:dyDescent="0.2">
      <c r="B212" s="545" t="s">
        <v>327</v>
      </c>
      <c r="C212" s="486"/>
      <c r="D212" s="342">
        <f t="shared" si="47"/>
        <v>11506</v>
      </c>
      <c r="E212" s="305">
        <f t="shared" si="48"/>
        <v>4.2676775169876269</v>
      </c>
      <c r="F212" s="240">
        <v>4704</v>
      </c>
      <c r="G212" s="240">
        <v>1917</v>
      </c>
      <c r="H212" s="240">
        <v>1177</v>
      </c>
      <c r="I212" s="240">
        <v>1358</v>
      </c>
      <c r="J212" s="240">
        <v>411</v>
      </c>
      <c r="K212" s="240">
        <v>1939</v>
      </c>
      <c r="W212" s="72"/>
      <c r="X212" s="72"/>
      <c r="Y212" s="72"/>
    </row>
    <row r="213" spans="1:47" s="2" customFormat="1" ht="9" customHeight="1" x14ac:dyDescent="0.2">
      <c r="B213" s="545" t="s">
        <v>328</v>
      </c>
      <c r="C213" s="486"/>
      <c r="D213" s="342">
        <f t="shared" si="47"/>
        <v>17794</v>
      </c>
      <c r="E213" s="305">
        <f t="shared" si="48"/>
        <v>6.599952523663986</v>
      </c>
      <c r="F213" s="240">
        <v>7699</v>
      </c>
      <c r="G213" s="240">
        <v>2988</v>
      </c>
      <c r="H213" s="240">
        <v>1733</v>
      </c>
      <c r="I213" s="240">
        <v>2047</v>
      </c>
      <c r="J213" s="240">
        <v>621</v>
      </c>
      <c r="K213" s="240">
        <v>2706</v>
      </c>
      <c r="W213" s="72"/>
      <c r="X213" s="72"/>
      <c r="Y213" s="72"/>
    </row>
    <row r="214" spans="1:47" s="2" customFormat="1" ht="9" customHeight="1" x14ac:dyDescent="0.2">
      <c r="B214" s="545" t="s">
        <v>329</v>
      </c>
      <c r="C214" s="486"/>
      <c r="D214" s="342">
        <f t="shared" si="47"/>
        <v>147312</v>
      </c>
      <c r="E214" s="305">
        <f t="shared" si="48"/>
        <v>54.639328209845402</v>
      </c>
      <c r="F214" s="240">
        <v>42608</v>
      </c>
      <c r="G214" s="240">
        <v>23018</v>
      </c>
      <c r="H214" s="240">
        <v>19948</v>
      </c>
      <c r="I214" s="240">
        <v>20240</v>
      </c>
      <c r="J214" s="240">
        <v>9475</v>
      </c>
      <c r="K214" s="240">
        <v>32023</v>
      </c>
      <c r="W214" s="72"/>
      <c r="X214" s="72"/>
      <c r="Y214" s="72"/>
    </row>
    <row r="215" spans="1:47" s="2" customFormat="1" x14ac:dyDescent="0.2">
      <c r="C215" s="147" t="s">
        <v>224</v>
      </c>
      <c r="D215" s="342">
        <f t="shared" si="47"/>
        <v>269608</v>
      </c>
      <c r="E215" s="334" t="s">
        <v>608</v>
      </c>
      <c r="F215" s="183">
        <f t="shared" ref="F215:K215" si="49">SUM(F206:F214)</f>
        <v>89663</v>
      </c>
      <c r="G215" s="183">
        <f t="shared" si="49"/>
        <v>41239</v>
      </c>
      <c r="H215" s="183">
        <f t="shared" si="49"/>
        <v>31915</v>
      </c>
      <c r="I215" s="183">
        <f t="shared" si="49"/>
        <v>36596</v>
      </c>
      <c r="J215" s="183">
        <f t="shared" si="49"/>
        <v>13738</v>
      </c>
      <c r="K215" s="183">
        <f t="shared" si="49"/>
        <v>56457</v>
      </c>
      <c r="L215" s="72"/>
      <c r="M215" s="72"/>
      <c r="N215" s="72"/>
      <c r="O215" s="72"/>
      <c r="P215" s="72"/>
      <c r="Q215" s="72"/>
      <c r="R215" s="72"/>
      <c r="S215" s="72"/>
      <c r="T215" s="72"/>
      <c r="U215" s="72"/>
      <c r="V215" s="72"/>
      <c r="W215" s="72"/>
      <c r="X215" s="72"/>
      <c r="Y215" s="72"/>
      <c r="Z215" s="72"/>
      <c r="AA215" s="72"/>
      <c r="AB215" s="72"/>
      <c r="AC215" s="72"/>
      <c r="AD215" s="72"/>
      <c r="AE215" s="72"/>
      <c r="AF215" s="72"/>
      <c r="AG215" s="72"/>
      <c r="AH215" s="72"/>
      <c r="AI215" s="72"/>
      <c r="AJ215" s="72"/>
      <c r="AK215" s="72"/>
      <c r="AL215" s="72"/>
      <c r="AM215" s="72"/>
      <c r="AN215" s="72"/>
      <c r="AO215" s="72"/>
      <c r="AP215" s="72"/>
      <c r="AQ215" s="72"/>
      <c r="AR215" s="72"/>
      <c r="AS215" s="72"/>
      <c r="AT215" s="72"/>
      <c r="AU215" s="72"/>
    </row>
    <row r="216" spans="1:47" s="2" customFormat="1" ht="7.5" customHeight="1" x14ac:dyDescent="0.2">
      <c r="D216" s="344"/>
      <c r="E216" s="345"/>
      <c r="F216" s="45"/>
      <c r="G216" s="45"/>
      <c r="H216" s="45"/>
      <c r="I216" s="45"/>
      <c r="J216" s="45"/>
      <c r="K216" s="45"/>
      <c r="W216" s="72"/>
      <c r="X216" s="72"/>
      <c r="Y216" s="72"/>
    </row>
    <row r="217" spans="1:47" s="2" customFormat="1" x14ac:dyDescent="0.2">
      <c r="A217" s="52" t="s">
        <v>125</v>
      </c>
      <c r="B217" s="52"/>
      <c r="D217" s="344"/>
      <c r="E217" s="345"/>
      <c r="F217" s="45" t="s">
        <v>481</v>
      </c>
      <c r="G217" s="45" t="s">
        <v>481</v>
      </c>
      <c r="H217" s="45" t="s">
        <v>481</v>
      </c>
      <c r="I217" s="45" t="s">
        <v>481</v>
      </c>
      <c r="J217" s="45" t="s">
        <v>481</v>
      </c>
      <c r="K217" s="45" t="s">
        <v>481</v>
      </c>
      <c r="L217" s="72"/>
      <c r="M217" s="72"/>
      <c r="N217" s="72"/>
      <c r="O217" s="72"/>
      <c r="P217" s="72"/>
      <c r="Q217" s="72"/>
      <c r="R217" s="72"/>
      <c r="S217" s="72"/>
      <c r="T217" s="72"/>
      <c r="U217" s="72"/>
      <c r="V217" s="72"/>
      <c r="W217" s="72"/>
      <c r="X217" s="72"/>
      <c r="Y217" s="72"/>
      <c r="Z217" s="72"/>
      <c r="AA217" s="72"/>
      <c r="AB217" s="72"/>
      <c r="AC217" s="72"/>
      <c r="AD217" s="72"/>
      <c r="AE217" s="72"/>
      <c r="AF217" s="72"/>
      <c r="AG217" s="72"/>
      <c r="AH217" s="72"/>
      <c r="AI217" s="72"/>
      <c r="AJ217" s="72"/>
      <c r="AK217" s="72"/>
      <c r="AL217" s="72"/>
      <c r="AM217" s="72"/>
      <c r="AN217" s="72"/>
      <c r="AO217" s="72"/>
      <c r="AP217" s="72"/>
      <c r="AQ217" s="72"/>
      <c r="AR217" s="72"/>
      <c r="AS217" s="72"/>
      <c r="AT217" s="72"/>
      <c r="AU217" s="72"/>
    </row>
    <row r="218" spans="1:47" s="2" customFormat="1" ht="7.5" customHeight="1" x14ac:dyDescent="0.2">
      <c r="D218" s="344"/>
      <c r="E218" s="345"/>
      <c r="F218" s="45" t="s">
        <v>481</v>
      </c>
      <c r="G218" s="45" t="s">
        <v>481</v>
      </c>
      <c r="H218" s="45" t="s">
        <v>481</v>
      </c>
      <c r="I218" s="45" t="s">
        <v>481</v>
      </c>
      <c r="J218" s="45" t="s">
        <v>481</v>
      </c>
      <c r="K218" s="45" t="s">
        <v>481</v>
      </c>
      <c r="W218" s="72"/>
      <c r="X218" s="72"/>
      <c r="Y218" s="72"/>
    </row>
    <row r="219" spans="1:47" s="2" customFormat="1" ht="9" customHeight="1" x14ac:dyDescent="0.2">
      <c r="B219" s="545" t="s">
        <v>321</v>
      </c>
      <c r="C219" s="486"/>
      <c r="D219" s="342">
        <f t="shared" ref="D219:D228" si="50">SUM(F219:K219)</f>
        <v>5138</v>
      </c>
      <c r="E219" s="305">
        <f>SUM(D219/$D$228*100)</f>
        <v>2.5039596481395745</v>
      </c>
      <c r="F219" s="240">
        <v>1515</v>
      </c>
      <c r="G219" s="240">
        <v>399</v>
      </c>
      <c r="H219" s="240">
        <v>753</v>
      </c>
      <c r="I219" s="240">
        <v>920</v>
      </c>
      <c r="J219" s="240">
        <v>146</v>
      </c>
      <c r="K219" s="240">
        <v>1405</v>
      </c>
      <c r="W219" s="72"/>
      <c r="X219" s="72"/>
      <c r="Y219" s="72"/>
    </row>
    <row r="220" spans="1:47" s="2" customFormat="1" ht="9" customHeight="1" x14ac:dyDescent="0.2">
      <c r="B220" s="545" t="s">
        <v>322</v>
      </c>
      <c r="C220" s="486"/>
      <c r="D220" s="342">
        <f t="shared" si="50"/>
        <v>2674</v>
      </c>
      <c r="E220" s="305">
        <f t="shared" ref="E220:E227" si="51">SUM(D220/$D$228*100)</f>
        <v>1.3031506615658277</v>
      </c>
      <c r="F220" s="240">
        <v>930</v>
      </c>
      <c r="G220" s="240">
        <v>237</v>
      </c>
      <c r="H220" s="240">
        <v>280</v>
      </c>
      <c r="I220" s="240">
        <v>360</v>
      </c>
      <c r="J220" s="240">
        <v>75</v>
      </c>
      <c r="K220" s="240">
        <v>792</v>
      </c>
      <c r="W220" s="72"/>
      <c r="X220" s="72"/>
      <c r="Y220" s="72"/>
    </row>
    <row r="221" spans="1:47" s="2" customFormat="1" ht="9" customHeight="1" x14ac:dyDescent="0.2">
      <c r="B221" s="545" t="s">
        <v>323</v>
      </c>
      <c r="C221" s="486"/>
      <c r="D221" s="342">
        <f t="shared" si="50"/>
        <v>6633</v>
      </c>
      <c r="E221" s="305">
        <f t="shared" si="51"/>
        <v>3.2325349058212915</v>
      </c>
      <c r="F221" s="240">
        <v>2434</v>
      </c>
      <c r="G221" s="240">
        <v>728</v>
      </c>
      <c r="H221" s="240">
        <v>611</v>
      </c>
      <c r="I221" s="240">
        <v>777</v>
      </c>
      <c r="J221" s="240">
        <v>187</v>
      </c>
      <c r="K221" s="240">
        <v>1896</v>
      </c>
      <c r="W221" s="72"/>
      <c r="X221" s="72"/>
      <c r="Y221" s="72"/>
    </row>
    <row r="222" spans="1:47" s="2" customFormat="1" ht="9" customHeight="1" x14ac:dyDescent="0.2">
      <c r="B222" s="545" t="s">
        <v>324</v>
      </c>
      <c r="C222" s="486"/>
      <c r="D222" s="342">
        <f t="shared" si="50"/>
        <v>10425</v>
      </c>
      <c r="E222" s="305">
        <f t="shared" si="51"/>
        <v>5.0805331513925776</v>
      </c>
      <c r="F222" s="240">
        <v>3925</v>
      </c>
      <c r="G222" s="240">
        <v>1233</v>
      </c>
      <c r="H222" s="240">
        <v>1003</v>
      </c>
      <c r="I222" s="240">
        <v>1087</v>
      </c>
      <c r="J222" s="240">
        <v>318</v>
      </c>
      <c r="K222" s="240">
        <v>2859</v>
      </c>
      <c r="W222" s="72"/>
      <c r="X222" s="72"/>
      <c r="Y222" s="72"/>
    </row>
    <row r="223" spans="1:47" s="2" customFormat="1" ht="9" customHeight="1" x14ac:dyDescent="0.2">
      <c r="B223" s="545" t="s">
        <v>325</v>
      </c>
      <c r="C223" s="486"/>
      <c r="D223" s="342">
        <f t="shared" si="50"/>
        <v>20265</v>
      </c>
      <c r="E223" s="305">
        <f t="shared" si="51"/>
        <v>9.8759716367357875</v>
      </c>
      <c r="F223" s="240">
        <v>8197</v>
      </c>
      <c r="G223" s="240">
        <v>3042</v>
      </c>
      <c r="H223" s="240">
        <v>2014</v>
      </c>
      <c r="I223" s="240">
        <v>2125</v>
      </c>
      <c r="J223" s="240">
        <v>685</v>
      </c>
      <c r="K223" s="240">
        <v>4202</v>
      </c>
      <c r="W223" s="72"/>
      <c r="X223" s="72"/>
      <c r="Y223" s="72"/>
    </row>
    <row r="224" spans="1:47" s="2" customFormat="1" ht="9" customHeight="1" x14ac:dyDescent="0.2">
      <c r="B224" s="545" t="s">
        <v>326</v>
      </c>
      <c r="C224" s="486"/>
      <c r="D224" s="342">
        <f t="shared" si="50"/>
        <v>21069</v>
      </c>
      <c r="E224" s="305">
        <f t="shared" si="51"/>
        <v>10.26779404956261</v>
      </c>
      <c r="F224" s="240">
        <v>8543</v>
      </c>
      <c r="G224" s="240">
        <v>3514</v>
      </c>
      <c r="H224" s="240">
        <v>2244</v>
      </c>
      <c r="I224" s="240">
        <v>2252</v>
      </c>
      <c r="J224" s="240">
        <v>805</v>
      </c>
      <c r="K224" s="240">
        <v>3711</v>
      </c>
      <c r="W224" s="72"/>
      <c r="X224" s="72"/>
      <c r="Y224" s="72"/>
    </row>
    <row r="225" spans="1:48" s="2" customFormat="1" ht="9" customHeight="1" x14ac:dyDescent="0.2">
      <c r="B225" s="545" t="s">
        <v>327</v>
      </c>
      <c r="C225" s="486"/>
      <c r="D225" s="342">
        <f t="shared" si="50"/>
        <v>10374</v>
      </c>
      <c r="E225" s="305">
        <f t="shared" si="51"/>
        <v>5.0556787446087865</v>
      </c>
      <c r="F225" s="240">
        <v>4323</v>
      </c>
      <c r="G225" s="240">
        <v>1703</v>
      </c>
      <c r="H225" s="240">
        <v>1140</v>
      </c>
      <c r="I225" s="240">
        <v>1071</v>
      </c>
      <c r="J225" s="240">
        <v>406</v>
      </c>
      <c r="K225" s="240">
        <v>1731</v>
      </c>
      <c r="W225" s="72"/>
      <c r="X225" s="72"/>
      <c r="Y225" s="72"/>
    </row>
    <row r="226" spans="1:48" s="2" customFormat="1" ht="9" customHeight="1" x14ac:dyDescent="0.2">
      <c r="B226" s="545" t="s">
        <v>328</v>
      </c>
      <c r="C226" s="486"/>
      <c r="D226" s="342">
        <f t="shared" si="50"/>
        <v>17668</v>
      </c>
      <c r="E226" s="305">
        <f t="shared" si="51"/>
        <v>8.6103462560003905</v>
      </c>
      <c r="F226" s="240">
        <v>7590</v>
      </c>
      <c r="G226" s="240">
        <v>3052</v>
      </c>
      <c r="H226" s="240">
        <v>1827</v>
      </c>
      <c r="I226" s="240">
        <v>1699</v>
      </c>
      <c r="J226" s="240">
        <v>744</v>
      </c>
      <c r="K226" s="240">
        <v>2756</v>
      </c>
      <c r="W226" s="72"/>
      <c r="X226" s="72"/>
      <c r="Y226" s="72"/>
    </row>
    <row r="227" spans="1:48" s="2" customFormat="1" ht="9" customHeight="1" x14ac:dyDescent="0.2">
      <c r="B227" s="545" t="s">
        <v>329</v>
      </c>
      <c r="C227" s="486"/>
      <c r="D227" s="342">
        <f t="shared" si="50"/>
        <v>110949</v>
      </c>
      <c r="E227" s="305">
        <f t="shared" si="51"/>
        <v>54.070030946173155</v>
      </c>
      <c r="F227" s="240">
        <v>33582</v>
      </c>
      <c r="G227" s="240">
        <v>17690</v>
      </c>
      <c r="H227" s="240">
        <v>13683</v>
      </c>
      <c r="I227" s="240">
        <v>13143</v>
      </c>
      <c r="J227" s="240">
        <v>6877</v>
      </c>
      <c r="K227" s="240">
        <v>25974</v>
      </c>
      <c r="W227" s="72"/>
      <c r="X227" s="72"/>
      <c r="Y227" s="72"/>
    </row>
    <row r="228" spans="1:48" s="2" customFormat="1" x14ac:dyDescent="0.2">
      <c r="C228" s="147" t="s">
        <v>224</v>
      </c>
      <c r="D228" s="342">
        <f t="shared" si="50"/>
        <v>205195</v>
      </c>
      <c r="E228" s="334" t="s">
        <v>608</v>
      </c>
      <c r="F228" s="183">
        <f t="shared" ref="F228:K228" si="52">SUM(F219:F227)</f>
        <v>71039</v>
      </c>
      <c r="G228" s="183">
        <f t="shared" si="52"/>
        <v>31598</v>
      </c>
      <c r="H228" s="183">
        <f t="shared" si="52"/>
        <v>23555</v>
      </c>
      <c r="I228" s="183">
        <f t="shared" si="52"/>
        <v>23434</v>
      </c>
      <c r="J228" s="183">
        <f t="shared" si="52"/>
        <v>10243</v>
      </c>
      <c r="K228" s="183">
        <f t="shared" si="52"/>
        <v>45326</v>
      </c>
      <c r="L228" s="72"/>
      <c r="M228" s="72"/>
      <c r="N228" s="72"/>
      <c r="O228" s="72"/>
      <c r="P228" s="72"/>
      <c r="Q228" s="72"/>
      <c r="R228" s="72"/>
      <c r="S228" s="72"/>
      <c r="T228" s="72"/>
      <c r="U228" s="72"/>
      <c r="V228" s="72"/>
      <c r="W228" s="72"/>
      <c r="X228" s="72"/>
      <c r="Y228" s="72"/>
      <c r="Z228" s="72"/>
      <c r="AA228" s="72"/>
      <c r="AB228" s="72"/>
      <c r="AC228" s="72"/>
      <c r="AD228" s="72"/>
      <c r="AE228" s="72"/>
      <c r="AF228" s="72"/>
      <c r="AG228" s="72"/>
      <c r="AH228" s="72"/>
      <c r="AI228" s="72"/>
      <c r="AJ228" s="72"/>
      <c r="AK228" s="72"/>
      <c r="AL228" s="72"/>
      <c r="AM228" s="72"/>
      <c r="AN228" s="72"/>
      <c r="AO228" s="72"/>
      <c r="AP228" s="72"/>
      <c r="AQ228" s="72"/>
      <c r="AR228" s="72"/>
      <c r="AS228" s="72"/>
      <c r="AT228" s="72"/>
      <c r="AU228" s="72"/>
    </row>
    <row r="229" spans="1:48" s="2" customFormat="1" x14ac:dyDescent="0.2">
      <c r="A229" s="72"/>
      <c r="B229" s="72"/>
      <c r="C229" s="72"/>
      <c r="D229" s="197"/>
      <c r="E229" s="198"/>
      <c r="F229" s="72"/>
      <c r="G229" s="72"/>
      <c r="H229" s="72"/>
      <c r="I229" s="72"/>
      <c r="J229" s="72"/>
      <c r="K229" s="72"/>
      <c r="L229" s="72"/>
      <c r="M229" s="72"/>
      <c r="N229" s="72"/>
      <c r="O229" s="72"/>
      <c r="P229" s="72"/>
      <c r="Q229" s="72"/>
      <c r="R229" s="72"/>
      <c r="S229" s="72"/>
      <c r="T229" s="72"/>
      <c r="U229" s="72"/>
      <c r="V229" s="72"/>
      <c r="W229" s="72"/>
      <c r="X229" s="72"/>
      <c r="Y229" s="72"/>
      <c r="Z229" s="72"/>
      <c r="AA229" s="72"/>
      <c r="AB229" s="72"/>
      <c r="AC229" s="72"/>
      <c r="AD229" s="72"/>
      <c r="AE229" s="72"/>
      <c r="AF229" s="72"/>
      <c r="AG229" s="72"/>
      <c r="AH229" s="72"/>
      <c r="AI229" s="72"/>
      <c r="AJ229" s="72"/>
      <c r="AK229" s="72"/>
      <c r="AL229" s="72"/>
      <c r="AM229" s="72"/>
      <c r="AN229" s="72"/>
      <c r="AO229" s="72"/>
      <c r="AP229" s="72"/>
      <c r="AQ229" s="72"/>
      <c r="AR229" s="72"/>
      <c r="AS229" s="72"/>
      <c r="AT229" s="72"/>
      <c r="AU229" s="72"/>
      <c r="AV229" s="72"/>
    </row>
    <row r="230" spans="1:48" s="2" customFormat="1" x14ac:dyDescent="0.2">
      <c r="A230" s="72"/>
      <c r="B230" s="72"/>
      <c r="C230" s="72"/>
      <c r="D230" s="197"/>
      <c r="E230" s="198"/>
      <c r="F230" s="72"/>
      <c r="G230" s="72"/>
      <c r="H230" s="72"/>
      <c r="I230" s="72"/>
      <c r="J230" s="72"/>
      <c r="K230" s="72"/>
      <c r="L230" s="72"/>
      <c r="M230" s="72"/>
      <c r="N230" s="72"/>
      <c r="O230" s="72"/>
      <c r="P230" s="72"/>
      <c r="Q230" s="72"/>
      <c r="R230" s="72"/>
      <c r="S230" s="72"/>
      <c r="T230" s="72"/>
      <c r="U230" s="72"/>
      <c r="V230" s="72"/>
      <c r="W230" s="72"/>
      <c r="X230" s="72"/>
      <c r="Y230" s="72"/>
      <c r="Z230" s="72"/>
      <c r="AA230" s="72"/>
      <c r="AB230" s="72"/>
      <c r="AC230" s="72"/>
      <c r="AD230" s="72"/>
      <c r="AE230" s="72"/>
      <c r="AF230" s="72"/>
      <c r="AG230" s="72"/>
      <c r="AH230" s="72"/>
      <c r="AI230" s="72"/>
      <c r="AJ230" s="72"/>
      <c r="AK230" s="72"/>
      <c r="AL230" s="72"/>
      <c r="AM230" s="72"/>
      <c r="AN230" s="72"/>
      <c r="AO230" s="72"/>
      <c r="AP230" s="72"/>
      <c r="AQ230" s="72"/>
      <c r="AR230" s="72"/>
      <c r="AS230" s="72"/>
      <c r="AT230" s="72"/>
      <c r="AU230" s="72"/>
      <c r="AV230" s="72"/>
    </row>
    <row r="231" spans="1:48" s="2" customFormat="1" x14ac:dyDescent="0.2">
      <c r="A231" s="72"/>
      <c r="B231" s="72"/>
      <c r="C231" s="72"/>
      <c r="D231" s="197"/>
      <c r="E231" s="198"/>
      <c r="F231" s="72"/>
      <c r="G231" s="72"/>
      <c r="H231" s="72"/>
      <c r="I231" s="72"/>
      <c r="J231" s="72"/>
      <c r="K231" s="72"/>
      <c r="L231" s="72"/>
      <c r="M231" s="72"/>
      <c r="N231" s="72"/>
      <c r="O231" s="72"/>
      <c r="P231" s="72"/>
      <c r="Q231" s="72"/>
      <c r="R231" s="72"/>
      <c r="S231" s="72"/>
      <c r="T231" s="72"/>
      <c r="U231" s="72"/>
      <c r="V231" s="72"/>
      <c r="W231" s="72"/>
      <c r="X231" s="72"/>
      <c r="Y231" s="72"/>
      <c r="Z231" s="72"/>
      <c r="AA231" s="72"/>
      <c r="AB231" s="72"/>
      <c r="AC231" s="72"/>
      <c r="AD231" s="72"/>
      <c r="AE231" s="72"/>
      <c r="AF231" s="72"/>
      <c r="AG231" s="72"/>
      <c r="AH231" s="72"/>
      <c r="AI231" s="72"/>
      <c r="AJ231" s="72"/>
      <c r="AK231" s="72"/>
      <c r="AL231" s="72"/>
      <c r="AM231" s="72"/>
      <c r="AN231" s="72"/>
      <c r="AO231" s="72"/>
      <c r="AP231" s="72"/>
      <c r="AQ231" s="72"/>
      <c r="AR231" s="72"/>
      <c r="AS231" s="72"/>
      <c r="AT231" s="72"/>
      <c r="AU231" s="72"/>
      <c r="AV231" s="72"/>
    </row>
    <row r="232" spans="1:48" s="2" customFormat="1" x14ac:dyDescent="0.2">
      <c r="A232" s="72"/>
      <c r="B232" s="72"/>
      <c r="C232" s="72"/>
      <c r="D232" s="197"/>
      <c r="E232" s="198"/>
      <c r="F232" s="72"/>
      <c r="G232" s="72"/>
      <c r="H232" s="72"/>
      <c r="I232" s="72"/>
      <c r="J232" s="72"/>
      <c r="K232" s="72"/>
      <c r="L232" s="72"/>
      <c r="M232" s="72"/>
      <c r="N232" s="72"/>
      <c r="O232" s="72"/>
      <c r="P232" s="72"/>
      <c r="Q232" s="72"/>
      <c r="R232" s="72"/>
      <c r="S232" s="72"/>
      <c r="T232" s="72"/>
      <c r="U232" s="72"/>
      <c r="V232" s="72"/>
      <c r="W232" s="72"/>
      <c r="X232" s="72"/>
      <c r="Y232" s="72"/>
      <c r="Z232" s="72"/>
      <c r="AA232" s="72"/>
      <c r="AB232" s="72"/>
      <c r="AC232" s="72"/>
      <c r="AD232" s="72"/>
      <c r="AE232" s="72"/>
      <c r="AF232" s="72"/>
      <c r="AG232" s="72"/>
      <c r="AH232" s="72"/>
      <c r="AI232" s="72"/>
      <c r="AJ232" s="72"/>
      <c r="AK232" s="72"/>
      <c r="AL232" s="72"/>
      <c r="AM232" s="72"/>
      <c r="AN232" s="72"/>
      <c r="AO232" s="72"/>
      <c r="AP232" s="72"/>
      <c r="AQ232" s="72"/>
      <c r="AR232" s="72"/>
      <c r="AS232" s="72"/>
      <c r="AT232" s="72"/>
      <c r="AU232" s="72"/>
      <c r="AV232" s="72"/>
    </row>
    <row r="233" spans="1:48" s="2" customFormat="1" x14ac:dyDescent="0.2">
      <c r="A233" s="72"/>
      <c r="B233" s="72"/>
      <c r="C233" s="72"/>
      <c r="D233" s="197"/>
      <c r="E233" s="198"/>
      <c r="F233" s="72"/>
      <c r="G233" s="72"/>
      <c r="H233" s="72"/>
      <c r="I233" s="72"/>
      <c r="J233" s="72"/>
      <c r="K233" s="72"/>
      <c r="L233" s="72"/>
      <c r="M233" s="72"/>
      <c r="N233" s="72"/>
      <c r="O233" s="72"/>
      <c r="P233" s="72"/>
      <c r="Q233" s="72"/>
      <c r="R233" s="72"/>
      <c r="S233" s="72"/>
      <c r="T233" s="72"/>
      <c r="U233" s="72"/>
      <c r="V233" s="72"/>
      <c r="W233" s="72"/>
      <c r="X233" s="72"/>
      <c r="Y233" s="72"/>
      <c r="Z233" s="72"/>
      <c r="AA233" s="72"/>
      <c r="AB233" s="72"/>
      <c r="AC233" s="72"/>
      <c r="AD233" s="72"/>
      <c r="AE233" s="72"/>
      <c r="AF233" s="72"/>
      <c r="AG233" s="72"/>
      <c r="AH233" s="72"/>
      <c r="AI233" s="72"/>
      <c r="AJ233" s="72"/>
      <c r="AK233" s="72"/>
      <c r="AL233" s="72"/>
      <c r="AM233" s="72"/>
      <c r="AN233" s="72"/>
      <c r="AO233" s="72"/>
      <c r="AP233" s="72"/>
      <c r="AQ233" s="72"/>
      <c r="AR233" s="72"/>
      <c r="AS233" s="72"/>
      <c r="AT233" s="72"/>
      <c r="AU233" s="72"/>
      <c r="AV233" s="72"/>
    </row>
    <row r="234" spans="1:48" s="2" customFormat="1" x14ac:dyDescent="0.2">
      <c r="A234" s="72"/>
      <c r="B234" s="72"/>
      <c r="C234" s="72"/>
      <c r="D234" s="197"/>
      <c r="E234" s="198"/>
      <c r="F234" s="72"/>
      <c r="G234" s="72"/>
      <c r="H234" s="72"/>
      <c r="I234" s="72"/>
      <c r="J234" s="72"/>
      <c r="K234" s="72"/>
      <c r="L234" s="72"/>
      <c r="M234" s="72"/>
      <c r="N234" s="72"/>
      <c r="O234" s="72"/>
      <c r="P234" s="72"/>
      <c r="Q234" s="72"/>
      <c r="R234" s="72"/>
      <c r="S234" s="72"/>
      <c r="T234" s="72"/>
      <c r="U234" s="72"/>
      <c r="V234" s="72"/>
      <c r="W234" s="72"/>
      <c r="X234" s="72"/>
      <c r="Y234" s="72"/>
      <c r="Z234" s="72"/>
      <c r="AA234" s="72"/>
      <c r="AB234" s="72"/>
      <c r="AC234" s="72"/>
      <c r="AD234" s="72"/>
      <c r="AE234" s="72"/>
      <c r="AF234" s="72"/>
      <c r="AG234" s="72"/>
      <c r="AH234" s="72"/>
      <c r="AI234" s="72"/>
      <c r="AJ234" s="72"/>
      <c r="AK234" s="72"/>
      <c r="AL234" s="72"/>
      <c r="AM234" s="72"/>
      <c r="AN234" s="72"/>
      <c r="AO234" s="72"/>
      <c r="AP234" s="72"/>
      <c r="AQ234" s="72"/>
      <c r="AR234" s="72"/>
      <c r="AS234" s="72"/>
      <c r="AT234" s="72"/>
      <c r="AU234" s="72"/>
      <c r="AV234" s="72"/>
    </row>
    <row r="235" spans="1:48" s="2" customFormat="1" x14ac:dyDescent="0.2">
      <c r="A235" s="72"/>
      <c r="B235" s="72"/>
      <c r="C235" s="72"/>
      <c r="D235" s="72"/>
      <c r="E235" s="198"/>
      <c r="F235" s="72"/>
      <c r="G235" s="72"/>
      <c r="H235" s="72"/>
      <c r="I235" s="72"/>
      <c r="J235" s="72"/>
      <c r="K235" s="72"/>
      <c r="L235" s="72"/>
      <c r="M235" s="72"/>
      <c r="N235" s="72"/>
      <c r="O235" s="72"/>
      <c r="P235" s="72"/>
      <c r="Q235" s="72"/>
      <c r="R235" s="72"/>
      <c r="S235" s="72"/>
      <c r="T235" s="72"/>
      <c r="U235" s="72"/>
      <c r="V235" s="72"/>
      <c r="W235" s="72"/>
      <c r="X235" s="72"/>
      <c r="Y235" s="72"/>
      <c r="Z235" s="72"/>
      <c r="AA235" s="72"/>
      <c r="AB235" s="72"/>
      <c r="AC235" s="72"/>
      <c r="AD235" s="72"/>
      <c r="AE235" s="72"/>
      <c r="AF235" s="72"/>
      <c r="AG235" s="72"/>
      <c r="AH235" s="72"/>
      <c r="AI235" s="72"/>
      <c r="AJ235" s="72"/>
      <c r="AK235" s="72"/>
      <c r="AL235" s="72"/>
      <c r="AM235" s="72"/>
      <c r="AN235" s="72"/>
      <c r="AO235" s="72"/>
      <c r="AP235" s="72"/>
      <c r="AQ235" s="72"/>
      <c r="AR235" s="72"/>
      <c r="AS235" s="72"/>
      <c r="AT235" s="72"/>
      <c r="AU235" s="72"/>
      <c r="AV235" s="72"/>
    </row>
    <row r="236" spans="1:48" s="2" customFormat="1" x14ac:dyDescent="0.2">
      <c r="A236" s="72"/>
      <c r="B236" s="72"/>
      <c r="C236" s="72"/>
      <c r="D236" s="72"/>
      <c r="E236" s="198"/>
      <c r="F236" s="72"/>
      <c r="G236" s="72"/>
      <c r="H236" s="72"/>
      <c r="I236" s="72"/>
      <c r="J236" s="72"/>
      <c r="K236" s="72"/>
      <c r="L236" s="72"/>
      <c r="M236" s="72"/>
      <c r="N236" s="72"/>
      <c r="O236" s="72"/>
      <c r="P236" s="72"/>
      <c r="Q236" s="72"/>
      <c r="R236" s="72"/>
      <c r="S236" s="72"/>
      <c r="T236" s="72"/>
      <c r="U236" s="72"/>
      <c r="V236" s="72"/>
      <c r="W236" s="72"/>
      <c r="X236" s="72"/>
      <c r="Y236" s="72"/>
      <c r="Z236" s="72"/>
      <c r="AA236" s="72"/>
      <c r="AB236" s="72"/>
      <c r="AC236" s="72"/>
      <c r="AD236" s="72"/>
      <c r="AE236" s="72"/>
      <c r="AF236" s="72"/>
      <c r="AG236" s="72"/>
      <c r="AH236" s="72"/>
      <c r="AI236" s="72"/>
      <c r="AJ236" s="72"/>
      <c r="AK236" s="72"/>
      <c r="AL236" s="72"/>
      <c r="AM236" s="72"/>
      <c r="AN236" s="72"/>
      <c r="AO236" s="72"/>
      <c r="AP236" s="72"/>
      <c r="AQ236" s="72"/>
      <c r="AR236" s="72"/>
      <c r="AS236" s="72"/>
      <c r="AT236" s="72"/>
      <c r="AU236" s="72"/>
      <c r="AV236" s="72"/>
    </row>
    <row r="237" spans="1:48" s="2" customFormat="1" x14ac:dyDescent="0.2">
      <c r="A237" s="72"/>
      <c r="B237" s="72"/>
      <c r="C237" s="72"/>
      <c r="D237" s="72"/>
      <c r="E237" s="198"/>
      <c r="F237" s="72"/>
      <c r="G237" s="72"/>
      <c r="H237" s="72"/>
      <c r="I237" s="72"/>
      <c r="J237" s="72"/>
      <c r="K237" s="72"/>
      <c r="L237" s="72"/>
      <c r="M237" s="72"/>
      <c r="N237" s="72"/>
      <c r="O237" s="72"/>
      <c r="P237" s="72"/>
      <c r="Q237" s="72"/>
      <c r="R237" s="72"/>
      <c r="S237" s="72"/>
      <c r="T237" s="72"/>
      <c r="U237" s="72"/>
      <c r="V237" s="72"/>
      <c r="W237" s="72"/>
      <c r="X237" s="72"/>
      <c r="Y237" s="72"/>
      <c r="Z237" s="72"/>
      <c r="AA237" s="72"/>
      <c r="AB237" s="72"/>
      <c r="AC237" s="72"/>
      <c r="AD237" s="72"/>
      <c r="AE237" s="72"/>
      <c r="AF237" s="72"/>
      <c r="AG237" s="72"/>
      <c r="AH237" s="72"/>
      <c r="AI237" s="72"/>
      <c r="AJ237" s="72"/>
      <c r="AK237" s="72"/>
      <c r="AL237" s="72"/>
      <c r="AM237" s="72"/>
      <c r="AN237" s="72"/>
      <c r="AO237" s="72"/>
      <c r="AP237" s="72"/>
      <c r="AQ237" s="72"/>
      <c r="AR237" s="72"/>
      <c r="AS237" s="72"/>
      <c r="AT237" s="72"/>
      <c r="AU237" s="72"/>
      <c r="AV237" s="72"/>
    </row>
    <row r="238" spans="1:48" s="2" customFormat="1" x14ac:dyDescent="0.2">
      <c r="A238" s="72"/>
      <c r="B238" s="72"/>
      <c r="C238" s="72"/>
      <c r="D238" s="72"/>
      <c r="E238" s="198"/>
      <c r="F238" s="72"/>
      <c r="G238" s="72"/>
      <c r="H238" s="72"/>
      <c r="I238" s="72"/>
      <c r="J238" s="72"/>
      <c r="K238" s="72"/>
      <c r="L238" s="72"/>
      <c r="M238" s="72"/>
      <c r="N238" s="72"/>
      <c r="O238" s="72"/>
      <c r="P238" s="72"/>
      <c r="Q238" s="72"/>
      <c r="R238" s="72"/>
      <c r="S238" s="72"/>
      <c r="T238" s="72"/>
      <c r="U238" s="72"/>
      <c r="V238" s="72"/>
      <c r="W238" s="72"/>
      <c r="X238" s="72"/>
      <c r="Y238" s="72"/>
      <c r="Z238" s="72"/>
      <c r="AA238" s="72"/>
      <c r="AB238" s="72"/>
      <c r="AC238" s="72"/>
      <c r="AD238" s="72"/>
      <c r="AE238" s="72"/>
      <c r="AF238" s="72"/>
      <c r="AG238" s="72"/>
      <c r="AH238" s="72"/>
      <c r="AI238" s="72"/>
      <c r="AJ238" s="72"/>
      <c r="AK238" s="72"/>
      <c r="AL238" s="72"/>
      <c r="AM238" s="72"/>
      <c r="AN238" s="72"/>
      <c r="AO238" s="72"/>
      <c r="AP238" s="72"/>
      <c r="AQ238" s="72"/>
      <c r="AR238" s="72"/>
      <c r="AS238" s="72"/>
      <c r="AT238" s="72"/>
      <c r="AU238" s="72"/>
      <c r="AV238" s="72"/>
    </row>
    <row r="239" spans="1:48" s="2" customFormat="1" x14ac:dyDescent="0.2">
      <c r="A239" s="72"/>
      <c r="B239" s="72"/>
      <c r="C239" s="72"/>
      <c r="D239" s="72"/>
      <c r="E239" s="198"/>
      <c r="F239" s="72"/>
      <c r="G239" s="72"/>
      <c r="H239" s="72"/>
      <c r="I239" s="72"/>
      <c r="J239" s="72"/>
      <c r="K239" s="72"/>
      <c r="L239" s="72"/>
      <c r="M239" s="72"/>
      <c r="N239" s="72"/>
      <c r="O239" s="72"/>
      <c r="P239" s="72"/>
      <c r="Q239" s="72"/>
      <c r="R239" s="72"/>
      <c r="S239" s="72"/>
      <c r="T239" s="72"/>
      <c r="U239" s="72"/>
      <c r="V239" s="72"/>
      <c r="W239" s="72"/>
      <c r="X239" s="72"/>
      <c r="Y239" s="72"/>
      <c r="Z239" s="72"/>
      <c r="AA239" s="72"/>
      <c r="AB239" s="72"/>
      <c r="AC239" s="72"/>
      <c r="AD239" s="72"/>
      <c r="AE239" s="72"/>
      <c r="AF239" s="72"/>
      <c r="AG239" s="72"/>
      <c r="AH239" s="72"/>
      <c r="AI239" s="72"/>
      <c r="AJ239" s="72"/>
      <c r="AK239" s="72"/>
      <c r="AL239" s="72"/>
      <c r="AM239" s="72"/>
      <c r="AN239" s="72"/>
      <c r="AO239" s="72"/>
      <c r="AP239" s="72"/>
      <c r="AQ239" s="72"/>
      <c r="AR239" s="72"/>
      <c r="AS239" s="72"/>
      <c r="AT239" s="72"/>
      <c r="AU239" s="72"/>
      <c r="AV239" s="72"/>
    </row>
    <row r="240" spans="1:48" s="2" customFormat="1" x14ac:dyDescent="0.2">
      <c r="A240" s="72"/>
      <c r="B240" s="72"/>
      <c r="C240" s="72"/>
      <c r="D240" s="72"/>
      <c r="E240" s="198"/>
      <c r="F240" s="72"/>
      <c r="G240" s="72"/>
      <c r="H240" s="72"/>
      <c r="I240" s="72"/>
      <c r="J240" s="72"/>
      <c r="K240" s="72"/>
      <c r="L240" s="72"/>
      <c r="M240" s="72"/>
      <c r="N240" s="72"/>
      <c r="O240" s="72"/>
      <c r="P240" s="72"/>
      <c r="Q240" s="72"/>
      <c r="R240" s="72"/>
      <c r="S240" s="72"/>
      <c r="T240" s="72"/>
      <c r="U240" s="72"/>
      <c r="V240" s="72"/>
      <c r="W240" s="72"/>
      <c r="X240" s="72"/>
      <c r="Y240" s="72"/>
      <c r="Z240" s="72"/>
      <c r="AA240" s="72"/>
      <c r="AB240" s="72"/>
      <c r="AC240" s="72"/>
      <c r="AD240" s="72"/>
      <c r="AE240" s="72"/>
      <c r="AF240" s="72"/>
      <c r="AG240" s="72"/>
      <c r="AH240" s="72"/>
      <c r="AI240" s="72"/>
      <c r="AJ240" s="72"/>
      <c r="AK240" s="72"/>
      <c r="AL240" s="72"/>
      <c r="AM240" s="72"/>
      <c r="AN240" s="72"/>
      <c r="AO240" s="72"/>
      <c r="AP240" s="72"/>
      <c r="AQ240" s="72"/>
      <c r="AR240" s="72"/>
      <c r="AS240" s="72"/>
      <c r="AT240" s="72"/>
      <c r="AU240" s="72"/>
      <c r="AV240" s="72"/>
    </row>
    <row r="241" spans="1:48" s="2" customFormat="1" x14ac:dyDescent="0.2">
      <c r="A241" s="72"/>
      <c r="B241" s="72"/>
      <c r="C241" s="72"/>
      <c r="D241" s="72"/>
      <c r="E241" s="198"/>
      <c r="F241" s="72"/>
      <c r="G241" s="72"/>
      <c r="H241" s="72"/>
      <c r="I241" s="72"/>
      <c r="J241" s="72"/>
      <c r="K241" s="72"/>
      <c r="L241" s="72"/>
      <c r="M241" s="72"/>
      <c r="N241" s="72"/>
      <c r="O241" s="72"/>
      <c r="P241" s="72"/>
      <c r="Q241" s="72"/>
      <c r="R241" s="72"/>
      <c r="S241" s="72"/>
      <c r="T241" s="72"/>
      <c r="U241" s="72"/>
      <c r="V241" s="72"/>
      <c r="W241" s="72"/>
      <c r="X241" s="72"/>
      <c r="Y241" s="72"/>
      <c r="Z241" s="72"/>
      <c r="AA241" s="72"/>
      <c r="AB241" s="72"/>
      <c r="AC241" s="72"/>
      <c r="AD241" s="72"/>
      <c r="AE241" s="72"/>
      <c r="AF241" s="72"/>
      <c r="AG241" s="72"/>
      <c r="AH241" s="72"/>
      <c r="AI241" s="72"/>
      <c r="AJ241" s="72"/>
      <c r="AK241" s="72"/>
      <c r="AL241" s="72"/>
      <c r="AM241" s="72"/>
      <c r="AN241" s="72"/>
      <c r="AO241" s="72"/>
      <c r="AP241" s="72"/>
      <c r="AQ241" s="72"/>
      <c r="AR241" s="72"/>
      <c r="AS241" s="72"/>
      <c r="AT241" s="72"/>
      <c r="AU241" s="72"/>
      <c r="AV241" s="72"/>
    </row>
    <row r="242" spans="1:48" s="2" customFormat="1" x14ac:dyDescent="0.2">
      <c r="A242" s="72"/>
      <c r="B242" s="72"/>
      <c r="C242" s="72"/>
      <c r="D242" s="72"/>
      <c r="E242" s="198"/>
      <c r="F242" s="72"/>
      <c r="G242" s="72"/>
      <c r="H242" s="72"/>
      <c r="I242" s="72"/>
      <c r="J242" s="72"/>
      <c r="K242" s="72"/>
      <c r="L242" s="72"/>
      <c r="M242" s="72"/>
      <c r="N242" s="72"/>
      <c r="O242" s="72"/>
      <c r="P242" s="72"/>
      <c r="Q242" s="72"/>
      <c r="R242" s="72"/>
      <c r="S242" s="72"/>
      <c r="T242" s="72"/>
      <c r="U242" s="72"/>
      <c r="V242" s="72"/>
      <c r="W242" s="72"/>
      <c r="X242" s="72"/>
      <c r="Y242" s="72"/>
      <c r="Z242" s="72"/>
      <c r="AA242" s="72"/>
      <c r="AB242" s="72"/>
      <c r="AC242" s="72"/>
      <c r="AD242" s="72"/>
      <c r="AE242" s="72"/>
      <c r="AF242" s="72"/>
      <c r="AG242" s="72"/>
      <c r="AH242" s="72"/>
      <c r="AI242" s="72"/>
      <c r="AJ242" s="72"/>
      <c r="AK242" s="72"/>
      <c r="AL242" s="72"/>
      <c r="AM242" s="72"/>
      <c r="AN242" s="72"/>
      <c r="AO242" s="72"/>
      <c r="AP242" s="72"/>
      <c r="AQ242" s="72"/>
      <c r="AR242" s="72"/>
      <c r="AS242" s="72"/>
      <c r="AT242" s="72"/>
      <c r="AU242" s="72"/>
      <c r="AV242" s="72"/>
    </row>
    <row r="243" spans="1:48" x14ac:dyDescent="0.2">
      <c r="E243" s="198"/>
    </row>
    <row r="244" spans="1:48" x14ac:dyDescent="0.2">
      <c r="E244" s="198"/>
    </row>
    <row r="245" spans="1:48" x14ac:dyDescent="0.2">
      <c r="E245" s="198"/>
    </row>
    <row r="246" spans="1:48" x14ac:dyDescent="0.2">
      <c r="E246" s="198"/>
    </row>
    <row r="247" spans="1:48" x14ac:dyDescent="0.2">
      <c r="E247" s="198"/>
    </row>
    <row r="248" spans="1:48" x14ac:dyDescent="0.2">
      <c r="E248" s="198"/>
    </row>
    <row r="249" spans="1:48" x14ac:dyDescent="0.2">
      <c r="E249" s="198"/>
    </row>
    <row r="250" spans="1:48" x14ac:dyDescent="0.2">
      <c r="E250" s="198"/>
    </row>
    <row r="251" spans="1:48" x14ac:dyDescent="0.2">
      <c r="E251" s="198"/>
    </row>
    <row r="252" spans="1:48" x14ac:dyDescent="0.2">
      <c r="E252" s="198"/>
    </row>
    <row r="253" spans="1:48" x14ac:dyDescent="0.2">
      <c r="E253" s="198"/>
    </row>
    <row r="254" spans="1:48" x14ac:dyDescent="0.2">
      <c r="E254" s="198"/>
    </row>
    <row r="255" spans="1:48" x14ac:dyDescent="0.2">
      <c r="E255" s="198"/>
    </row>
    <row r="256" spans="1:48" x14ac:dyDescent="0.2">
      <c r="E256" s="198"/>
    </row>
    <row r="257" spans="5:5" x14ac:dyDescent="0.2">
      <c r="E257" s="198"/>
    </row>
    <row r="258" spans="5:5" x14ac:dyDescent="0.2">
      <c r="E258" s="198"/>
    </row>
    <row r="259" spans="5:5" x14ac:dyDescent="0.2">
      <c r="E259" s="198"/>
    </row>
    <row r="260" spans="5:5" x14ac:dyDescent="0.2">
      <c r="E260" s="198"/>
    </row>
    <row r="261" spans="5:5" x14ac:dyDescent="0.2">
      <c r="E261" s="198"/>
    </row>
    <row r="262" spans="5:5" x14ac:dyDescent="0.2">
      <c r="E262" s="198"/>
    </row>
    <row r="263" spans="5:5" x14ac:dyDescent="0.2">
      <c r="E263" s="198"/>
    </row>
    <row r="264" spans="5:5" x14ac:dyDescent="0.2">
      <c r="E264" s="198"/>
    </row>
    <row r="265" spans="5:5" x14ac:dyDescent="0.2">
      <c r="E265" s="198"/>
    </row>
    <row r="266" spans="5:5" x14ac:dyDescent="0.2">
      <c r="E266" s="198"/>
    </row>
    <row r="267" spans="5:5" x14ac:dyDescent="0.2">
      <c r="E267" s="198"/>
    </row>
    <row r="268" spans="5:5" x14ac:dyDescent="0.2">
      <c r="E268" s="198"/>
    </row>
    <row r="269" spans="5:5" x14ac:dyDescent="0.2">
      <c r="E269" s="198"/>
    </row>
    <row r="270" spans="5:5" x14ac:dyDescent="0.2">
      <c r="E270" s="198"/>
    </row>
    <row r="271" spans="5:5" x14ac:dyDescent="0.2">
      <c r="E271" s="198"/>
    </row>
    <row r="272" spans="5:5" x14ac:dyDescent="0.2">
      <c r="E272" s="198"/>
    </row>
    <row r="273" spans="5:5" x14ac:dyDescent="0.2">
      <c r="E273" s="198"/>
    </row>
    <row r="274" spans="5:5" x14ac:dyDescent="0.2">
      <c r="E274" s="198"/>
    </row>
    <row r="275" spans="5:5" x14ac:dyDescent="0.2">
      <c r="E275" s="198"/>
    </row>
    <row r="276" spans="5:5" x14ac:dyDescent="0.2">
      <c r="E276" s="198"/>
    </row>
    <row r="277" spans="5:5" x14ac:dyDescent="0.2">
      <c r="E277" s="198"/>
    </row>
    <row r="278" spans="5:5" x14ac:dyDescent="0.2">
      <c r="E278" s="198"/>
    </row>
    <row r="279" spans="5:5" x14ac:dyDescent="0.2">
      <c r="E279" s="198"/>
    </row>
    <row r="280" spans="5:5" x14ac:dyDescent="0.2">
      <c r="E280" s="198"/>
    </row>
    <row r="281" spans="5:5" x14ac:dyDescent="0.2">
      <c r="E281" s="198"/>
    </row>
    <row r="282" spans="5:5" x14ac:dyDescent="0.2">
      <c r="E282" s="198"/>
    </row>
    <row r="283" spans="5:5" x14ac:dyDescent="0.2">
      <c r="E283" s="198"/>
    </row>
    <row r="284" spans="5:5" x14ac:dyDescent="0.2">
      <c r="E284" s="198"/>
    </row>
    <row r="285" spans="5:5" x14ac:dyDescent="0.2">
      <c r="E285" s="198"/>
    </row>
    <row r="286" spans="5:5" x14ac:dyDescent="0.2">
      <c r="E286" s="198"/>
    </row>
    <row r="287" spans="5:5" x14ac:dyDescent="0.2">
      <c r="E287" s="198"/>
    </row>
    <row r="288" spans="5:5" x14ac:dyDescent="0.2">
      <c r="E288" s="198"/>
    </row>
    <row r="289" spans="5:5" x14ac:dyDescent="0.2">
      <c r="E289" s="198"/>
    </row>
    <row r="290" spans="5:5" x14ac:dyDescent="0.2">
      <c r="E290" s="198"/>
    </row>
    <row r="291" spans="5:5" x14ac:dyDescent="0.2">
      <c r="E291" s="198"/>
    </row>
    <row r="292" spans="5:5" x14ac:dyDescent="0.2">
      <c r="E292" s="198"/>
    </row>
    <row r="293" spans="5:5" x14ac:dyDescent="0.2">
      <c r="E293" s="198"/>
    </row>
    <row r="294" spans="5:5" x14ac:dyDescent="0.2">
      <c r="E294" s="198"/>
    </row>
    <row r="295" spans="5:5" x14ac:dyDescent="0.2">
      <c r="E295" s="198"/>
    </row>
    <row r="296" spans="5:5" x14ac:dyDescent="0.2">
      <c r="E296" s="198"/>
    </row>
    <row r="297" spans="5:5" x14ac:dyDescent="0.2">
      <c r="E297" s="198"/>
    </row>
    <row r="298" spans="5:5" x14ac:dyDescent="0.2">
      <c r="E298" s="198"/>
    </row>
    <row r="299" spans="5:5" x14ac:dyDescent="0.2">
      <c r="E299" s="198"/>
    </row>
    <row r="300" spans="5:5" x14ac:dyDescent="0.2">
      <c r="E300" s="198"/>
    </row>
    <row r="301" spans="5:5" x14ac:dyDescent="0.2">
      <c r="E301" s="198"/>
    </row>
    <row r="302" spans="5:5" x14ac:dyDescent="0.2">
      <c r="E302" s="198"/>
    </row>
    <row r="303" spans="5:5" x14ac:dyDescent="0.2">
      <c r="E303" s="198"/>
    </row>
    <row r="304" spans="5:5" x14ac:dyDescent="0.2">
      <c r="E304" s="198"/>
    </row>
    <row r="305" spans="5:5" x14ac:dyDescent="0.2">
      <c r="E305" s="198"/>
    </row>
    <row r="306" spans="5:5" x14ac:dyDescent="0.2">
      <c r="E306" s="198"/>
    </row>
    <row r="307" spans="5:5" x14ac:dyDescent="0.2">
      <c r="E307" s="198"/>
    </row>
    <row r="308" spans="5:5" x14ac:dyDescent="0.2">
      <c r="E308" s="198"/>
    </row>
    <row r="309" spans="5:5" x14ac:dyDescent="0.2">
      <c r="E309" s="198"/>
    </row>
    <row r="310" spans="5:5" x14ac:dyDescent="0.2">
      <c r="E310" s="198"/>
    </row>
    <row r="311" spans="5:5" x14ac:dyDescent="0.2">
      <c r="E311" s="198"/>
    </row>
    <row r="312" spans="5:5" x14ac:dyDescent="0.2">
      <c r="E312" s="198"/>
    </row>
    <row r="313" spans="5:5" x14ac:dyDescent="0.2">
      <c r="E313" s="198"/>
    </row>
    <row r="314" spans="5:5" x14ac:dyDescent="0.2">
      <c r="E314" s="198"/>
    </row>
    <row r="315" spans="5:5" x14ac:dyDescent="0.2">
      <c r="E315" s="198"/>
    </row>
    <row r="316" spans="5:5" x14ac:dyDescent="0.2">
      <c r="E316" s="198"/>
    </row>
    <row r="317" spans="5:5" x14ac:dyDescent="0.2">
      <c r="E317" s="198"/>
    </row>
    <row r="318" spans="5:5" x14ac:dyDescent="0.2">
      <c r="E318" s="198"/>
    </row>
    <row r="319" spans="5:5" x14ac:dyDescent="0.2">
      <c r="E319" s="198"/>
    </row>
    <row r="320" spans="5:5" x14ac:dyDescent="0.2">
      <c r="E320" s="198"/>
    </row>
    <row r="321" spans="5:5" x14ac:dyDescent="0.2">
      <c r="E321" s="198"/>
    </row>
    <row r="322" spans="5:5" x14ac:dyDescent="0.2">
      <c r="E322" s="198"/>
    </row>
    <row r="323" spans="5:5" x14ac:dyDescent="0.2">
      <c r="E323" s="198"/>
    </row>
    <row r="324" spans="5:5" x14ac:dyDescent="0.2">
      <c r="E324" s="198"/>
    </row>
    <row r="325" spans="5:5" x14ac:dyDescent="0.2">
      <c r="E325" s="198"/>
    </row>
    <row r="326" spans="5:5" x14ac:dyDescent="0.2">
      <c r="E326" s="198"/>
    </row>
    <row r="327" spans="5:5" x14ac:dyDescent="0.2">
      <c r="E327" s="198"/>
    </row>
    <row r="328" spans="5:5" x14ac:dyDescent="0.2">
      <c r="E328" s="198"/>
    </row>
    <row r="329" spans="5:5" x14ac:dyDescent="0.2">
      <c r="E329" s="198"/>
    </row>
    <row r="330" spans="5:5" x14ac:dyDescent="0.2">
      <c r="E330" s="198"/>
    </row>
    <row r="331" spans="5:5" x14ac:dyDescent="0.2">
      <c r="E331" s="198"/>
    </row>
    <row r="332" spans="5:5" x14ac:dyDescent="0.2">
      <c r="E332" s="198"/>
    </row>
    <row r="333" spans="5:5" x14ac:dyDescent="0.2">
      <c r="E333" s="198"/>
    </row>
    <row r="334" spans="5:5" x14ac:dyDescent="0.2">
      <c r="E334" s="198"/>
    </row>
    <row r="335" spans="5:5" x14ac:dyDescent="0.2">
      <c r="E335" s="198"/>
    </row>
    <row r="336" spans="5:5" x14ac:dyDescent="0.2">
      <c r="E336" s="198"/>
    </row>
    <row r="337" spans="5:5" x14ac:dyDescent="0.2">
      <c r="E337" s="198"/>
    </row>
    <row r="338" spans="5:5" x14ac:dyDescent="0.2">
      <c r="E338" s="198"/>
    </row>
    <row r="339" spans="5:5" x14ac:dyDescent="0.2">
      <c r="E339" s="198"/>
    </row>
    <row r="340" spans="5:5" x14ac:dyDescent="0.2">
      <c r="E340" s="198"/>
    </row>
    <row r="341" spans="5:5" x14ac:dyDescent="0.2">
      <c r="E341" s="198"/>
    </row>
    <row r="342" spans="5:5" x14ac:dyDescent="0.2">
      <c r="E342" s="198"/>
    </row>
    <row r="343" spans="5:5" x14ac:dyDescent="0.2">
      <c r="E343" s="198"/>
    </row>
    <row r="344" spans="5:5" x14ac:dyDescent="0.2">
      <c r="E344" s="198"/>
    </row>
    <row r="345" spans="5:5" x14ac:dyDescent="0.2">
      <c r="E345" s="198"/>
    </row>
    <row r="346" spans="5:5" x14ac:dyDescent="0.2">
      <c r="E346" s="198"/>
    </row>
    <row r="347" spans="5:5" x14ac:dyDescent="0.2">
      <c r="E347" s="198"/>
    </row>
    <row r="348" spans="5:5" x14ac:dyDescent="0.2">
      <c r="E348" s="198"/>
    </row>
    <row r="349" spans="5:5" x14ac:dyDescent="0.2">
      <c r="E349" s="198"/>
    </row>
    <row r="350" spans="5:5" x14ac:dyDescent="0.2">
      <c r="E350" s="198"/>
    </row>
    <row r="351" spans="5:5" x14ac:dyDescent="0.2">
      <c r="E351" s="198"/>
    </row>
    <row r="352" spans="5:5" x14ac:dyDescent="0.2">
      <c r="E352" s="198"/>
    </row>
    <row r="353" spans="5:5" x14ac:dyDescent="0.2">
      <c r="E353" s="198"/>
    </row>
    <row r="354" spans="5:5" x14ac:dyDescent="0.2">
      <c r="E354" s="198"/>
    </row>
    <row r="355" spans="5:5" x14ac:dyDescent="0.2">
      <c r="E355" s="198"/>
    </row>
    <row r="356" spans="5:5" x14ac:dyDescent="0.2">
      <c r="E356" s="198"/>
    </row>
    <row r="357" spans="5:5" x14ac:dyDescent="0.2">
      <c r="E357" s="198"/>
    </row>
    <row r="358" spans="5:5" x14ac:dyDescent="0.2">
      <c r="E358" s="198"/>
    </row>
    <row r="359" spans="5:5" x14ac:dyDescent="0.2">
      <c r="E359" s="198"/>
    </row>
    <row r="360" spans="5:5" x14ac:dyDescent="0.2">
      <c r="E360" s="198"/>
    </row>
    <row r="361" spans="5:5" x14ac:dyDescent="0.2">
      <c r="E361" s="198"/>
    </row>
    <row r="362" spans="5:5" x14ac:dyDescent="0.2">
      <c r="E362" s="198"/>
    </row>
    <row r="363" spans="5:5" x14ac:dyDescent="0.2">
      <c r="E363" s="198"/>
    </row>
    <row r="364" spans="5:5" x14ac:dyDescent="0.2">
      <c r="E364" s="198"/>
    </row>
    <row r="365" spans="5:5" x14ac:dyDescent="0.2">
      <c r="E365" s="198"/>
    </row>
    <row r="366" spans="5:5" x14ac:dyDescent="0.2">
      <c r="E366" s="198"/>
    </row>
    <row r="367" spans="5:5" x14ac:dyDescent="0.2">
      <c r="E367" s="198"/>
    </row>
    <row r="368" spans="5:5" x14ac:dyDescent="0.2">
      <c r="E368" s="198"/>
    </row>
    <row r="369" spans="5:5" x14ac:dyDescent="0.2">
      <c r="E369" s="198"/>
    </row>
    <row r="370" spans="5:5" x14ac:dyDescent="0.2">
      <c r="E370" s="198"/>
    </row>
    <row r="371" spans="5:5" x14ac:dyDescent="0.2">
      <c r="E371" s="198"/>
    </row>
    <row r="372" spans="5:5" x14ac:dyDescent="0.2">
      <c r="E372" s="198"/>
    </row>
    <row r="373" spans="5:5" x14ac:dyDescent="0.2">
      <c r="E373" s="198"/>
    </row>
  </sheetData>
  <mergeCells count="160">
    <mergeCell ref="A2:K2"/>
    <mergeCell ref="A3:K3"/>
    <mergeCell ref="B11:C11"/>
    <mergeCell ref="D5:E6"/>
    <mergeCell ref="F5:K5"/>
    <mergeCell ref="F7:K7"/>
    <mergeCell ref="A5:C7"/>
    <mergeCell ref="B27:C27"/>
    <mergeCell ref="B16:C16"/>
    <mergeCell ref="B17:C17"/>
    <mergeCell ref="B18:C18"/>
    <mergeCell ref="B19:C19"/>
    <mergeCell ref="B24:C24"/>
    <mergeCell ref="B25:C25"/>
    <mergeCell ref="B26:C26"/>
    <mergeCell ref="B12:C12"/>
    <mergeCell ref="B13:C13"/>
    <mergeCell ref="B14:C14"/>
    <mergeCell ref="B15:C15"/>
    <mergeCell ref="B40:C40"/>
    <mergeCell ref="B41:C41"/>
    <mergeCell ref="B42:C42"/>
    <mergeCell ref="B43:C43"/>
    <mergeCell ref="B32:C32"/>
    <mergeCell ref="B37:C37"/>
    <mergeCell ref="B38:C38"/>
    <mergeCell ref="B39:C39"/>
    <mergeCell ref="B28:C28"/>
    <mergeCell ref="B29:C29"/>
    <mergeCell ref="B30:C30"/>
    <mergeCell ref="B31:C31"/>
    <mergeCell ref="B56:C56"/>
    <mergeCell ref="B57:C57"/>
    <mergeCell ref="B58:C58"/>
    <mergeCell ref="B63:C63"/>
    <mergeCell ref="B52:C52"/>
    <mergeCell ref="B53:C53"/>
    <mergeCell ref="B54:C54"/>
    <mergeCell ref="B55:C55"/>
    <mergeCell ref="B44:C44"/>
    <mergeCell ref="B45:C45"/>
    <mergeCell ref="B50:C50"/>
    <mergeCell ref="B51:C51"/>
    <mergeCell ref="B76:C76"/>
    <mergeCell ref="B77:C77"/>
    <mergeCell ref="B78:C78"/>
    <mergeCell ref="B79:C79"/>
    <mergeCell ref="B68:C68"/>
    <mergeCell ref="B69:C69"/>
    <mergeCell ref="B70:C70"/>
    <mergeCell ref="B71:C71"/>
    <mergeCell ref="B64:C64"/>
    <mergeCell ref="B65:C65"/>
    <mergeCell ref="B66:C66"/>
    <mergeCell ref="B67:C67"/>
    <mergeCell ref="B84:C84"/>
    <mergeCell ref="B89:C89"/>
    <mergeCell ref="B90:C90"/>
    <mergeCell ref="B91:C91"/>
    <mergeCell ref="B96:C96"/>
    <mergeCell ref="B97:C97"/>
    <mergeCell ref="B80:C80"/>
    <mergeCell ref="B81:C81"/>
    <mergeCell ref="B82:C82"/>
    <mergeCell ref="B83:C83"/>
    <mergeCell ref="B193:C193"/>
    <mergeCell ref="B194:C194"/>
    <mergeCell ref="B115:C115"/>
    <mergeCell ref="B116:C116"/>
    <mergeCell ref="B117:C117"/>
    <mergeCell ref="B118:C118"/>
    <mergeCell ref="B119:C119"/>
    <mergeCell ref="B120:C120"/>
    <mergeCell ref="B207:C207"/>
    <mergeCell ref="B145:C145"/>
    <mergeCell ref="B146:C146"/>
    <mergeCell ref="B147:C147"/>
    <mergeCell ref="B129:C129"/>
    <mergeCell ref="B130:C130"/>
    <mergeCell ref="B131:C131"/>
    <mergeCell ref="B132:C132"/>
    <mergeCell ref="B123:C123"/>
    <mergeCell ref="B128:C128"/>
    <mergeCell ref="B188:C188"/>
    <mergeCell ref="B182:C182"/>
    <mergeCell ref="B183:C183"/>
    <mergeCell ref="B184:C184"/>
    <mergeCell ref="B185:C185"/>
    <mergeCell ref="B186:C186"/>
    <mergeCell ref="B208:C208"/>
    <mergeCell ref="B209:C209"/>
    <mergeCell ref="B210:C210"/>
    <mergeCell ref="B199:C199"/>
    <mergeCell ref="B200:C200"/>
    <mergeCell ref="B201:C201"/>
    <mergeCell ref="B206:C206"/>
    <mergeCell ref="B195:C195"/>
    <mergeCell ref="B196:C196"/>
    <mergeCell ref="B197:C197"/>
    <mergeCell ref="B198:C198"/>
    <mergeCell ref="B227:C227"/>
    <mergeCell ref="B102:C102"/>
    <mergeCell ref="B103:C103"/>
    <mergeCell ref="B104:C104"/>
    <mergeCell ref="B105:C105"/>
    <mergeCell ref="B106:C106"/>
    <mergeCell ref="B133:C133"/>
    <mergeCell ref="B134:C134"/>
    <mergeCell ref="B109:C109"/>
    <mergeCell ref="B110:C110"/>
    <mergeCell ref="B223:C223"/>
    <mergeCell ref="B224:C224"/>
    <mergeCell ref="B211:C211"/>
    <mergeCell ref="B212:C212"/>
    <mergeCell ref="B213:C213"/>
    <mergeCell ref="B214:C214"/>
    <mergeCell ref="B121:C121"/>
    <mergeCell ref="B122:C122"/>
    <mergeCell ref="B225:C225"/>
    <mergeCell ref="B226:C226"/>
    <mergeCell ref="B219:C219"/>
    <mergeCell ref="B220:C220"/>
    <mergeCell ref="B221:C221"/>
    <mergeCell ref="B222:C222"/>
    <mergeCell ref="A1:K1"/>
    <mergeCell ref="B181:C181"/>
    <mergeCell ref="B171:C171"/>
    <mergeCell ref="B172:C172"/>
    <mergeCell ref="B173:C173"/>
    <mergeCell ref="B174:C174"/>
    <mergeCell ref="B175:C175"/>
    <mergeCell ref="B157:C157"/>
    <mergeCell ref="B158:C158"/>
    <mergeCell ref="B162:C162"/>
    <mergeCell ref="B148:C148"/>
    <mergeCell ref="B149:C149"/>
    <mergeCell ref="B154:C154"/>
    <mergeCell ref="B159:C159"/>
    <mergeCell ref="B160:C160"/>
    <mergeCell ref="B161:C161"/>
    <mergeCell ref="B156:C156"/>
    <mergeCell ref="B155:C155"/>
    <mergeCell ref="B92:C92"/>
    <mergeCell ref="B93:C93"/>
    <mergeCell ref="B94:C94"/>
    <mergeCell ref="B95:C95"/>
    <mergeCell ref="B107:C107"/>
    <mergeCell ref="B108:C108"/>
    <mergeCell ref="B141:C141"/>
    <mergeCell ref="B142:C142"/>
    <mergeCell ref="B143:C143"/>
    <mergeCell ref="B144:C144"/>
    <mergeCell ref="B135:C135"/>
    <mergeCell ref="B136:C136"/>
    <mergeCell ref="B187:C187"/>
    <mergeCell ref="B167:C167"/>
    <mergeCell ref="B168:C168"/>
    <mergeCell ref="B180:C180"/>
    <mergeCell ref="B169:C169"/>
    <mergeCell ref="B170:C170"/>
  </mergeCells>
  <phoneticPr fontId="7" type="noConversion"/>
  <hyperlinks>
    <hyperlink ref="A1" location="Inhaltsverzeichnis!A1" display="Inhaltsverzeichnis!A1"/>
    <hyperlink ref="A1:L1" location="Inhaltsverzeichnis!A1" display="Inhaltsverzeichnis!A1"/>
    <hyperlink ref="A1:K1" location="Inhaltsverzeichnis!A1" display="Inhaltsverzeichnis!A1"/>
  </hyperlinks>
  <pageMargins left="0.6692913385826772" right="0.55118110236220474" top="0.27559055118110237" bottom="0.47244094488188981" header="0.23622047244094491" footer="0.15748031496062992"/>
  <pageSetup paperSize="9" scale="85" orientation="portrait" r:id="rId1"/>
  <headerFooter alignWithMargins="0"/>
  <rowBreaks count="2" manualBreakCount="2">
    <brk id="98" max="11" man="1"/>
    <brk id="189" max="11"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75"/>
  <sheetViews>
    <sheetView showGridLines="0" zoomScaleNormal="100" workbookViewId="0">
      <selection sqref="A1:H1"/>
    </sheetView>
  </sheetViews>
  <sheetFormatPr baseColWidth="10" defaultColWidth="11.42578125" defaultRowHeight="11.25" x14ac:dyDescent="0.2"/>
  <cols>
    <col min="1" max="1" width="20.5703125" style="19" customWidth="1"/>
    <col min="2" max="2" width="13.28515625" style="19" customWidth="1"/>
    <col min="3" max="8" width="10.140625" style="19" customWidth="1"/>
    <col min="9" max="16384" width="11.42578125" style="19"/>
  </cols>
  <sheetData>
    <row r="1" spans="1:9" ht="12.75" x14ac:dyDescent="0.2">
      <c r="A1" s="559" t="s">
        <v>67</v>
      </c>
      <c r="B1" s="559"/>
      <c r="C1" s="559"/>
      <c r="D1" s="559"/>
      <c r="E1" s="559"/>
      <c r="F1" s="559"/>
      <c r="G1" s="559"/>
      <c r="H1" s="559"/>
    </row>
    <row r="2" spans="1:9" ht="12" x14ac:dyDescent="0.2">
      <c r="A2" s="519" t="s">
        <v>634</v>
      </c>
      <c r="B2" s="519"/>
      <c r="C2" s="519"/>
      <c r="D2" s="519"/>
      <c r="E2" s="519"/>
      <c r="F2" s="519"/>
      <c r="G2" s="519"/>
      <c r="H2" s="519"/>
    </row>
    <row r="3" spans="1:9" ht="12.75" customHeight="1" x14ac:dyDescent="0.2">
      <c r="A3" s="513" t="s">
        <v>343</v>
      </c>
      <c r="B3" s="513"/>
      <c r="C3" s="513"/>
      <c r="D3" s="513"/>
      <c r="E3" s="513"/>
      <c r="F3" s="513"/>
      <c r="G3" s="513"/>
      <c r="H3" s="513"/>
    </row>
    <row r="4" spans="1:9" ht="12.75" customHeight="1" x14ac:dyDescent="0.2">
      <c r="A4" s="513" t="s">
        <v>344</v>
      </c>
      <c r="B4" s="513"/>
      <c r="C4" s="513"/>
      <c r="D4" s="513"/>
      <c r="E4" s="513"/>
      <c r="F4" s="513"/>
      <c r="G4" s="513"/>
      <c r="H4" s="513"/>
    </row>
    <row r="5" spans="1:9" x14ac:dyDescent="0.2">
      <c r="A5" s="80"/>
      <c r="B5" s="80"/>
      <c r="C5" s="80"/>
      <c r="D5" s="80"/>
      <c r="E5" s="80"/>
      <c r="F5" s="80"/>
      <c r="G5" s="80"/>
      <c r="H5" s="80"/>
    </row>
    <row r="6" spans="1:9" ht="3.95" customHeight="1" x14ac:dyDescent="0.2">
      <c r="A6" s="560" t="s">
        <v>211</v>
      </c>
      <c r="B6" s="563" t="s">
        <v>66</v>
      </c>
      <c r="C6" s="81"/>
      <c r="D6" s="82"/>
      <c r="E6" s="82"/>
      <c r="F6" s="82"/>
      <c r="G6" s="82"/>
      <c r="H6" s="82"/>
    </row>
    <row r="7" spans="1:9" x14ac:dyDescent="0.2">
      <c r="A7" s="561"/>
      <c r="B7" s="564"/>
      <c r="C7" s="83" t="s">
        <v>212</v>
      </c>
      <c r="D7" s="84"/>
      <c r="E7" s="84"/>
      <c r="F7" s="84"/>
      <c r="G7" s="84"/>
      <c r="H7" s="84"/>
    </row>
    <row r="8" spans="1:9" ht="3.95" customHeight="1" x14ac:dyDescent="0.2">
      <c r="A8" s="561"/>
      <c r="B8" s="564"/>
      <c r="C8" s="85"/>
      <c r="D8" s="86"/>
      <c r="E8" s="86"/>
      <c r="F8" s="86"/>
      <c r="G8" s="86"/>
      <c r="H8" s="86"/>
    </row>
    <row r="9" spans="1:9" ht="3.95" customHeight="1" x14ac:dyDescent="0.2">
      <c r="A9" s="561"/>
      <c r="B9" s="564"/>
      <c r="C9" s="87"/>
      <c r="D9" s="88"/>
      <c r="E9" s="88"/>
      <c r="F9" s="88"/>
      <c r="G9" s="88"/>
      <c r="H9" s="89"/>
    </row>
    <row r="10" spans="1:9" x14ac:dyDescent="0.2">
      <c r="A10" s="561"/>
      <c r="B10" s="564"/>
      <c r="C10" s="90">
        <v>50</v>
      </c>
      <c r="D10" s="91">
        <v>60</v>
      </c>
      <c r="E10" s="91">
        <v>70</v>
      </c>
      <c r="F10" s="91">
        <v>80</v>
      </c>
      <c r="G10" s="91">
        <v>90</v>
      </c>
      <c r="H10" s="92">
        <v>100</v>
      </c>
    </row>
    <row r="11" spans="1:9" ht="3.95" customHeight="1" x14ac:dyDescent="0.2">
      <c r="A11" s="562"/>
      <c r="B11" s="565"/>
      <c r="C11" s="93"/>
      <c r="D11" s="94"/>
      <c r="E11" s="94"/>
      <c r="F11" s="94"/>
      <c r="G11" s="94"/>
      <c r="H11" s="95"/>
    </row>
    <row r="12" spans="1:9" ht="3.95" customHeight="1" x14ac:dyDescent="0.2">
      <c r="A12" s="201"/>
      <c r="B12" s="200"/>
      <c r="C12" s="96"/>
      <c r="D12" s="96"/>
      <c r="E12" s="96"/>
      <c r="F12" s="96"/>
      <c r="G12" s="96"/>
      <c r="H12" s="96"/>
    </row>
    <row r="13" spans="1:9" ht="3.95" customHeight="1" x14ac:dyDescent="0.2">
      <c r="A13" s="200"/>
      <c r="B13" s="200"/>
      <c r="C13" s="96"/>
      <c r="D13" s="96"/>
      <c r="E13" s="96"/>
      <c r="F13" s="96"/>
      <c r="G13" s="96"/>
      <c r="H13" s="96"/>
    </row>
    <row r="14" spans="1:9" s="158" customFormat="1" ht="10.5" customHeight="1" x14ac:dyDescent="0.15">
      <c r="B14" s="269" t="s">
        <v>206</v>
      </c>
      <c r="C14" s="269"/>
      <c r="D14" s="269"/>
      <c r="E14" s="269"/>
      <c r="F14" s="269"/>
      <c r="G14" s="269"/>
      <c r="H14" s="269"/>
    </row>
    <row r="15" spans="1:9" x14ac:dyDescent="0.2">
      <c r="A15" s="96"/>
      <c r="B15" s="98"/>
      <c r="C15" s="98"/>
      <c r="D15" s="98"/>
      <c r="E15" s="98"/>
      <c r="F15" s="98"/>
      <c r="G15" s="98"/>
      <c r="H15" s="98"/>
      <c r="I15" s="99"/>
    </row>
    <row r="16" spans="1:9" x14ac:dyDescent="0.2">
      <c r="A16" s="212" t="s">
        <v>398</v>
      </c>
      <c r="B16" s="150">
        <f>SUM(C16:H16)</f>
        <v>7415715</v>
      </c>
      <c r="C16" s="150">
        <f t="shared" ref="C16:H16" si="0">SUM(C18:C33)</f>
        <v>2476797</v>
      </c>
      <c r="D16" s="150">
        <f t="shared" si="0"/>
        <v>1137989</v>
      </c>
      <c r="E16" s="150">
        <f t="shared" si="0"/>
        <v>801541</v>
      </c>
      <c r="F16" s="150">
        <f t="shared" si="0"/>
        <v>903161</v>
      </c>
      <c r="G16" s="150">
        <f t="shared" si="0"/>
        <v>373958</v>
      </c>
      <c r="H16" s="150">
        <f t="shared" si="0"/>
        <v>1722269</v>
      </c>
    </row>
    <row r="17" spans="1:8" x14ac:dyDescent="0.2">
      <c r="A17" s="97"/>
      <c r="B17" s="159"/>
      <c r="C17" s="13"/>
      <c r="D17" s="13"/>
      <c r="E17" s="13"/>
      <c r="F17" s="13"/>
      <c r="G17" s="13"/>
      <c r="H17" s="13"/>
    </row>
    <row r="18" spans="1:8" x14ac:dyDescent="0.2">
      <c r="A18" s="199" t="s">
        <v>355</v>
      </c>
      <c r="B18" s="13">
        <f>SUM(C18:H18)</f>
        <v>855254</v>
      </c>
      <c r="C18" s="13">
        <v>297049</v>
      </c>
      <c r="D18" s="13">
        <v>126493</v>
      </c>
      <c r="E18" s="13">
        <v>88486</v>
      </c>
      <c r="F18" s="13">
        <v>100867</v>
      </c>
      <c r="G18" s="13">
        <v>39218</v>
      </c>
      <c r="H18" s="13">
        <v>203141</v>
      </c>
    </row>
    <row r="19" spans="1:8" x14ac:dyDescent="0.2">
      <c r="A19" s="199" t="s">
        <v>353</v>
      </c>
      <c r="B19" s="13">
        <f t="shared" ref="B19:B33" si="1">SUM(C19:H19)</f>
        <v>1089503</v>
      </c>
      <c r="C19" s="13">
        <v>391454</v>
      </c>
      <c r="D19" s="13">
        <v>168408</v>
      </c>
      <c r="E19" s="13">
        <v>108124</v>
      </c>
      <c r="F19" s="13">
        <v>125108</v>
      </c>
      <c r="G19" s="13">
        <v>51590</v>
      </c>
      <c r="H19" s="13">
        <v>244819</v>
      </c>
    </row>
    <row r="20" spans="1:8" x14ac:dyDescent="0.2">
      <c r="A20" s="199" t="s">
        <v>354</v>
      </c>
      <c r="B20" s="13">
        <f t="shared" si="1"/>
        <v>316310</v>
      </c>
      <c r="C20" s="13">
        <v>102599</v>
      </c>
      <c r="D20" s="13">
        <v>53224</v>
      </c>
      <c r="E20" s="13">
        <v>40795</v>
      </c>
      <c r="F20" s="13">
        <v>41528</v>
      </c>
      <c r="G20" s="13">
        <v>17908</v>
      </c>
      <c r="H20" s="13">
        <v>60256</v>
      </c>
    </row>
    <row r="21" spans="1:8" x14ac:dyDescent="0.2">
      <c r="A21" s="199" t="s">
        <v>357</v>
      </c>
      <c r="B21" s="13">
        <f t="shared" si="1"/>
        <v>269735</v>
      </c>
      <c r="C21" s="13">
        <v>83585</v>
      </c>
      <c r="D21" s="13">
        <v>42351</v>
      </c>
      <c r="E21" s="13">
        <v>29254</v>
      </c>
      <c r="F21" s="13">
        <v>35307</v>
      </c>
      <c r="G21" s="13">
        <v>15372</v>
      </c>
      <c r="H21" s="13">
        <v>63866</v>
      </c>
    </row>
    <row r="22" spans="1:8" x14ac:dyDescent="0.2">
      <c r="A22" s="199" t="s">
        <v>356</v>
      </c>
      <c r="B22" s="13">
        <f t="shared" si="1"/>
        <v>48605</v>
      </c>
      <c r="C22" s="13">
        <v>17092</v>
      </c>
      <c r="D22" s="13">
        <v>7713</v>
      </c>
      <c r="E22" s="13">
        <v>5556</v>
      </c>
      <c r="F22" s="13">
        <v>6336</v>
      </c>
      <c r="G22" s="13">
        <v>1807</v>
      </c>
      <c r="H22" s="13">
        <v>10101</v>
      </c>
    </row>
    <row r="23" spans="1:8" x14ac:dyDescent="0.2">
      <c r="A23" s="199" t="s">
        <v>358</v>
      </c>
      <c r="B23" s="13">
        <f t="shared" si="1"/>
        <v>111147</v>
      </c>
      <c r="C23" s="13">
        <v>36855</v>
      </c>
      <c r="D23" s="13">
        <v>17616</v>
      </c>
      <c r="E23" s="13">
        <v>12551</v>
      </c>
      <c r="F23" s="13">
        <v>15024</v>
      </c>
      <c r="G23" s="13">
        <v>5605</v>
      </c>
      <c r="H23" s="13">
        <v>23496</v>
      </c>
    </row>
    <row r="24" spans="1:8" x14ac:dyDescent="0.2">
      <c r="A24" s="199" t="s">
        <v>359</v>
      </c>
      <c r="B24" s="13">
        <f t="shared" si="1"/>
        <v>547661</v>
      </c>
      <c r="C24" s="13">
        <v>189700</v>
      </c>
      <c r="D24" s="13">
        <v>85532</v>
      </c>
      <c r="E24" s="13">
        <v>59647</v>
      </c>
      <c r="F24" s="13">
        <v>62209</v>
      </c>
      <c r="G24" s="13">
        <v>27365</v>
      </c>
      <c r="H24" s="13">
        <v>123208</v>
      </c>
    </row>
    <row r="25" spans="1:8" x14ac:dyDescent="0.2">
      <c r="A25" s="199" t="s">
        <v>360</v>
      </c>
      <c r="B25" s="13">
        <f t="shared" si="1"/>
        <v>192730</v>
      </c>
      <c r="C25" s="13">
        <v>66039</v>
      </c>
      <c r="D25" s="13">
        <v>30799</v>
      </c>
      <c r="E25" s="13">
        <v>21765</v>
      </c>
      <c r="F25" s="13">
        <v>24604</v>
      </c>
      <c r="G25" s="13">
        <v>9216</v>
      </c>
      <c r="H25" s="13">
        <v>40307</v>
      </c>
    </row>
    <row r="26" spans="1:8" x14ac:dyDescent="0.2">
      <c r="A26" s="199" t="s">
        <v>361</v>
      </c>
      <c r="B26" s="13">
        <f t="shared" si="1"/>
        <v>755965</v>
      </c>
      <c r="C26" s="13">
        <v>233794</v>
      </c>
      <c r="D26" s="13">
        <v>114109</v>
      </c>
      <c r="E26" s="13">
        <v>82696</v>
      </c>
      <c r="F26" s="13">
        <v>94874</v>
      </c>
      <c r="G26" s="13">
        <v>42908</v>
      </c>
      <c r="H26" s="13">
        <v>187584</v>
      </c>
    </row>
    <row r="27" spans="1:8" x14ac:dyDescent="0.2">
      <c r="A27" s="199" t="s">
        <v>362</v>
      </c>
      <c r="B27" s="13">
        <f t="shared" si="1"/>
        <v>1779361</v>
      </c>
      <c r="C27" s="13">
        <v>582316</v>
      </c>
      <c r="D27" s="13">
        <v>278041</v>
      </c>
      <c r="E27" s="13">
        <v>196070</v>
      </c>
      <c r="F27" s="13">
        <v>215700</v>
      </c>
      <c r="G27" s="13">
        <v>87977</v>
      </c>
      <c r="H27" s="13">
        <v>419257</v>
      </c>
    </row>
    <row r="28" spans="1:8" x14ac:dyDescent="0.2">
      <c r="A28" s="199" t="s">
        <v>363</v>
      </c>
      <c r="B28" s="13">
        <f t="shared" si="1"/>
        <v>292049</v>
      </c>
      <c r="C28" s="13">
        <v>99516</v>
      </c>
      <c r="D28" s="13">
        <v>42462</v>
      </c>
      <c r="E28" s="13">
        <v>29523</v>
      </c>
      <c r="F28" s="13">
        <v>34054</v>
      </c>
      <c r="G28" s="13">
        <v>14735</v>
      </c>
      <c r="H28" s="13">
        <v>71759</v>
      </c>
    </row>
    <row r="29" spans="1:8" x14ac:dyDescent="0.2">
      <c r="A29" s="199" t="s">
        <v>364</v>
      </c>
      <c r="B29" s="13">
        <f t="shared" si="1"/>
        <v>99303</v>
      </c>
      <c r="C29" s="13">
        <v>32236</v>
      </c>
      <c r="D29" s="13">
        <v>14799</v>
      </c>
      <c r="E29" s="13">
        <v>10726</v>
      </c>
      <c r="F29" s="13">
        <v>11943</v>
      </c>
      <c r="G29" s="13">
        <v>5613</v>
      </c>
      <c r="H29" s="13">
        <v>23986</v>
      </c>
    </row>
    <row r="30" spans="1:8" x14ac:dyDescent="0.2">
      <c r="A30" s="199" t="s">
        <v>365</v>
      </c>
      <c r="B30" s="13">
        <f t="shared" si="1"/>
        <v>416173</v>
      </c>
      <c r="C30" s="13">
        <v>125296</v>
      </c>
      <c r="D30" s="13">
        <v>58983</v>
      </c>
      <c r="E30" s="13">
        <v>44295</v>
      </c>
      <c r="F30" s="13">
        <v>51943</v>
      </c>
      <c r="G30" s="13">
        <v>22778</v>
      </c>
      <c r="H30" s="13">
        <v>112878</v>
      </c>
    </row>
    <row r="31" spans="1:8" x14ac:dyDescent="0.2">
      <c r="A31" s="199" t="s">
        <v>366</v>
      </c>
      <c r="B31" s="13">
        <f t="shared" si="1"/>
        <v>177010</v>
      </c>
      <c r="C31" s="13">
        <v>61318</v>
      </c>
      <c r="D31" s="13">
        <v>26066</v>
      </c>
      <c r="E31" s="13">
        <v>17919</v>
      </c>
      <c r="F31" s="13">
        <v>25020</v>
      </c>
      <c r="G31" s="13">
        <v>8359</v>
      </c>
      <c r="H31" s="13">
        <v>38328</v>
      </c>
    </row>
    <row r="32" spans="1:8" x14ac:dyDescent="0.2">
      <c r="A32" s="199" t="s">
        <v>367</v>
      </c>
      <c r="B32" s="13">
        <f t="shared" si="1"/>
        <v>261080</v>
      </c>
      <c r="C32" s="13">
        <v>87290</v>
      </c>
      <c r="D32" s="13">
        <v>39976</v>
      </c>
      <c r="E32" s="13">
        <v>30749</v>
      </c>
      <c r="F32" s="13">
        <v>35411</v>
      </c>
      <c r="G32" s="13">
        <v>13326</v>
      </c>
      <c r="H32" s="13">
        <v>54328</v>
      </c>
    </row>
    <row r="33" spans="1:8" x14ac:dyDescent="0.2">
      <c r="A33" s="199" t="s">
        <v>368</v>
      </c>
      <c r="B33" s="13">
        <f t="shared" si="1"/>
        <v>203829</v>
      </c>
      <c r="C33" s="13">
        <v>70658</v>
      </c>
      <c r="D33" s="13">
        <v>31417</v>
      </c>
      <c r="E33" s="13">
        <v>23385</v>
      </c>
      <c r="F33" s="13">
        <v>23233</v>
      </c>
      <c r="G33" s="13">
        <v>10181</v>
      </c>
      <c r="H33" s="13">
        <v>44955</v>
      </c>
    </row>
    <row r="34" spans="1:8" x14ac:dyDescent="0.2">
      <c r="A34" s="96"/>
      <c r="B34" s="213"/>
      <c r="C34" s="100"/>
      <c r="D34" s="100"/>
      <c r="E34" s="100"/>
      <c r="F34" s="100"/>
      <c r="G34" s="100"/>
      <c r="H34" s="100"/>
    </row>
    <row r="35" spans="1:8" ht="12.75" customHeight="1" x14ac:dyDescent="0.2">
      <c r="B35" s="269" t="s">
        <v>207</v>
      </c>
      <c r="C35" s="269"/>
      <c r="D35" s="269"/>
      <c r="E35" s="269"/>
      <c r="F35" s="269"/>
      <c r="G35" s="269"/>
      <c r="H35" s="269"/>
    </row>
    <row r="36" spans="1:8" x14ac:dyDescent="0.2">
      <c r="A36" s="96"/>
      <c r="B36" s="98"/>
      <c r="C36" s="98"/>
      <c r="D36" s="98"/>
      <c r="E36" s="98"/>
      <c r="F36" s="98"/>
      <c r="G36" s="98"/>
      <c r="H36" s="98"/>
    </row>
    <row r="37" spans="1:8" x14ac:dyDescent="0.2">
      <c r="A37" s="212" t="s">
        <v>398</v>
      </c>
      <c r="B37" s="224">
        <f>SUM(C37:H37)</f>
        <v>487245</v>
      </c>
      <c r="C37" s="224">
        <f t="shared" ref="C37:H37" si="2">SUM(C39:C54)</f>
        <v>155442</v>
      </c>
      <c r="D37" s="224">
        <f>SUM(D39:D54)</f>
        <v>79048</v>
      </c>
      <c r="E37" s="224">
        <f t="shared" si="2"/>
        <v>56781</v>
      </c>
      <c r="F37" s="224">
        <f t="shared" si="2"/>
        <v>59058</v>
      </c>
      <c r="G37" s="224">
        <f t="shared" si="2"/>
        <v>22720</v>
      </c>
      <c r="H37" s="224">
        <f t="shared" si="2"/>
        <v>114196</v>
      </c>
    </row>
    <row r="38" spans="1:8" x14ac:dyDescent="0.2">
      <c r="A38" s="97"/>
      <c r="B38" s="202"/>
      <c r="C38" s="203"/>
      <c r="D38" s="203"/>
      <c r="E38" s="203"/>
      <c r="F38" s="203"/>
      <c r="G38" s="203"/>
      <c r="H38" s="203"/>
    </row>
    <row r="39" spans="1:8" x14ac:dyDescent="0.2">
      <c r="A39" s="199" t="s">
        <v>355</v>
      </c>
      <c r="B39" s="203">
        <f>SUM(C39:H39)</f>
        <v>100201</v>
      </c>
      <c r="C39" s="203">
        <v>35635</v>
      </c>
      <c r="D39" s="203">
        <v>16158</v>
      </c>
      <c r="E39" s="203">
        <v>11244</v>
      </c>
      <c r="F39" s="203">
        <v>11180</v>
      </c>
      <c r="G39" s="203">
        <v>4238</v>
      </c>
      <c r="H39" s="203">
        <v>21746</v>
      </c>
    </row>
    <row r="40" spans="1:8" x14ac:dyDescent="0.2">
      <c r="A40" s="199" t="s">
        <v>353</v>
      </c>
      <c r="B40" s="203">
        <f t="shared" ref="B40:B54" si="3">SUM(C40:H40)</f>
        <v>84642</v>
      </c>
      <c r="C40" s="203">
        <v>30015</v>
      </c>
      <c r="D40" s="203">
        <v>14544</v>
      </c>
      <c r="E40" s="203">
        <v>9228</v>
      </c>
      <c r="F40" s="203">
        <v>9868</v>
      </c>
      <c r="G40" s="203">
        <v>3594</v>
      </c>
      <c r="H40" s="203">
        <v>17393</v>
      </c>
    </row>
    <row r="41" spans="1:8" x14ac:dyDescent="0.2">
      <c r="A41" s="199" t="s">
        <v>354</v>
      </c>
      <c r="B41" s="203">
        <f t="shared" si="3"/>
        <v>29588</v>
      </c>
      <c r="C41" s="203">
        <v>8532</v>
      </c>
      <c r="D41" s="203">
        <v>5167</v>
      </c>
      <c r="E41" s="203">
        <v>4309</v>
      </c>
      <c r="F41" s="203">
        <v>3882</v>
      </c>
      <c r="G41" s="203">
        <v>1706</v>
      </c>
      <c r="H41" s="203">
        <v>5992</v>
      </c>
    </row>
    <row r="42" spans="1:8" x14ac:dyDescent="0.2">
      <c r="A42" s="199" t="s">
        <v>357</v>
      </c>
      <c r="B42" s="203">
        <f t="shared" si="3"/>
        <v>1929</v>
      </c>
      <c r="C42" s="203">
        <v>534</v>
      </c>
      <c r="D42" s="203">
        <v>277</v>
      </c>
      <c r="E42" s="203">
        <v>196</v>
      </c>
      <c r="F42" s="203">
        <v>299</v>
      </c>
      <c r="G42" s="203">
        <v>111</v>
      </c>
      <c r="H42" s="203">
        <v>512</v>
      </c>
    </row>
    <row r="43" spans="1:8" x14ac:dyDescent="0.2">
      <c r="A43" s="199" t="s">
        <v>356</v>
      </c>
      <c r="B43" s="203">
        <f t="shared" si="3"/>
        <v>4956</v>
      </c>
      <c r="C43" s="203">
        <v>1586</v>
      </c>
      <c r="D43" s="203">
        <v>764</v>
      </c>
      <c r="E43" s="203">
        <v>606</v>
      </c>
      <c r="F43" s="203">
        <v>620</v>
      </c>
      <c r="G43" s="203">
        <v>180</v>
      </c>
      <c r="H43" s="203">
        <v>1200</v>
      </c>
    </row>
    <row r="44" spans="1:8" x14ac:dyDescent="0.2">
      <c r="A44" s="199" t="s">
        <v>358</v>
      </c>
      <c r="B44" s="203">
        <f t="shared" si="3"/>
        <v>14508</v>
      </c>
      <c r="C44" s="203">
        <v>4541</v>
      </c>
      <c r="D44" s="203">
        <v>2490</v>
      </c>
      <c r="E44" s="203">
        <v>1715</v>
      </c>
      <c r="F44" s="203">
        <v>1933</v>
      </c>
      <c r="G44" s="203">
        <v>679</v>
      </c>
      <c r="H44" s="203">
        <v>3150</v>
      </c>
    </row>
    <row r="45" spans="1:8" x14ac:dyDescent="0.2">
      <c r="A45" s="199" t="s">
        <v>359</v>
      </c>
      <c r="B45" s="203">
        <f t="shared" si="3"/>
        <v>60641</v>
      </c>
      <c r="C45" s="203">
        <v>18391</v>
      </c>
      <c r="D45" s="203">
        <v>10093</v>
      </c>
      <c r="E45" s="203">
        <v>7068</v>
      </c>
      <c r="F45" s="203">
        <v>7052</v>
      </c>
      <c r="G45" s="203">
        <v>2980</v>
      </c>
      <c r="H45" s="203">
        <v>15057</v>
      </c>
    </row>
    <row r="46" spans="1:8" x14ac:dyDescent="0.2">
      <c r="A46" s="199" t="s">
        <v>360</v>
      </c>
      <c r="B46" s="203">
        <f t="shared" si="3"/>
        <v>1240</v>
      </c>
      <c r="C46" s="203">
        <v>300</v>
      </c>
      <c r="D46" s="203">
        <v>164</v>
      </c>
      <c r="E46" s="203">
        <v>171</v>
      </c>
      <c r="F46" s="203">
        <v>207</v>
      </c>
      <c r="G46" s="203">
        <v>65</v>
      </c>
      <c r="H46" s="203">
        <v>333</v>
      </c>
    </row>
    <row r="47" spans="1:8" x14ac:dyDescent="0.2">
      <c r="A47" s="199" t="s">
        <v>361</v>
      </c>
      <c r="B47" s="203">
        <f t="shared" si="3"/>
        <v>28580</v>
      </c>
      <c r="C47" s="203">
        <v>8067</v>
      </c>
      <c r="D47" s="203">
        <v>4292</v>
      </c>
      <c r="E47" s="203">
        <v>3247</v>
      </c>
      <c r="F47" s="203">
        <v>3804</v>
      </c>
      <c r="G47" s="203">
        <v>1490</v>
      </c>
      <c r="H47" s="203">
        <v>7680</v>
      </c>
    </row>
    <row r="48" spans="1:8" x14ac:dyDescent="0.2">
      <c r="A48" s="199" t="s">
        <v>362</v>
      </c>
      <c r="B48" s="203">
        <f t="shared" si="3"/>
        <v>130910</v>
      </c>
      <c r="C48" s="203">
        <v>39067</v>
      </c>
      <c r="D48" s="203">
        <v>20946</v>
      </c>
      <c r="E48" s="203">
        <v>15425</v>
      </c>
      <c r="F48" s="203">
        <v>16151</v>
      </c>
      <c r="G48" s="203">
        <v>6187</v>
      </c>
      <c r="H48" s="203">
        <v>33134</v>
      </c>
    </row>
    <row r="49" spans="1:8" x14ac:dyDescent="0.2">
      <c r="A49" s="199" t="s">
        <v>363</v>
      </c>
      <c r="B49" s="203">
        <f t="shared" si="3"/>
        <v>11140</v>
      </c>
      <c r="C49" s="203">
        <v>3484</v>
      </c>
      <c r="D49" s="203">
        <v>1528</v>
      </c>
      <c r="E49" s="203">
        <v>1207</v>
      </c>
      <c r="F49" s="203">
        <v>1348</v>
      </c>
      <c r="G49" s="203">
        <v>528</v>
      </c>
      <c r="H49" s="203">
        <v>3045</v>
      </c>
    </row>
    <row r="50" spans="1:8" x14ac:dyDescent="0.2">
      <c r="A50" s="199" t="s">
        <v>364</v>
      </c>
      <c r="B50" s="203">
        <f t="shared" si="3"/>
        <v>3725</v>
      </c>
      <c r="C50" s="203">
        <v>1100</v>
      </c>
      <c r="D50" s="203">
        <v>536</v>
      </c>
      <c r="E50" s="203">
        <v>464</v>
      </c>
      <c r="F50" s="203">
        <v>486</v>
      </c>
      <c r="G50" s="203">
        <v>187</v>
      </c>
      <c r="H50" s="203">
        <v>952</v>
      </c>
    </row>
    <row r="51" spans="1:8" x14ac:dyDescent="0.2">
      <c r="A51" s="199" t="s">
        <v>365</v>
      </c>
      <c r="B51" s="203">
        <f t="shared" si="3"/>
        <v>3942</v>
      </c>
      <c r="C51" s="203">
        <v>1063</v>
      </c>
      <c r="D51" s="203">
        <v>483</v>
      </c>
      <c r="E51" s="203">
        <v>435</v>
      </c>
      <c r="F51" s="203">
        <v>597</v>
      </c>
      <c r="G51" s="203">
        <v>217</v>
      </c>
      <c r="H51" s="203">
        <v>1147</v>
      </c>
    </row>
    <row r="52" spans="1:8" x14ac:dyDescent="0.2">
      <c r="A52" s="199" t="s">
        <v>366</v>
      </c>
      <c r="B52" s="203">
        <f t="shared" si="3"/>
        <v>1349</v>
      </c>
      <c r="C52" s="203">
        <v>373</v>
      </c>
      <c r="D52" s="203">
        <v>162</v>
      </c>
      <c r="E52" s="203">
        <v>130</v>
      </c>
      <c r="F52" s="203">
        <v>245</v>
      </c>
      <c r="G52" s="203">
        <v>84</v>
      </c>
      <c r="H52" s="203">
        <v>355</v>
      </c>
    </row>
    <row r="53" spans="1:8" x14ac:dyDescent="0.2">
      <c r="A53" s="199" t="s">
        <v>367</v>
      </c>
      <c r="B53" s="203">
        <f t="shared" si="3"/>
        <v>8528</v>
      </c>
      <c r="C53" s="203">
        <v>2373</v>
      </c>
      <c r="D53" s="203">
        <v>1263</v>
      </c>
      <c r="E53" s="203">
        <v>1166</v>
      </c>
      <c r="F53" s="203">
        <v>1185</v>
      </c>
      <c r="G53" s="203">
        <v>412</v>
      </c>
      <c r="H53" s="203">
        <v>2129</v>
      </c>
    </row>
    <row r="54" spans="1:8" x14ac:dyDescent="0.2">
      <c r="A54" s="199" t="s">
        <v>368</v>
      </c>
      <c r="B54" s="203">
        <f t="shared" si="3"/>
        <v>1366</v>
      </c>
      <c r="C54" s="203">
        <v>381</v>
      </c>
      <c r="D54" s="204">
        <v>181</v>
      </c>
      <c r="E54" s="203">
        <v>170</v>
      </c>
      <c r="F54" s="203">
        <v>201</v>
      </c>
      <c r="G54" s="203">
        <v>62</v>
      </c>
      <c r="H54" s="203">
        <v>371</v>
      </c>
    </row>
    <row r="55" spans="1:8" x14ac:dyDescent="0.2">
      <c r="A55" s="96"/>
      <c r="B55" s="96"/>
    </row>
    <row r="56" spans="1:8" ht="12.75" customHeight="1" x14ac:dyDescent="0.2">
      <c r="B56" s="269" t="s">
        <v>66</v>
      </c>
      <c r="C56" s="269"/>
      <c r="D56" s="269"/>
      <c r="E56" s="269"/>
      <c r="F56" s="269"/>
      <c r="G56" s="269"/>
      <c r="H56" s="269"/>
    </row>
    <row r="57" spans="1:8" ht="8.25" customHeight="1" x14ac:dyDescent="0.2">
      <c r="A57" s="96"/>
      <c r="B57" s="98"/>
      <c r="C57" s="98"/>
      <c r="D57" s="98"/>
      <c r="E57" s="98"/>
      <c r="F57" s="98"/>
      <c r="G57" s="98"/>
      <c r="H57" s="98"/>
    </row>
    <row r="58" spans="1:8" x14ac:dyDescent="0.2">
      <c r="A58" s="212" t="s">
        <v>398</v>
      </c>
      <c r="B58" s="150">
        <f>SUM(C58:H58)</f>
        <v>7902960</v>
      </c>
      <c r="C58" s="150">
        <f t="shared" ref="C58:H58" si="4">SUM(C16+C37)</f>
        <v>2632239</v>
      </c>
      <c r="D58" s="150">
        <f t="shared" si="4"/>
        <v>1217037</v>
      </c>
      <c r="E58" s="150">
        <f t="shared" si="4"/>
        <v>858322</v>
      </c>
      <c r="F58" s="150">
        <f t="shared" si="4"/>
        <v>962219</v>
      </c>
      <c r="G58" s="150">
        <f t="shared" si="4"/>
        <v>396678</v>
      </c>
      <c r="H58" s="150">
        <f t="shared" si="4"/>
        <v>1836465</v>
      </c>
    </row>
    <row r="59" spans="1:8" x14ac:dyDescent="0.2">
      <c r="A59" s="97"/>
      <c r="B59" s="159"/>
      <c r="C59" s="13"/>
      <c r="D59" s="13"/>
      <c r="E59" s="13"/>
      <c r="F59" s="13"/>
      <c r="G59" s="13"/>
      <c r="H59" s="13"/>
    </row>
    <row r="60" spans="1:8" x14ac:dyDescent="0.2">
      <c r="A60" s="199" t="s">
        <v>355</v>
      </c>
      <c r="B60" s="13">
        <f t="shared" ref="B60:B75" si="5">SUM(C60:H60)</f>
        <v>955455</v>
      </c>
      <c r="C60" s="13">
        <f t="shared" ref="C60:H75" si="6">SUM(C18+C39)</f>
        <v>332684</v>
      </c>
      <c r="D60" s="13">
        <f t="shared" si="6"/>
        <v>142651</v>
      </c>
      <c r="E60" s="13">
        <f t="shared" si="6"/>
        <v>99730</v>
      </c>
      <c r="F60" s="13">
        <f t="shared" si="6"/>
        <v>112047</v>
      </c>
      <c r="G60" s="13">
        <f t="shared" si="6"/>
        <v>43456</v>
      </c>
      <c r="H60" s="13">
        <f t="shared" si="6"/>
        <v>224887</v>
      </c>
    </row>
    <row r="61" spans="1:8" x14ac:dyDescent="0.2">
      <c r="A61" s="199" t="s">
        <v>353</v>
      </c>
      <c r="B61" s="13">
        <f t="shared" si="5"/>
        <v>1174145</v>
      </c>
      <c r="C61" s="13">
        <f t="shared" si="6"/>
        <v>421469</v>
      </c>
      <c r="D61" s="13">
        <f t="shared" si="6"/>
        <v>182952</v>
      </c>
      <c r="E61" s="13">
        <f t="shared" si="6"/>
        <v>117352</v>
      </c>
      <c r="F61" s="13">
        <f t="shared" si="6"/>
        <v>134976</v>
      </c>
      <c r="G61" s="13">
        <f t="shared" si="6"/>
        <v>55184</v>
      </c>
      <c r="H61" s="13">
        <f t="shared" si="6"/>
        <v>262212</v>
      </c>
    </row>
    <row r="62" spans="1:8" x14ac:dyDescent="0.2">
      <c r="A62" s="199" t="s">
        <v>354</v>
      </c>
      <c r="B62" s="13">
        <f t="shared" si="5"/>
        <v>345898</v>
      </c>
      <c r="C62" s="13">
        <f t="shared" si="6"/>
        <v>111131</v>
      </c>
      <c r="D62" s="13">
        <f t="shared" si="6"/>
        <v>58391</v>
      </c>
      <c r="E62" s="13">
        <f t="shared" si="6"/>
        <v>45104</v>
      </c>
      <c r="F62" s="13">
        <f t="shared" si="6"/>
        <v>45410</v>
      </c>
      <c r="G62" s="13">
        <f t="shared" si="6"/>
        <v>19614</v>
      </c>
      <c r="H62" s="13">
        <f t="shared" si="6"/>
        <v>66248</v>
      </c>
    </row>
    <row r="63" spans="1:8" x14ac:dyDescent="0.2">
      <c r="A63" s="199" t="s">
        <v>357</v>
      </c>
      <c r="B63" s="13">
        <f t="shared" si="5"/>
        <v>271664</v>
      </c>
      <c r="C63" s="13">
        <f t="shared" si="6"/>
        <v>84119</v>
      </c>
      <c r="D63" s="13">
        <f t="shared" si="6"/>
        <v>42628</v>
      </c>
      <c r="E63" s="13">
        <f t="shared" si="6"/>
        <v>29450</v>
      </c>
      <c r="F63" s="13">
        <f t="shared" si="6"/>
        <v>35606</v>
      </c>
      <c r="G63" s="13">
        <f t="shared" si="6"/>
        <v>15483</v>
      </c>
      <c r="H63" s="13">
        <f t="shared" si="6"/>
        <v>64378</v>
      </c>
    </row>
    <row r="64" spans="1:8" x14ac:dyDescent="0.2">
      <c r="A64" s="199" t="s">
        <v>356</v>
      </c>
      <c r="B64" s="13">
        <f t="shared" si="5"/>
        <v>53561</v>
      </c>
      <c r="C64" s="13">
        <f t="shared" si="6"/>
        <v>18678</v>
      </c>
      <c r="D64" s="13">
        <f t="shared" si="6"/>
        <v>8477</v>
      </c>
      <c r="E64" s="13">
        <f t="shared" si="6"/>
        <v>6162</v>
      </c>
      <c r="F64" s="13">
        <f t="shared" si="6"/>
        <v>6956</v>
      </c>
      <c r="G64" s="13">
        <f t="shared" si="6"/>
        <v>1987</v>
      </c>
      <c r="H64" s="13">
        <f t="shared" si="6"/>
        <v>11301</v>
      </c>
    </row>
    <row r="65" spans="1:8" x14ac:dyDescent="0.2">
      <c r="A65" s="199" t="s">
        <v>358</v>
      </c>
      <c r="B65" s="13">
        <f t="shared" si="5"/>
        <v>125655</v>
      </c>
      <c r="C65" s="13">
        <f t="shared" si="6"/>
        <v>41396</v>
      </c>
      <c r="D65" s="13">
        <f t="shared" si="6"/>
        <v>20106</v>
      </c>
      <c r="E65" s="13">
        <f t="shared" si="6"/>
        <v>14266</v>
      </c>
      <c r="F65" s="13">
        <f t="shared" si="6"/>
        <v>16957</v>
      </c>
      <c r="G65" s="13">
        <f t="shared" si="6"/>
        <v>6284</v>
      </c>
      <c r="H65" s="13">
        <f t="shared" si="6"/>
        <v>26646</v>
      </c>
    </row>
    <row r="66" spans="1:8" x14ac:dyDescent="0.2">
      <c r="A66" s="199" t="s">
        <v>359</v>
      </c>
      <c r="B66" s="13">
        <f t="shared" si="5"/>
        <v>608302</v>
      </c>
      <c r="C66" s="13">
        <f t="shared" si="6"/>
        <v>208091</v>
      </c>
      <c r="D66" s="13">
        <f t="shared" si="6"/>
        <v>95625</v>
      </c>
      <c r="E66" s="13">
        <f t="shared" si="6"/>
        <v>66715</v>
      </c>
      <c r="F66" s="13">
        <f t="shared" si="6"/>
        <v>69261</v>
      </c>
      <c r="G66" s="13">
        <f t="shared" si="6"/>
        <v>30345</v>
      </c>
      <c r="H66" s="13">
        <f t="shared" si="6"/>
        <v>138265</v>
      </c>
    </row>
    <row r="67" spans="1:8" x14ac:dyDescent="0.2">
      <c r="A67" s="199" t="s">
        <v>360</v>
      </c>
      <c r="B67" s="13">
        <f t="shared" si="5"/>
        <v>193970</v>
      </c>
      <c r="C67" s="13">
        <f t="shared" si="6"/>
        <v>66339</v>
      </c>
      <c r="D67" s="13">
        <f t="shared" si="6"/>
        <v>30963</v>
      </c>
      <c r="E67" s="13">
        <f t="shared" si="6"/>
        <v>21936</v>
      </c>
      <c r="F67" s="13">
        <f t="shared" si="6"/>
        <v>24811</v>
      </c>
      <c r="G67" s="13">
        <f t="shared" si="6"/>
        <v>9281</v>
      </c>
      <c r="H67" s="13">
        <f t="shared" si="6"/>
        <v>40640</v>
      </c>
    </row>
    <row r="68" spans="1:8" x14ac:dyDescent="0.2">
      <c r="A68" s="199" t="s">
        <v>361</v>
      </c>
      <c r="B68" s="13">
        <f t="shared" si="5"/>
        <v>784545</v>
      </c>
      <c r="C68" s="13">
        <f t="shared" si="6"/>
        <v>241861</v>
      </c>
      <c r="D68" s="13">
        <f t="shared" si="6"/>
        <v>118401</v>
      </c>
      <c r="E68" s="13">
        <f t="shared" si="6"/>
        <v>85943</v>
      </c>
      <c r="F68" s="13">
        <f t="shared" si="6"/>
        <v>98678</v>
      </c>
      <c r="G68" s="13">
        <f t="shared" si="6"/>
        <v>44398</v>
      </c>
      <c r="H68" s="13">
        <f t="shared" si="6"/>
        <v>195264</v>
      </c>
    </row>
    <row r="69" spans="1:8" x14ac:dyDescent="0.2">
      <c r="A69" s="199" t="s">
        <v>362</v>
      </c>
      <c r="B69" s="13">
        <f t="shared" si="5"/>
        <v>1910271</v>
      </c>
      <c r="C69" s="13">
        <f t="shared" si="6"/>
        <v>621383</v>
      </c>
      <c r="D69" s="13">
        <f t="shared" si="6"/>
        <v>298987</v>
      </c>
      <c r="E69" s="13">
        <f t="shared" si="6"/>
        <v>211495</v>
      </c>
      <c r="F69" s="13">
        <f t="shared" si="6"/>
        <v>231851</v>
      </c>
      <c r="G69" s="13">
        <f t="shared" si="6"/>
        <v>94164</v>
      </c>
      <c r="H69" s="13">
        <f t="shared" si="6"/>
        <v>452391</v>
      </c>
    </row>
    <row r="70" spans="1:8" x14ac:dyDescent="0.2">
      <c r="A70" s="199" t="s">
        <v>363</v>
      </c>
      <c r="B70" s="13">
        <f t="shared" si="5"/>
        <v>303189</v>
      </c>
      <c r="C70" s="13">
        <f t="shared" si="6"/>
        <v>103000</v>
      </c>
      <c r="D70" s="13">
        <f t="shared" si="6"/>
        <v>43990</v>
      </c>
      <c r="E70" s="13">
        <f t="shared" si="6"/>
        <v>30730</v>
      </c>
      <c r="F70" s="13">
        <f t="shared" si="6"/>
        <v>35402</v>
      </c>
      <c r="G70" s="13">
        <f t="shared" si="6"/>
        <v>15263</v>
      </c>
      <c r="H70" s="13">
        <f t="shared" si="6"/>
        <v>74804</v>
      </c>
    </row>
    <row r="71" spans="1:8" x14ac:dyDescent="0.2">
      <c r="A71" s="199" t="s">
        <v>364</v>
      </c>
      <c r="B71" s="13">
        <f t="shared" si="5"/>
        <v>103028</v>
      </c>
      <c r="C71" s="13">
        <f t="shared" si="6"/>
        <v>33336</v>
      </c>
      <c r="D71" s="13">
        <f t="shared" si="6"/>
        <v>15335</v>
      </c>
      <c r="E71" s="13">
        <f t="shared" si="6"/>
        <v>11190</v>
      </c>
      <c r="F71" s="13">
        <f t="shared" si="6"/>
        <v>12429</v>
      </c>
      <c r="G71" s="13">
        <f t="shared" si="6"/>
        <v>5800</v>
      </c>
      <c r="H71" s="13">
        <f t="shared" si="6"/>
        <v>24938</v>
      </c>
    </row>
    <row r="72" spans="1:8" x14ac:dyDescent="0.2">
      <c r="A72" s="199" t="s">
        <v>365</v>
      </c>
      <c r="B72" s="13">
        <f t="shared" si="5"/>
        <v>420115</v>
      </c>
      <c r="C72" s="13">
        <f t="shared" si="6"/>
        <v>126359</v>
      </c>
      <c r="D72" s="13">
        <f t="shared" si="6"/>
        <v>59466</v>
      </c>
      <c r="E72" s="13">
        <f t="shared" si="6"/>
        <v>44730</v>
      </c>
      <c r="F72" s="13">
        <f t="shared" si="6"/>
        <v>52540</v>
      </c>
      <c r="G72" s="13">
        <f t="shared" si="6"/>
        <v>22995</v>
      </c>
      <c r="H72" s="13">
        <f t="shared" si="6"/>
        <v>114025</v>
      </c>
    </row>
    <row r="73" spans="1:8" x14ac:dyDescent="0.2">
      <c r="A73" s="199" t="s">
        <v>366</v>
      </c>
      <c r="B73" s="13">
        <f t="shared" si="5"/>
        <v>178359</v>
      </c>
      <c r="C73" s="13">
        <f t="shared" si="6"/>
        <v>61691</v>
      </c>
      <c r="D73" s="13">
        <f t="shared" si="6"/>
        <v>26228</v>
      </c>
      <c r="E73" s="13">
        <f t="shared" si="6"/>
        <v>18049</v>
      </c>
      <c r="F73" s="13">
        <f t="shared" si="6"/>
        <v>25265</v>
      </c>
      <c r="G73" s="13">
        <f t="shared" si="6"/>
        <v>8443</v>
      </c>
      <c r="H73" s="13">
        <f t="shared" si="6"/>
        <v>38683</v>
      </c>
    </row>
    <row r="74" spans="1:8" x14ac:dyDescent="0.2">
      <c r="A74" s="199" t="s">
        <v>367</v>
      </c>
      <c r="B74" s="13">
        <f t="shared" si="5"/>
        <v>269608</v>
      </c>
      <c r="C74" s="13">
        <f t="shared" si="6"/>
        <v>89663</v>
      </c>
      <c r="D74" s="13">
        <f t="shared" si="6"/>
        <v>41239</v>
      </c>
      <c r="E74" s="13">
        <f t="shared" si="6"/>
        <v>31915</v>
      </c>
      <c r="F74" s="13">
        <f t="shared" si="6"/>
        <v>36596</v>
      </c>
      <c r="G74" s="13">
        <f t="shared" si="6"/>
        <v>13738</v>
      </c>
      <c r="H74" s="13">
        <f t="shared" si="6"/>
        <v>56457</v>
      </c>
    </row>
    <row r="75" spans="1:8" x14ac:dyDescent="0.2">
      <c r="A75" s="199" t="s">
        <v>368</v>
      </c>
      <c r="B75" s="13">
        <f t="shared" si="5"/>
        <v>205195</v>
      </c>
      <c r="C75" s="13">
        <f t="shared" si="6"/>
        <v>71039</v>
      </c>
      <c r="D75" s="13">
        <f t="shared" si="6"/>
        <v>31598</v>
      </c>
      <c r="E75" s="13">
        <f t="shared" si="6"/>
        <v>23555</v>
      </c>
      <c r="F75" s="13">
        <f t="shared" si="6"/>
        <v>23434</v>
      </c>
      <c r="G75" s="13">
        <f t="shared" si="6"/>
        <v>10243</v>
      </c>
      <c r="H75" s="13">
        <f t="shared" si="6"/>
        <v>45326</v>
      </c>
    </row>
  </sheetData>
  <mergeCells count="6">
    <mergeCell ref="A1:H1"/>
    <mergeCell ref="A6:A11"/>
    <mergeCell ref="B6:B11"/>
    <mergeCell ref="A3:H3"/>
    <mergeCell ref="A2:H2"/>
    <mergeCell ref="A4:H4"/>
  </mergeCells>
  <phoneticPr fontId="7" type="noConversion"/>
  <hyperlinks>
    <hyperlink ref="A1" location="Inhaltsverzeichnis!A1" display="Inhaltsverzeichnis!A1"/>
    <hyperlink ref="A1:H1" location="Inhaltsverzeichnis!A1" display="Inhaltsverzeichnis!A1"/>
  </hyperlinks>
  <pageMargins left="0.51181102362204722" right="0.23622047244094491" top="0.43307086614173229" bottom="0.15748031496062992" header="0.27559055118110237" footer="0.15748031496062992"/>
  <pageSetup paperSize="9" scale="94" orientation="portrait"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5"/>
  <sheetViews>
    <sheetView showGridLines="0" zoomScaleNormal="100" workbookViewId="0">
      <selection sqref="A1:H1"/>
    </sheetView>
  </sheetViews>
  <sheetFormatPr baseColWidth="10" defaultColWidth="11.42578125" defaultRowHeight="11.25" x14ac:dyDescent="0.2"/>
  <cols>
    <col min="1" max="1" width="20.5703125" style="19" customWidth="1"/>
    <col min="2" max="2" width="13.28515625" style="19" customWidth="1"/>
    <col min="3" max="8" width="10.140625" style="19" customWidth="1"/>
    <col min="9" max="16384" width="11.42578125" style="19"/>
  </cols>
  <sheetData>
    <row r="1" spans="1:9" ht="12.75" x14ac:dyDescent="0.2">
      <c r="A1" s="559" t="s">
        <v>67</v>
      </c>
      <c r="B1" s="559"/>
      <c r="C1" s="559"/>
      <c r="D1" s="559"/>
      <c r="E1" s="559"/>
      <c r="F1" s="559"/>
      <c r="G1" s="559"/>
      <c r="H1" s="559"/>
    </row>
    <row r="2" spans="1:9" ht="12" x14ac:dyDescent="0.2">
      <c r="A2" s="519" t="s">
        <v>634</v>
      </c>
      <c r="B2" s="519"/>
      <c r="C2" s="519"/>
      <c r="D2" s="519"/>
      <c r="E2" s="519"/>
      <c r="F2" s="519"/>
      <c r="G2" s="519"/>
      <c r="H2" s="519"/>
    </row>
    <row r="3" spans="1:9" ht="12" x14ac:dyDescent="0.2">
      <c r="A3" s="513" t="s">
        <v>343</v>
      </c>
      <c r="B3" s="513"/>
      <c r="C3" s="513"/>
      <c r="D3" s="513"/>
      <c r="E3" s="513"/>
      <c r="F3" s="513"/>
      <c r="G3" s="513"/>
      <c r="H3" s="513"/>
    </row>
    <row r="4" spans="1:9" ht="12" x14ac:dyDescent="0.2">
      <c r="A4" s="513" t="s">
        <v>345</v>
      </c>
      <c r="B4" s="513"/>
      <c r="C4" s="513"/>
      <c r="D4" s="513"/>
      <c r="E4" s="513"/>
      <c r="F4" s="513"/>
      <c r="G4" s="513"/>
      <c r="H4" s="513"/>
    </row>
    <row r="5" spans="1:9" x14ac:dyDescent="0.2">
      <c r="A5" s="80"/>
      <c r="B5" s="80"/>
      <c r="C5" s="80"/>
      <c r="D5" s="80"/>
      <c r="E5" s="80"/>
      <c r="F5" s="80"/>
      <c r="G5" s="80"/>
      <c r="H5" s="80"/>
    </row>
    <row r="6" spans="1:9" ht="3.95" customHeight="1" x14ac:dyDescent="0.2">
      <c r="A6" s="560" t="s">
        <v>211</v>
      </c>
      <c r="B6" s="563" t="s">
        <v>66</v>
      </c>
      <c r="C6" s="81"/>
      <c r="D6" s="82"/>
      <c r="E6" s="82"/>
      <c r="F6" s="82"/>
      <c r="G6" s="82"/>
      <c r="H6" s="82"/>
    </row>
    <row r="7" spans="1:9" x14ac:dyDescent="0.2">
      <c r="A7" s="561"/>
      <c r="B7" s="564"/>
      <c r="C7" s="83" t="s">
        <v>212</v>
      </c>
      <c r="D7" s="84"/>
      <c r="E7" s="84"/>
      <c r="F7" s="84"/>
      <c r="G7" s="84"/>
      <c r="H7" s="84"/>
    </row>
    <row r="8" spans="1:9" ht="3.95" customHeight="1" x14ac:dyDescent="0.2">
      <c r="A8" s="561"/>
      <c r="B8" s="564"/>
      <c r="C8" s="85"/>
      <c r="D8" s="86"/>
      <c r="E8" s="86"/>
      <c r="F8" s="86"/>
      <c r="G8" s="86"/>
      <c r="H8" s="86"/>
    </row>
    <row r="9" spans="1:9" ht="3.95" customHeight="1" x14ac:dyDescent="0.2">
      <c r="A9" s="561"/>
      <c r="B9" s="564"/>
      <c r="C9" s="87"/>
      <c r="D9" s="88"/>
      <c r="E9" s="88"/>
      <c r="F9" s="88"/>
      <c r="G9" s="88"/>
      <c r="H9" s="89"/>
    </row>
    <row r="10" spans="1:9" x14ac:dyDescent="0.2">
      <c r="A10" s="561"/>
      <c r="B10" s="564"/>
      <c r="C10" s="90">
        <v>50</v>
      </c>
      <c r="D10" s="91">
        <v>60</v>
      </c>
      <c r="E10" s="91">
        <v>70</v>
      </c>
      <c r="F10" s="91">
        <v>80</v>
      </c>
      <c r="G10" s="91">
        <v>90</v>
      </c>
      <c r="H10" s="92">
        <v>100</v>
      </c>
    </row>
    <row r="11" spans="1:9" ht="3.95" customHeight="1" x14ac:dyDescent="0.2">
      <c r="A11" s="562"/>
      <c r="B11" s="565"/>
      <c r="C11" s="93"/>
      <c r="D11" s="94"/>
      <c r="E11" s="94"/>
      <c r="F11" s="94"/>
      <c r="G11" s="94"/>
      <c r="H11" s="95"/>
    </row>
    <row r="12" spans="1:9" ht="3.95" customHeight="1" x14ac:dyDescent="0.2">
      <c r="A12" s="201"/>
      <c r="B12" s="200"/>
      <c r="C12" s="96"/>
      <c r="D12" s="96"/>
      <c r="E12" s="96"/>
      <c r="F12" s="96"/>
      <c r="G12" s="96"/>
      <c r="H12" s="96"/>
    </row>
    <row r="13" spans="1:9" ht="3.95" customHeight="1" x14ac:dyDescent="0.2">
      <c r="A13" s="200"/>
      <c r="B13" s="200"/>
      <c r="C13" s="96"/>
      <c r="D13" s="96"/>
      <c r="E13" s="96"/>
      <c r="F13" s="96"/>
      <c r="G13" s="96"/>
      <c r="H13" s="96"/>
    </row>
    <row r="14" spans="1:9" ht="10.5" customHeight="1" x14ac:dyDescent="0.2">
      <c r="B14" s="269" t="s">
        <v>206</v>
      </c>
      <c r="C14" s="269"/>
      <c r="D14" s="269"/>
      <c r="E14" s="269"/>
      <c r="F14" s="269"/>
      <c r="G14" s="269"/>
      <c r="H14" s="269"/>
    </row>
    <row r="15" spans="1:9" x14ac:dyDescent="0.2">
      <c r="A15" s="96"/>
      <c r="B15" s="98"/>
      <c r="C15" s="98"/>
      <c r="D15" s="98"/>
      <c r="E15" s="98"/>
      <c r="F15" s="98"/>
      <c r="G15" s="98"/>
      <c r="H15" s="98"/>
      <c r="I15" s="99"/>
    </row>
    <row r="16" spans="1:9" x14ac:dyDescent="0.2">
      <c r="A16" s="212" t="s">
        <v>398</v>
      </c>
      <c r="B16" s="322">
        <v>100</v>
      </c>
      <c r="C16" s="309">
        <f>SUM('1.14.1 Anzahl'!C16/'1.14.1 Anzahl'!B16*100)</f>
        <v>33.399301348555063</v>
      </c>
      <c r="D16" s="309">
        <f>SUM('1.14.1 Anzahl'!D16)/'1.14.1 Anzahl'!B16*100</f>
        <v>15.345640979999905</v>
      </c>
      <c r="E16" s="309">
        <f>SUM('1.14.1 Anzahl'!E16)/'1.14.1 Anzahl'!B16*100</f>
        <v>10.80868129371207</v>
      </c>
      <c r="F16" s="309">
        <f>SUM('1.14.1 Anzahl'!F16/'1.14.1 Anzahl'!B16*100)</f>
        <v>12.179014430840452</v>
      </c>
      <c r="G16" s="309">
        <f>SUM('1.14.1 Anzahl'!G16/'1.14.1 Anzahl'!B16*100)</f>
        <v>5.0427773990775</v>
      </c>
      <c r="H16" s="309">
        <f>SUM('1.14.1 Anzahl'!H16/'1.14.1 Anzahl'!B16*100)</f>
        <v>23.224584547815009</v>
      </c>
    </row>
    <row r="17" spans="1:8" x14ac:dyDescent="0.2">
      <c r="A17" s="97"/>
      <c r="B17" s="196"/>
      <c r="C17" s="195"/>
      <c r="D17" s="195"/>
      <c r="E17" s="195"/>
      <c r="F17" s="195"/>
      <c r="G17" s="195"/>
      <c r="H17" s="195"/>
    </row>
    <row r="18" spans="1:8" x14ac:dyDescent="0.2">
      <c r="A18" s="199" t="s">
        <v>355</v>
      </c>
      <c r="B18" s="323">
        <v>100</v>
      </c>
      <c r="C18" s="308">
        <f>SUM('1.14.1 Anzahl'!C18/'1.14.1 Anzahl'!B18*100)</f>
        <v>34.732254979222546</v>
      </c>
      <c r="D18" s="308">
        <f>SUM('1.14.1 Anzahl'!D18)/'1.14.1 Anzahl'!B18*100</f>
        <v>14.790109137168608</v>
      </c>
      <c r="E18" s="308">
        <f>SUM('1.14.1 Anzahl'!E18)/'1.14.1 Anzahl'!B18*100</f>
        <v>10.346166168179277</v>
      </c>
      <c r="F18" s="308">
        <f>SUM('1.14.1 Anzahl'!F18/'1.14.1 Anzahl'!B18*100)</f>
        <v>11.793806284448831</v>
      </c>
      <c r="G18" s="308">
        <f>SUM('1.14.1 Anzahl'!G18/'1.14.1 Anzahl'!B18*100)</f>
        <v>4.5855383313027476</v>
      </c>
      <c r="H18" s="308">
        <f>SUM('1.14.1 Anzahl'!H18/'1.14.1 Anzahl'!B18*100)</f>
        <v>23.75212509967799</v>
      </c>
    </row>
    <row r="19" spans="1:8" x14ac:dyDescent="0.2">
      <c r="A19" s="199" t="s">
        <v>353</v>
      </c>
      <c r="B19" s="323">
        <v>100</v>
      </c>
      <c r="C19" s="308">
        <f>SUM('1.14.1 Anzahl'!C19/'1.14.1 Anzahl'!B19*100)</f>
        <v>35.929593585332029</v>
      </c>
      <c r="D19" s="308">
        <f>SUM('1.14.1 Anzahl'!D19)/'1.14.1 Anzahl'!B19*100</f>
        <v>15.457323201496461</v>
      </c>
      <c r="E19" s="308">
        <f>SUM('1.14.1 Anzahl'!E19)/'1.14.1 Anzahl'!B19*100</f>
        <v>9.9241580794178628</v>
      </c>
      <c r="F19" s="308">
        <f>SUM('1.14.1 Anzahl'!F19/'1.14.1 Anzahl'!B19*100)</f>
        <v>11.483034007249177</v>
      </c>
      <c r="G19" s="308">
        <f>SUM('1.14.1 Anzahl'!G19/'1.14.1 Anzahl'!B19*100)</f>
        <v>4.7351865942544444</v>
      </c>
      <c r="H19" s="308">
        <f>SUM('1.14.1 Anzahl'!H19/'1.14.1 Anzahl'!B19*100)</f>
        <v>22.470704532250029</v>
      </c>
    </row>
    <row r="20" spans="1:8" x14ac:dyDescent="0.2">
      <c r="A20" s="199" t="s">
        <v>354</v>
      </c>
      <c r="B20" s="323">
        <v>100</v>
      </c>
      <c r="C20" s="308">
        <f>SUM('1.14.1 Anzahl'!C20/'1.14.1 Anzahl'!B20*100)</f>
        <v>32.436217634598968</v>
      </c>
      <c r="D20" s="308">
        <f>SUM('1.14.1 Anzahl'!D20)/'1.14.1 Anzahl'!B20*100</f>
        <v>16.826530934842403</v>
      </c>
      <c r="E20" s="308">
        <f>SUM('1.14.1 Anzahl'!E20)/'1.14.1 Anzahl'!B20*100</f>
        <v>12.89715785147482</v>
      </c>
      <c r="F20" s="308">
        <f>SUM('1.14.1 Anzahl'!F20/'1.14.1 Anzahl'!B20*100)</f>
        <v>13.128892542126394</v>
      </c>
      <c r="G20" s="308">
        <f>SUM('1.14.1 Anzahl'!G20/'1.14.1 Anzahl'!B20*100)</f>
        <v>5.6615345705162659</v>
      </c>
      <c r="H20" s="308">
        <f>SUM('1.14.1 Anzahl'!H20/'1.14.1 Anzahl'!B20*100)</f>
        <v>19.049666466441153</v>
      </c>
    </row>
    <row r="21" spans="1:8" x14ac:dyDescent="0.2">
      <c r="A21" s="199" t="s">
        <v>357</v>
      </c>
      <c r="B21" s="323">
        <v>100</v>
      </c>
      <c r="C21" s="308">
        <f>SUM('1.14.1 Anzahl'!C21/'1.14.1 Anzahl'!B21*100)</f>
        <v>30.987821380243574</v>
      </c>
      <c r="D21" s="308">
        <f>SUM('1.14.1 Anzahl'!D21)/'1.14.1 Anzahl'!B21*100</f>
        <v>15.700965762693015</v>
      </c>
      <c r="E21" s="308">
        <f>SUM('1.14.1 Anzahl'!E21)/'1.14.1 Anzahl'!B21*100</f>
        <v>10.84545943240588</v>
      </c>
      <c r="F21" s="308">
        <f>SUM('1.14.1 Anzahl'!F21/'1.14.1 Anzahl'!B21*100)</f>
        <v>13.089513782045339</v>
      </c>
      <c r="G21" s="308">
        <f>SUM('1.14.1 Anzahl'!G21/'1.14.1 Anzahl'!B21*100)</f>
        <v>5.69892672437763</v>
      </c>
      <c r="H21" s="308">
        <f>SUM('1.14.1 Anzahl'!H21/'1.14.1 Anzahl'!B21*100)</f>
        <v>23.677312918234563</v>
      </c>
    </row>
    <row r="22" spans="1:8" x14ac:dyDescent="0.2">
      <c r="A22" s="199" t="s">
        <v>356</v>
      </c>
      <c r="B22" s="323">
        <v>100</v>
      </c>
      <c r="C22" s="308">
        <f>SUM('1.14.1 Anzahl'!C22/'1.14.1 Anzahl'!B22*100)</f>
        <v>35.165106470527725</v>
      </c>
      <c r="D22" s="308">
        <f>SUM('1.14.1 Anzahl'!D22)/'1.14.1 Anzahl'!B22*100</f>
        <v>15.868737784178583</v>
      </c>
      <c r="E22" s="308">
        <f>SUM('1.14.1 Anzahl'!E22)/'1.14.1 Anzahl'!B22*100</f>
        <v>11.430922744573603</v>
      </c>
      <c r="F22" s="308">
        <f>SUM('1.14.1 Anzahl'!F22/'1.14.1 Anzahl'!B22*100)</f>
        <v>13.035695916058017</v>
      </c>
      <c r="G22" s="308">
        <f>SUM('1.14.1 Anzahl'!G22/'1.14.1 Anzahl'!B22*100)</f>
        <v>3.717724513938895</v>
      </c>
      <c r="H22" s="308">
        <f>SUM('1.14.1 Anzahl'!H22/'1.14.1 Anzahl'!B22*100)</f>
        <v>20.781812570723176</v>
      </c>
    </row>
    <row r="23" spans="1:8" x14ac:dyDescent="0.2">
      <c r="A23" s="199" t="s">
        <v>358</v>
      </c>
      <c r="B23" s="323">
        <v>100</v>
      </c>
      <c r="C23" s="308">
        <f>SUM('1.14.1 Anzahl'!C23/'1.14.1 Anzahl'!B23*100)</f>
        <v>33.158789710923372</v>
      </c>
      <c r="D23" s="308">
        <f>SUM('1.14.1 Anzahl'!D23)/'1.14.1 Anzahl'!B23*100</f>
        <v>15.849280682339604</v>
      </c>
      <c r="E23" s="308">
        <f>SUM('1.14.1 Anzahl'!E23)/'1.14.1 Anzahl'!B23*100</f>
        <v>11.292252602409421</v>
      </c>
      <c r="F23" s="308">
        <f>SUM('1.14.1 Anzahl'!F23/'1.14.1 Anzahl'!B23*100)</f>
        <v>13.517233933439499</v>
      </c>
      <c r="G23" s="308">
        <f>SUM('1.14.1 Anzahl'!G23/'1.14.1 Anzahl'!B23*100)</f>
        <v>5.042871152617705</v>
      </c>
      <c r="H23" s="308">
        <f>SUM('1.14.1 Anzahl'!H23/'1.14.1 Anzahl'!B23*100)</f>
        <v>21.139571918270398</v>
      </c>
    </row>
    <row r="24" spans="1:8" x14ac:dyDescent="0.2">
      <c r="A24" s="199" t="s">
        <v>359</v>
      </c>
      <c r="B24" s="323">
        <v>100</v>
      </c>
      <c r="C24" s="308">
        <f>SUM('1.14.1 Anzahl'!C24/'1.14.1 Anzahl'!B24*100)</f>
        <v>34.638215976671702</v>
      </c>
      <c r="D24" s="308">
        <f>SUM('1.14.1 Anzahl'!D24)/'1.14.1 Anzahl'!B24*100</f>
        <v>15.617690505623006</v>
      </c>
      <c r="E24" s="308">
        <f>SUM('1.14.1 Anzahl'!E24)/'1.14.1 Anzahl'!B24*100</f>
        <v>10.89122650690847</v>
      </c>
      <c r="F24" s="308">
        <f>SUM('1.14.1 Anzahl'!F24/'1.14.1 Anzahl'!B24*100)</f>
        <v>11.359034147036214</v>
      </c>
      <c r="G24" s="308">
        <f>SUM('1.14.1 Anzahl'!G24/'1.14.1 Anzahl'!B24*100)</f>
        <v>4.9967041655330577</v>
      </c>
      <c r="H24" s="308">
        <f>SUM('1.14.1 Anzahl'!H24/'1.14.1 Anzahl'!B24*100)</f>
        <v>22.497128698227552</v>
      </c>
    </row>
    <row r="25" spans="1:8" x14ac:dyDescent="0.2">
      <c r="A25" s="199" t="s">
        <v>360</v>
      </c>
      <c r="B25" s="323">
        <v>100</v>
      </c>
      <c r="C25" s="308">
        <f>SUM('1.14.1 Anzahl'!C25/'1.14.1 Anzahl'!B25*100)</f>
        <v>34.265033985368134</v>
      </c>
      <c r="D25" s="308">
        <f>SUM('1.14.1 Anzahl'!D25)/'1.14.1 Anzahl'!B25*100</f>
        <v>15.980387069994292</v>
      </c>
      <c r="E25" s="308">
        <f>SUM('1.14.1 Anzahl'!E25)/'1.14.1 Anzahl'!B25*100</f>
        <v>11.29300057074664</v>
      </c>
      <c r="F25" s="308">
        <f>SUM('1.14.1 Anzahl'!F25/'1.14.1 Anzahl'!B25*100)</f>
        <v>12.766045763503348</v>
      </c>
      <c r="G25" s="308">
        <f>SUM('1.14.1 Anzahl'!G25/'1.14.1 Anzahl'!B25*100)</f>
        <v>4.781819125201058</v>
      </c>
      <c r="H25" s="308">
        <f>SUM('1.14.1 Anzahl'!H25/'1.14.1 Anzahl'!B25*100)</f>
        <v>20.913713485186531</v>
      </c>
    </row>
    <row r="26" spans="1:8" x14ac:dyDescent="0.2">
      <c r="A26" s="199" t="s">
        <v>361</v>
      </c>
      <c r="B26" s="323">
        <v>100</v>
      </c>
      <c r="C26" s="308">
        <f>SUM('1.14.1 Anzahl'!C26/'1.14.1 Anzahl'!B26*100)</f>
        <v>30.926564060505445</v>
      </c>
      <c r="D26" s="308">
        <f>SUM('1.14.1 Anzahl'!D26)/'1.14.1 Anzahl'!B26*100</f>
        <v>15.094481887388966</v>
      </c>
      <c r="E26" s="308">
        <f>SUM('1.14.1 Anzahl'!E26)/'1.14.1 Anzahl'!B26*100</f>
        <v>10.939130779864147</v>
      </c>
      <c r="F26" s="308">
        <f>SUM('1.14.1 Anzahl'!F26/'1.14.1 Anzahl'!B26*100)</f>
        <v>12.550051920393141</v>
      </c>
      <c r="G26" s="308">
        <f>SUM('1.14.1 Anzahl'!G26/'1.14.1 Anzahl'!B26*100)</f>
        <v>5.6759241499275763</v>
      </c>
      <c r="H26" s="308">
        <f>SUM('1.14.1 Anzahl'!H26/'1.14.1 Anzahl'!B26*100)</f>
        <v>24.813847201920723</v>
      </c>
    </row>
    <row r="27" spans="1:8" x14ac:dyDescent="0.2">
      <c r="A27" s="199" t="s">
        <v>362</v>
      </c>
      <c r="B27" s="323">
        <v>100</v>
      </c>
      <c r="C27" s="308">
        <f>SUM('1.14.1 Anzahl'!C27/'1.14.1 Anzahl'!B27*100)</f>
        <v>32.726130335553044</v>
      </c>
      <c r="D27" s="308">
        <f>SUM('1.14.1 Anzahl'!D27)/'1.14.1 Anzahl'!B27*100</f>
        <v>15.625890417964653</v>
      </c>
      <c r="E27" s="308">
        <f>SUM('1.14.1 Anzahl'!E27)/'1.14.1 Anzahl'!B27*100</f>
        <v>11.019124281132383</v>
      </c>
      <c r="F27" s="308">
        <f>SUM('1.14.1 Anzahl'!F27/'1.14.1 Anzahl'!B27*100)</f>
        <v>12.122329308105551</v>
      </c>
      <c r="G27" s="308">
        <f>SUM('1.14.1 Anzahl'!G27/'1.14.1 Anzahl'!B27*100)</f>
        <v>4.9443030391247191</v>
      </c>
      <c r="H27" s="308">
        <f>SUM('1.14.1 Anzahl'!H27/'1.14.1 Anzahl'!B27*100)</f>
        <v>23.562222618119652</v>
      </c>
    </row>
    <row r="28" spans="1:8" x14ac:dyDescent="0.2">
      <c r="A28" s="199" t="s">
        <v>363</v>
      </c>
      <c r="B28" s="323">
        <v>100</v>
      </c>
      <c r="C28" s="308">
        <f>SUM('1.14.1 Anzahl'!C28/'1.14.1 Anzahl'!B28*100)</f>
        <v>34.075103835315304</v>
      </c>
      <c r="D28" s="308">
        <f>SUM('1.14.1 Anzahl'!D28)/'1.14.1 Anzahl'!B28*100</f>
        <v>14.539341000996409</v>
      </c>
      <c r="E28" s="308">
        <f>SUM('1.14.1 Anzahl'!E28)/'1.14.1 Anzahl'!B28*100</f>
        <v>10.108920078479981</v>
      </c>
      <c r="F28" s="308">
        <f>SUM('1.14.1 Anzahl'!F28/'1.14.1 Anzahl'!B28*100)</f>
        <v>11.660372060852803</v>
      </c>
      <c r="G28" s="308">
        <f>SUM('1.14.1 Anzahl'!G28/'1.14.1 Anzahl'!B28*100)</f>
        <v>5.0453862194357795</v>
      </c>
      <c r="H28" s="308">
        <f>SUM('1.14.1 Anzahl'!H28/'1.14.1 Anzahl'!B28*100)</f>
        <v>24.570876804919724</v>
      </c>
    </row>
    <row r="29" spans="1:8" x14ac:dyDescent="0.2">
      <c r="A29" s="199" t="s">
        <v>364</v>
      </c>
      <c r="B29" s="323">
        <v>100</v>
      </c>
      <c r="C29" s="308">
        <f>SUM('1.14.1 Anzahl'!C29/'1.14.1 Anzahl'!B29*100)</f>
        <v>32.462261965902343</v>
      </c>
      <c r="D29" s="308">
        <f>SUM('1.14.1 Anzahl'!D29)/'1.14.1 Anzahl'!B29*100</f>
        <v>14.902873024984139</v>
      </c>
      <c r="E29" s="308">
        <f>SUM('1.14.1 Anzahl'!E29)/'1.14.1 Anzahl'!B29*100</f>
        <v>10.801284956144325</v>
      </c>
      <c r="F29" s="308">
        <f>SUM('1.14.1 Anzahl'!F29/'1.14.1 Anzahl'!B29*100)</f>
        <v>12.026826984079031</v>
      </c>
      <c r="G29" s="308">
        <f>SUM('1.14.1 Anzahl'!G29/'1.14.1 Anzahl'!B29*100)</f>
        <v>5.6523972085435483</v>
      </c>
      <c r="H29" s="308">
        <f>SUM('1.14.1 Anzahl'!H29/'1.14.1 Anzahl'!B29*100)</f>
        <v>24.154355860346616</v>
      </c>
    </row>
    <row r="30" spans="1:8" x14ac:dyDescent="0.2">
      <c r="A30" s="199" t="s">
        <v>365</v>
      </c>
      <c r="B30" s="323">
        <v>100</v>
      </c>
      <c r="C30" s="308">
        <f>SUM('1.14.1 Anzahl'!C30/'1.14.1 Anzahl'!B30*100)</f>
        <v>30.106710430518081</v>
      </c>
      <c r="D30" s="308">
        <f>SUM('1.14.1 Anzahl'!D30)/'1.14.1 Anzahl'!B30*100</f>
        <v>14.172711828974968</v>
      </c>
      <c r="E30" s="308">
        <f>SUM('1.14.1 Anzahl'!E30)/'1.14.1 Anzahl'!B30*100</f>
        <v>10.643410312538295</v>
      </c>
      <c r="F30" s="308">
        <f>SUM('1.14.1 Anzahl'!F30/'1.14.1 Anzahl'!B30*100)</f>
        <v>12.481107616303797</v>
      </c>
      <c r="G30" s="308">
        <f>SUM('1.14.1 Anzahl'!G30/'1.14.1 Anzahl'!B30*100)</f>
        <v>5.4732046528727238</v>
      </c>
      <c r="H30" s="308">
        <f>SUM('1.14.1 Anzahl'!H30/'1.14.1 Anzahl'!B30*100)</f>
        <v>27.122855158792134</v>
      </c>
    </row>
    <row r="31" spans="1:8" x14ac:dyDescent="0.2">
      <c r="A31" s="199" t="s">
        <v>366</v>
      </c>
      <c r="B31" s="323">
        <v>100</v>
      </c>
      <c r="C31" s="308">
        <f>SUM('1.14.1 Anzahl'!C31/'1.14.1 Anzahl'!B31*100)</f>
        <v>34.640980735551665</v>
      </c>
      <c r="D31" s="308">
        <f>SUM('1.14.1 Anzahl'!D31)/'1.14.1 Anzahl'!B31*100</f>
        <v>14.725721710637817</v>
      </c>
      <c r="E31" s="308">
        <f>SUM('1.14.1 Anzahl'!E31)/'1.14.1 Anzahl'!B31*100</f>
        <v>10.123156883791875</v>
      </c>
      <c r="F31" s="308">
        <f>SUM('1.14.1 Anzahl'!F31/'1.14.1 Anzahl'!B31*100)</f>
        <v>14.134794644370373</v>
      </c>
      <c r="G31" s="308">
        <f>SUM('1.14.1 Anzahl'!G31/'1.14.1 Anzahl'!B31*100)</f>
        <v>4.7223320716343711</v>
      </c>
      <c r="H31" s="308">
        <f>SUM('1.14.1 Anzahl'!H31/'1.14.1 Anzahl'!B31*100)</f>
        <v>21.653013954013897</v>
      </c>
    </row>
    <row r="32" spans="1:8" x14ac:dyDescent="0.2">
      <c r="A32" s="199" t="s">
        <v>367</v>
      </c>
      <c r="B32" s="323">
        <v>100</v>
      </c>
      <c r="C32" s="308">
        <f>SUM('1.14.1 Anzahl'!C32/'1.14.1 Anzahl'!B32*100)</f>
        <v>33.434196414891986</v>
      </c>
      <c r="D32" s="308">
        <f>SUM('1.14.1 Anzahl'!D32)/'1.14.1 Anzahl'!B32*100</f>
        <v>15.311781829324344</v>
      </c>
      <c r="E32" s="308">
        <f>SUM('1.14.1 Anzahl'!E32)/'1.14.1 Anzahl'!B32*100</f>
        <v>11.777616056381186</v>
      </c>
      <c r="F32" s="308">
        <f>SUM('1.14.1 Anzahl'!F32/'1.14.1 Anzahl'!B32*100)</f>
        <v>13.563275624329707</v>
      </c>
      <c r="G32" s="308">
        <f>SUM('1.14.1 Anzahl'!G32/'1.14.1 Anzahl'!B32*100)</f>
        <v>5.1041826260150147</v>
      </c>
      <c r="H32" s="308">
        <f>SUM('1.14.1 Anzahl'!H32/'1.14.1 Anzahl'!B32*100)</f>
        <v>20.808947449057762</v>
      </c>
    </row>
    <row r="33" spans="1:8" x14ac:dyDescent="0.2">
      <c r="A33" s="199" t="s">
        <v>368</v>
      </c>
      <c r="B33" s="323">
        <v>100</v>
      </c>
      <c r="C33" s="308">
        <f>SUM('1.14.1 Anzahl'!C33/'1.14.1 Anzahl'!B33*100)</f>
        <v>34.665332214748638</v>
      </c>
      <c r="D33" s="308">
        <f>SUM('1.14.1 Anzahl'!D33)/'1.14.1 Anzahl'!B33*100</f>
        <v>15.41341026056155</v>
      </c>
      <c r="E33" s="308">
        <f>SUM('1.14.1 Anzahl'!E33)/'1.14.1 Anzahl'!B33*100</f>
        <v>11.472852243792591</v>
      </c>
      <c r="F33" s="308">
        <f>SUM('1.14.1 Anzahl'!F33/'1.14.1 Anzahl'!B33*100)</f>
        <v>11.398279930726247</v>
      </c>
      <c r="G33" s="308">
        <f>SUM('1.14.1 Anzahl'!G33/'1.14.1 Anzahl'!B33*100)</f>
        <v>4.9948731534766884</v>
      </c>
      <c r="H33" s="308">
        <f>SUM('1.14.1 Anzahl'!H33/'1.14.1 Anzahl'!B33*100)</f>
        <v>22.05525219669429</v>
      </c>
    </row>
    <row r="34" spans="1:8" x14ac:dyDescent="0.2">
      <c r="B34" s="100"/>
      <c r="C34" s="100"/>
      <c r="D34" s="100"/>
      <c r="E34" s="100"/>
      <c r="F34" s="100"/>
      <c r="G34" s="100"/>
      <c r="H34" s="100"/>
    </row>
    <row r="35" spans="1:8" ht="12.75" customHeight="1" x14ac:dyDescent="0.2">
      <c r="B35" s="269" t="s">
        <v>207</v>
      </c>
      <c r="C35" s="269"/>
      <c r="D35" s="269"/>
      <c r="E35" s="269"/>
      <c r="F35" s="269"/>
      <c r="G35" s="269"/>
      <c r="H35" s="269"/>
    </row>
    <row r="36" spans="1:8" x14ac:dyDescent="0.2">
      <c r="A36" s="96"/>
      <c r="B36" s="98"/>
      <c r="C36" s="98"/>
      <c r="D36" s="98"/>
      <c r="E36" s="98"/>
      <c r="F36" s="98"/>
      <c r="G36" s="98"/>
      <c r="H36" s="98"/>
    </row>
    <row r="37" spans="1:8" x14ac:dyDescent="0.2">
      <c r="A37" s="212" t="s">
        <v>398</v>
      </c>
      <c r="B37" s="322">
        <f>SUM(C37:H37)</f>
        <v>100</v>
      </c>
      <c r="C37" s="309">
        <f>SUM('1.14.1 Anzahl'!$C$37/'1.14.1 Anzahl'!$B$37*100)</f>
        <v>31.902225779638581</v>
      </c>
      <c r="D37" s="309">
        <f>SUM('1.14.1 Anzahl'!D37/'1.14.1 Anzahl'!$B$37*100)</f>
        <v>16.223460476762202</v>
      </c>
      <c r="E37" s="309">
        <f>SUM('1.14.1 Anzahl'!E37/'1.14.1 Anzahl'!$B$37*100)</f>
        <v>11.653480281993659</v>
      </c>
      <c r="F37" s="309">
        <f>SUM('1.14.1 Anzahl'!F37/'1.14.1 Anzahl'!$B$37*100)</f>
        <v>12.120801650093895</v>
      </c>
      <c r="G37" s="309">
        <f>SUM('1.14.1 Anzahl'!G37/'1.14.1 Anzahl'!$B$37*100)</f>
        <v>4.6629519030467224</v>
      </c>
      <c r="H37" s="309">
        <f>SUM('1.14.1 Anzahl'!H37/'1.14.1 Anzahl'!$B$37*100)</f>
        <v>23.437079908464941</v>
      </c>
    </row>
    <row r="38" spans="1:8" x14ac:dyDescent="0.2">
      <c r="A38" s="97"/>
      <c r="B38" s="196"/>
      <c r="C38" s="308"/>
      <c r="D38" s="308"/>
      <c r="E38" s="308"/>
      <c r="F38" s="308"/>
      <c r="G38" s="308"/>
      <c r="H38" s="308"/>
    </row>
    <row r="39" spans="1:8" x14ac:dyDescent="0.2">
      <c r="A39" s="199" t="s">
        <v>355</v>
      </c>
      <c r="B39" s="323">
        <f t="shared" ref="B39:B54" si="0">SUM(C39:H39)</f>
        <v>100</v>
      </c>
      <c r="C39" s="308">
        <f>SUM('1.14.1 Anzahl'!C39)/'1.14.1 Anzahl'!$B$39*100</f>
        <v>35.56351733016637</v>
      </c>
      <c r="D39" s="308">
        <f>SUM('1.14.1 Anzahl'!D39/'1.14.1 Anzahl'!B39*100)</f>
        <v>16.125587568986337</v>
      </c>
      <c r="E39" s="308">
        <f>SUM('1.14.1 Anzahl'!E39/'1.14.1 Anzahl'!B39*100)</f>
        <v>11.221444895759523</v>
      </c>
      <c r="F39" s="308">
        <f>SUM('1.14.1 Anzahl'!F39/'1.14.1 Anzahl'!B39*100)</f>
        <v>11.1575732777118</v>
      </c>
      <c r="G39" s="308">
        <f>SUM('1.14.1 Anzahl'!G39/'1.14.1 Anzahl'!B39*100)</f>
        <v>4.2294987075977284</v>
      </c>
      <c r="H39" s="308">
        <f>SUM('1.14.1 Anzahl'!H39/'1.14.1 Anzahl'!B39*100)</f>
        <v>21.702378219778247</v>
      </c>
    </row>
    <row r="40" spans="1:8" x14ac:dyDescent="0.2">
      <c r="A40" s="199" t="s">
        <v>353</v>
      </c>
      <c r="B40" s="323">
        <f t="shared" si="0"/>
        <v>99.999999999999986</v>
      </c>
      <c r="C40" s="308">
        <f>SUM('1.14.1 Anzahl'!C40)/'1.14.1 Anzahl'!B40*100</f>
        <v>35.46111859360601</v>
      </c>
      <c r="D40" s="308">
        <f>SUM('1.14.1 Anzahl'!D40/'1.14.1 Anzahl'!B40*100)</f>
        <v>17.18295881477281</v>
      </c>
      <c r="E40" s="308">
        <f>SUM('1.14.1 Anzahl'!E40/'1.14.1 Anzahl'!B40*100)</f>
        <v>10.902388884950733</v>
      </c>
      <c r="F40" s="308">
        <f>SUM('1.14.1 Anzahl'!F40/'1.14.1 Anzahl'!B40*100)</f>
        <v>11.65851468538078</v>
      </c>
      <c r="G40" s="308">
        <f>SUM('1.14.1 Anzahl'!G40/'1.14.1 Anzahl'!B40*100)</f>
        <v>4.2461189480399799</v>
      </c>
      <c r="H40" s="308">
        <f>SUM('1.14.1 Anzahl'!H40/'1.14.1 Anzahl'!B40*100)</f>
        <v>20.548900073249687</v>
      </c>
    </row>
    <row r="41" spans="1:8" x14ac:dyDescent="0.2">
      <c r="A41" s="199" t="s">
        <v>354</v>
      </c>
      <c r="B41" s="323">
        <f t="shared" si="0"/>
        <v>100</v>
      </c>
      <c r="C41" s="308">
        <f>SUM('1.14.1 Anzahl'!C41)/'1.14.1 Anzahl'!B41*100</f>
        <v>28.836014600513721</v>
      </c>
      <c r="D41" s="308">
        <f>SUM('1.14.1 Anzahl'!D41/'1.14.1 Anzahl'!B41*100)</f>
        <v>17.46316074084088</v>
      </c>
      <c r="E41" s="308">
        <f>SUM('1.14.1 Anzahl'!E41/'1.14.1 Anzahl'!B41*100)</f>
        <v>14.56333648776531</v>
      </c>
      <c r="F41" s="308">
        <f>SUM('1.14.1 Anzahl'!F41/'1.14.1 Anzahl'!B41*100)</f>
        <v>13.12018385832094</v>
      </c>
      <c r="G41" s="308">
        <f>SUM('1.14.1 Anzahl'!G41/'1.14.1 Anzahl'!B41*100)</f>
        <v>5.7658510206840612</v>
      </c>
      <c r="H41" s="308">
        <f>SUM('1.14.1 Anzahl'!H41/'1.14.1 Anzahl'!B41*100)</f>
        <v>20.251453291875084</v>
      </c>
    </row>
    <row r="42" spans="1:8" x14ac:dyDescent="0.2">
      <c r="A42" s="199" t="s">
        <v>357</v>
      </c>
      <c r="B42" s="323">
        <f t="shared" si="0"/>
        <v>100</v>
      </c>
      <c r="C42" s="308">
        <f>SUM('1.14.1 Anzahl'!C42)/'1.14.1 Anzahl'!B42*100</f>
        <v>27.682737169517885</v>
      </c>
      <c r="D42" s="308">
        <f>SUM('1.14.1 Anzahl'!D42/'1.14.1 Anzahl'!B42*100)</f>
        <v>14.359771902540174</v>
      </c>
      <c r="E42" s="308">
        <f>SUM('1.14.1 Anzahl'!E42/'1.14.1 Anzahl'!B42*100)</f>
        <v>10.160705028512181</v>
      </c>
      <c r="F42" s="308">
        <f>SUM('1.14.1 Anzahl'!F42/'1.14.1 Anzahl'!B42*100)</f>
        <v>15.500259201658892</v>
      </c>
      <c r="G42" s="308">
        <f>SUM('1.14.1 Anzahl'!G42/'1.14.1 Anzahl'!B42*100)</f>
        <v>5.7542768273716955</v>
      </c>
      <c r="H42" s="308">
        <f>SUM('1.14.1 Anzahl'!H42/'1.14.1 Anzahl'!B42*100)</f>
        <v>26.542249870399171</v>
      </c>
    </row>
    <row r="43" spans="1:8" x14ac:dyDescent="0.2">
      <c r="A43" s="199" t="s">
        <v>356</v>
      </c>
      <c r="B43" s="323">
        <f t="shared" si="0"/>
        <v>100</v>
      </c>
      <c r="C43" s="308">
        <f>SUM('1.14.1 Anzahl'!C43)/'1.14.1 Anzahl'!B43*100</f>
        <v>32.001614205004039</v>
      </c>
      <c r="D43" s="308">
        <f>SUM('1.14.1 Anzahl'!D43/'1.14.1 Anzahl'!B43*100)</f>
        <v>15.415657788539145</v>
      </c>
      <c r="E43" s="308">
        <f>SUM('1.14.1 Anzahl'!E43/'1.14.1 Anzahl'!B43*100)</f>
        <v>12.227602905569007</v>
      </c>
      <c r="F43" s="308">
        <f>SUM('1.14.1 Anzahl'!F43/'1.14.1 Anzahl'!B43*100)</f>
        <v>12.510088781275222</v>
      </c>
      <c r="G43" s="308">
        <f>SUM('1.14.1 Anzahl'!G43/'1.14.1 Anzahl'!B43*100)</f>
        <v>3.6319612590799029</v>
      </c>
      <c r="H43" s="308">
        <f>SUM('1.14.1 Anzahl'!H43/'1.14.1 Anzahl'!B43*100)</f>
        <v>24.213075060532688</v>
      </c>
    </row>
    <row r="44" spans="1:8" x14ac:dyDescent="0.2">
      <c r="A44" s="199" t="s">
        <v>358</v>
      </c>
      <c r="B44" s="323">
        <f t="shared" si="0"/>
        <v>100</v>
      </c>
      <c r="C44" s="308">
        <f>SUM('1.14.1 Anzahl'!C44)/'1.14.1 Anzahl'!B44*100</f>
        <v>31.299972429004686</v>
      </c>
      <c r="D44" s="308">
        <f>SUM('1.14.1 Anzahl'!D44/'1.14.1 Anzahl'!B44*100)</f>
        <v>17.162944582299421</v>
      </c>
      <c r="E44" s="308">
        <f>SUM('1.14.1 Anzahl'!E44/'1.14.1 Anzahl'!B44*100)</f>
        <v>11.82106424041908</v>
      </c>
      <c r="F44" s="308">
        <f>SUM('1.14.1 Anzahl'!F44/'1.14.1 Anzahl'!B44*100)</f>
        <v>13.323683484973808</v>
      </c>
      <c r="G44" s="308">
        <f>SUM('1.14.1 Anzahl'!G44/'1.14.1 Anzahl'!B44*100)</f>
        <v>4.6801764543700024</v>
      </c>
      <c r="H44" s="308">
        <f>SUM('1.14.1 Anzahl'!H44/'1.14.1 Anzahl'!B44*100)</f>
        <v>21.712158808933001</v>
      </c>
    </row>
    <row r="45" spans="1:8" x14ac:dyDescent="0.2">
      <c r="A45" s="199" t="s">
        <v>359</v>
      </c>
      <c r="B45" s="323">
        <f t="shared" si="0"/>
        <v>100</v>
      </c>
      <c r="C45" s="308">
        <f>SUM('1.14.1 Anzahl'!C45)/'1.14.1 Anzahl'!B45*100</f>
        <v>30.327666100493069</v>
      </c>
      <c r="D45" s="308">
        <f>SUM('1.14.1 Anzahl'!D45/'1.14.1 Anzahl'!B45*100)</f>
        <v>16.643854817697598</v>
      </c>
      <c r="E45" s="308">
        <f>SUM('1.14.1 Anzahl'!E45/'1.14.1 Anzahl'!B45*100)</f>
        <v>11.655480615425208</v>
      </c>
      <c r="F45" s="308">
        <f>SUM('1.14.1 Anzahl'!F45/'1.14.1 Anzahl'!B45*100)</f>
        <v>11.629095826256163</v>
      </c>
      <c r="G45" s="308">
        <f>SUM('1.14.1 Anzahl'!G45/'1.14.1 Anzahl'!B45*100)</f>
        <v>4.9141669827344536</v>
      </c>
      <c r="H45" s="308">
        <f>SUM('1.14.1 Anzahl'!H45/'1.14.1 Anzahl'!B45*100)</f>
        <v>24.829735657393513</v>
      </c>
    </row>
    <row r="46" spans="1:8" x14ac:dyDescent="0.2">
      <c r="A46" s="199" t="s">
        <v>360</v>
      </c>
      <c r="B46" s="323">
        <f t="shared" si="0"/>
        <v>100.00000000000001</v>
      </c>
      <c r="C46" s="308">
        <f>SUM('1.14.1 Anzahl'!C46)/'1.14.1 Anzahl'!B46*100</f>
        <v>24.193548387096776</v>
      </c>
      <c r="D46" s="308">
        <f>SUM('1.14.1 Anzahl'!D46/'1.14.1 Anzahl'!B46*100)</f>
        <v>13.225806451612904</v>
      </c>
      <c r="E46" s="308">
        <f>SUM('1.14.1 Anzahl'!E46/'1.14.1 Anzahl'!B46*100)</f>
        <v>13.790322580645162</v>
      </c>
      <c r="F46" s="308">
        <f>SUM('1.14.1 Anzahl'!F46/'1.14.1 Anzahl'!B46*100)</f>
        <v>16.693548387096772</v>
      </c>
      <c r="G46" s="308">
        <f>SUM('1.14.1 Anzahl'!G46/'1.14.1 Anzahl'!B46*100)</f>
        <v>5.241935483870968</v>
      </c>
      <c r="H46" s="308">
        <f>SUM('1.14.1 Anzahl'!H46/'1.14.1 Anzahl'!B46*100)</f>
        <v>26.85483870967742</v>
      </c>
    </row>
    <row r="47" spans="1:8" x14ac:dyDescent="0.2">
      <c r="A47" s="199" t="s">
        <v>361</v>
      </c>
      <c r="B47" s="323">
        <f t="shared" si="0"/>
        <v>100</v>
      </c>
      <c r="C47" s="308">
        <f>SUM('1.14.1 Anzahl'!C47)/'1.14.1 Anzahl'!B47*100</f>
        <v>28.226032190342899</v>
      </c>
      <c r="D47" s="308">
        <f>SUM('1.14.1 Anzahl'!D47/'1.14.1 Anzahl'!B47*100)</f>
        <v>15.017494751574528</v>
      </c>
      <c r="E47" s="308">
        <f>SUM('1.14.1 Anzahl'!E47/'1.14.1 Anzahl'!B47*100)</f>
        <v>11.361091672498251</v>
      </c>
      <c r="F47" s="308">
        <f>SUM('1.14.1 Anzahl'!F47/'1.14.1 Anzahl'!B47*100)</f>
        <v>13.310006997900631</v>
      </c>
      <c r="G47" s="308">
        <f>SUM('1.14.1 Anzahl'!G47/'1.14.1 Anzahl'!B47*100)</f>
        <v>5.2134359692092378</v>
      </c>
      <c r="H47" s="308">
        <f>SUM('1.14.1 Anzahl'!H47/'1.14.1 Anzahl'!B47*100)</f>
        <v>26.871938418474457</v>
      </c>
    </row>
    <row r="48" spans="1:8" x14ac:dyDescent="0.2">
      <c r="A48" s="199" t="s">
        <v>362</v>
      </c>
      <c r="B48" s="323">
        <f t="shared" si="0"/>
        <v>100.00000000000001</v>
      </c>
      <c r="C48" s="308">
        <f>SUM('1.14.1 Anzahl'!C48)/'1.14.1 Anzahl'!B48*100</f>
        <v>29.842639981666796</v>
      </c>
      <c r="D48" s="308">
        <f>SUM('1.14.1 Anzahl'!D48/'1.14.1 Anzahl'!B48*100)</f>
        <v>16.000305553433659</v>
      </c>
      <c r="E48" s="308">
        <f>SUM('1.14.1 Anzahl'!E48/'1.14.1 Anzahl'!B48*100)</f>
        <v>11.782904285386907</v>
      </c>
      <c r="F48" s="308">
        <f>SUM('1.14.1 Anzahl'!F48/'1.14.1 Anzahl'!B48*100)</f>
        <v>12.337483767473836</v>
      </c>
      <c r="G48" s="308">
        <f>SUM('1.14.1 Anzahl'!G48/'1.14.1 Anzahl'!B48*100)</f>
        <v>4.7261477350851733</v>
      </c>
      <c r="H48" s="308">
        <f>SUM('1.14.1 Anzahl'!H48/'1.14.1 Anzahl'!B48*100)</f>
        <v>25.310518676953631</v>
      </c>
    </row>
    <row r="49" spans="1:8" x14ac:dyDescent="0.2">
      <c r="A49" s="199" t="s">
        <v>363</v>
      </c>
      <c r="B49" s="323">
        <f t="shared" si="0"/>
        <v>100</v>
      </c>
      <c r="C49" s="308">
        <f>SUM('1.14.1 Anzahl'!C49)/'1.14.1 Anzahl'!B49*100</f>
        <v>31.274685816876126</v>
      </c>
      <c r="D49" s="308">
        <f>SUM('1.14.1 Anzahl'!D49/'1.14.1 Anzahl'!B49*100)</f>
        <v>13.716337522441652</v>
      </c>
      <c r="E49" s="308">
        <f>SUM('1.14.1 Anzahl'!E49/'1.14.1 Anzahl'!B49*100)</f>
        <v>10.834829443447038</v>
      </c>
      <c r="F49" s="308">
        <f>SUM('1.14.1 Anzahl'!F49/'1.14.1 Anzahl'!B49*100)</f>
        <v>12.100538599640934</v>
      </c>
      <c r="G49" s="308">
        <f>SUM('1.14.1 Anzahl'!G49/'1.14.1 Anzahl'!B49*100)</f>
        <v>4.7396768402154397</v>
      </c>
      <c r="H49" s="308">
        <f>SUM('1.14.1 Anzahl'!H49/'1.14.1 Anzahl'!B49*100)</f>
        <v>27.333931777378815</v>
      </c>
    </row>
    <row r="50" spans="1:8" x14ac:dyDescent="0.2">
      <c r="A50" s="199" t="s">
        <v>364</v>
      </c>
      <c r="B50" s="323">
        <f t="shared" si="0"/>
        <v>100</v>
      </c>
      <c r="C50" s="308">
        <f>SUM('1.14.1 Anzahl'!C50)/'1.14.1 Anzahl'!B50*100</f>
        <v>29.530201342281881</v>
      </c>
      <c r="D50" s="308">
        <f>SUM('1.14.1 Anzahl'!D50/'1.14.1 Anzahl'!B50*100)</f>
        <v>14.389261744966442</v>
      </c>
      <c r="E50" s="308">
        <f>SUM('1.14.1 Anzahl'!E50/'1.14.1 Anzahl'!B50*100)</f>
        <v>12.456375838926174</v>
      </c>
      <c r="F50" s="308">
        <f>SUM('1.14.1 Anzahl'!F50/'1.14.1 Anzahl'!B50*100)</f>
        <v>13.046979865771814</v>
      </c>
      <c r="G50" s="308">
        <f>SUM('1.14.1 Anzahl'!G50/'1.14.1 Anzahl'!B50*100)</f>
        <v>5.0201342281879198</v>
      </c>
      <c r="H50" s="308">
        <f>SUM('1.14.1 Anzahl'!H50/'1.14.1 Anzahl'!B50*100)</f>
        <v>25.55704697986577</v>
      </c>
    </row>
    <row r="51" spans="1:8" x14ac:dyDescent="0.2">
      <c r="A51" s="199" t="s">
        <v>365</v>
      </c>
      <c r="B51" s="323">
        <f t="shared" si="0"/>
        <v>100</v>
      </c>
      <c r="C51" s="308">
        <f>SUM('1.14.1 Anzahl'!C51)/'1.14.1 Anzahl'!B51*100</f>
        <v>26.966007102993405</v>
      </c>
      <c r="D51" s="308">
        <f>SUM('1.14.1 Anzahl'!D51/'1.14.1 Anzahl'!B51*100)</f>
        <v>12.252663622526635</v>
      </c>
      <c r="E51" s="308">
        <f>SUM('1.14.1 Anzahl'!E51/'1.14.1 Anzahl'!B51*100)</f>
        <v>11.035007610350075</v>
      </c>
      <c r="F51" s="308">
        <f>SUM('1.14.1 Anzahl'!F51/'1.14.1 Anzahl'!B51*100)</f>
        <v>15.144596651445966</v>
      </c>
      <c r="G51" s="308">
        <f>SUM('1.14.1 Anzahl'!G51/'1.14.1 Anzahl'!B51*100)</f>
        <v>5.5048198883815322</v>
      </c>
      <c r="H51" s="308">
        <f>SUM('1.14.1 Anzahl'!H51/'1.14.1 Anzahl'!B51*100)</f>
        <v>29.096905124302385</v>
      </c>
    </row>
    <row r="52" spans="1:8" x14ac:dyDescent="0.2">
      <c r="A52" s="199" t="s">
        <v>366</v>
      </c>
      <c r="B52" s="323">
        <f t="shared" si="0"/>
        <v>100</v>
      </c>
      <c r="C52" s="308">
        <f>SUM('1.14.1 Anzahl'!C52)/'1.14.1 Anzahl'!B52*100</f>
        <v>27.650111193476651</v>
      </c>
      <c r="D52" s="308">
        <f>SUM('1.14.1 Anzahl'!D52/'1.14.1 Anzahl'!B52*100)</f>
        <v>12.008895478131949</v>
      </c>
      <c r="E52" s="308">
        <f>SUM('1.14.1 Anzahl'!E52/'1.14.1 Anzahl'!B52*100)</f>
        <v>9.6367679762787244</v>
      </c>
      <c r="F52" s="308">
        <f>SUM('1.14.1 Anzahl'!F52/'1.14.1 Anzahl'!B52*100)</f>
        <v>18.161601186063749</v>
      </c>
      <c r="G52" s="308">
        <f>SUM('1.14.1 Anzahl'!G52/'1.14.1 Anzahl'!B52*100)</f>
        <v>6.2268346923647151</v>
      </c>
      <c r="H52" s="308">
        <f>SUM('1.14.1 Anzahl'!H52/'1.14.1 Anzahl'!B52*100)</f>
        <v>26.315789473684209</v>
      </c>
    </row>
    <row r="53" spans="1:8" x14ac:dyDescent="0.2">
      <c r="A53" s="199" t="s">
        <v>367</v>
      </c>
      <c r="B53" s="323">
        <f t="shared" si="0"/>
        <v>100</v>
      </c>
      <c r="C53" s="308">
        <f>SUM('1.14.1 Anzahl'!C53)/'1.14.1 Anzahl'!B53*100</f>
        <v>27.825984990619133</v>
      </c>
      <c r="D53" s="308">
        <f>SUM('1.14.1 Anzahl'!D53/'1.14.1 Anzahl'!B53*100)</f>
        <v>14.810037523452158</v>
      </c>
      <c r="E53" s="308">
        <f>SUM('1.14.1 Anzahl'!E53/'1.14.1 Anzahl'!B53*100)</f>
        <v>13.672607879924954</v>
      </c>
      <c r="F53" s="308">
        <f>SUM('1.14.1 Anzahl'!F53/'1.14.1 Anzahl'!B53*100)</f>
        <v>13.895403377110693</v>
      </c>
      <c r="G53" s="308">
        <f>SUM('1.14.1 Anzahl'!G53/'1.14.1 Anzahl'!B53*100)</f>
        <v>4.8311444652908069</v>
      </c>
      <c r="H53" s="308">
        <f>SUM('1.14.1 Anzahl'!H53/'1.14.1 Anzahl'!B53*100)</f>
        <v>24.964821763602252</v>
      </c>
    </row>
    <row r="54" spans="1:8" x14ac:dyDescent="0.2">
      <c r="A54" s="199" t="s">
        <v>368</v>
      </c>
      <c r="B54" s="323">
        <f t="shared" si="0"/>
        <v>100</v>
      </c>
      <c r="C54" s="308">
        <f>SUM('1.14.1 Anzahl'!C54)/'1.14.1 Anzahl'!B54*100</f>
        <v>27.891654465592975</v>
      </c>
      <c r="D54" s="308">
        <f>SUM('1.14.1 Anzahl'!D54/'1.14.1 Anzahl'!B54*100)</f>
        <v>13.250366032210833</v>
      </c>
      <c r="E54" s="308">
        <f>SUM('1.14.1 Anzahl'!E54/'1.14.1 Anzahl'!B54*100)</f>
        <v>12.445095168374817</v>
      </c>
      <c r="F54" s="308">
        <f>SUM('1.14.1 Anzahl'!F54/'1.14.1 Anzahl'!B54*100)</f>
        <v>14.714494875549047</v>
      </c>
      <c r="G54" s="308">
        <f>SUM('1.14.1 Anzahl'!G54/'1.14.1 Anzahl'!B54*100)</f>
        <v>4.5387994143484631</v>
      </c>
      <c r="H54" s="308">
        <f>SUM('1.14.1 Anzahl'!H54/'1.14.1 Anzahl'!B54*100)</f>
        <v>27.159590043923863</v>
      </c>
    </row>
    <row r="56" spans="1:8" ht="12.75" customHeight="1" x14ac:dyDescent="0.2">
      <c r="B56" s="269" t="s">
        <v>66</v>
      </c>
      <c r="C56" s="269"/>
      <c r="D56" s="269"/>
      <c r="E56" s="269"/>
      <c r="F56" s="269"/>
      <c r="G56" s="269"/>
      <c r="H56" s="269"/>
    </row>
    <row r="57" spans="1:8" ht="9" customHeight="1" x14ac:dyDescent="0.2">
      <c r="A57" s="96"/>
      <c r="B57" s="98"/>
      <c r="C57" s="98"/>
      <c r="D57" s="98"/>
      <c r="E57" s="98"/>
      <c r="F57" s="98"/>
      <c r="G57" s="98"/>
      <c r="H57" s="98"/>
    </row>
    <row r="58" spans="1:8" x14ac:dyDescent="0.2">
      <c r="A58" s="212" t="s">
        <v>398</v>
      </c>
      <c r="B58" s="322">
        <f>SUM(C58:H58)</f>
        <v>100</v>
      </c>
      <c r="C58" s="309">
        <f>SUM('1.14.1 Anzahl'!C58/'1.14.1 Anzahl'!B58*100)</f>
        <v>33.30700142731331</v>
      </c>
      <c r="D58" s="309">
        <f>SUM('1.14.1 Anzahl'!D58/'1.14.1 Anzahl'!B58*100)</f>
        <v>15.399761608308784</v>
      </c>
      <c r="E58" s="309">
        <f>SUM('1.14.1 Anzahl'!E58/'1.14.1 Anzahl'!B58*100)</f>
        <v>10.860766092704505</v>
      </c>
      <c r="F58" s="309">
        <f>SUM('1.14.1 Anzahl'!F58/'1.14.1 Anzahl'!B58*100)</f>
        <v>12.175425410226042</v>
      </c>
      <c r="G58" s="309">
        <f>SUM('1.14.1 Anzahl'!G58/'1.14.1 Anzahl'!B58*100)</f>
        <v>5.0193598347960764</v>
      </c>
      <c r="H58" s="309">
        <f>SUM('1.14.1 Anzahl'!H58/'1.14.1 Anzahl'!B58*100)</f>
        <v>23.237685626651281</v>
      </c>
    </row>
    <row r="59" spans="1:8" x14ac:dyDescent="0.2">
      <c r="A59" s="97"/>
      <c r="B59" s="196"/>
      <c r="C59" s="308"/>
      <c r="D59" s="308"/>
      <c r="E59" s="308"/>
      <c r="F59" s="308"/>
      <c r="G59" s="308"/>
      <c r="H59" s="308"/>
    </row>
    <row r="60" spans="1:8" x14ac:dyDescent="0.2">
      <c r="A60" s="199" t="s">
        <v>355</v>
      </c>
      <c r="B60" s="196">
        <f t="shared" ref="B60:B75" si="1">SUM(C60:H60)</f>
        <v>100</v>
      </c>
      <c r="C60" s="308">
        <f>SUM('1.14.1 Anzahl'!C60/'1.14.1 Anzahl'!B60*100)</f>
        <v>34.819431579718561</v>
      </c>
      <c r="D60" s="308">
        <f>SUM('1.14.1 Anzahl'!D60/'1.14.1 Anzahl'!B60*100)</f>
        <v>14.93016416262409</v>
      </c>
      <c r="E60" s="308">
        <f>SUM('1.14.1 Anzahl'!E60/'1.14.1 Anzahl'!B60*100)</f>
        <v>10.437958878230791</v>
      </c>
      <c r="F60" s="308">
        <f>SUM('1.14.1 Anzahl'!F60/'1.14.1 Anzahl'!B60*100)</f>
        <v>11.727082908143242</v>
      </c>
      <c r="G60" s="308">
        <f>SUM('1.14.1 Anzahl'!G60/'1.14.1 Anzahl'!B60*100)</f>
        <v>4.5481995489060187</v>
      </c>
      <c r="H60" s="308">
        <f>SUM('1.14.1 Anzahl'!H60/'1.14.1 Anzahl'!B60*100)</f>
        <v>23.537162922377298</v>
      </c>
    </row>
    <row r="61" spans="1:8" x14ac:dyDescent="0.2">
      <c r="A61" s="199" t="s">
        <v>353</v>
      </c>
      <c r="B61" s="196">
        <f t="shared" si="1"/>
        <v>100</v>
      </c>
      <c r="C61" s="308">
        <f>SUM('1.14.1 Anzahl'!C61/'1.14.1 Anzahl'!B61*100)</f>
        <v>35.895822066269503</v>
      </c>
      <c r="D61" s="308">
        <f>SUM('1.14.1 Anzahl'!D61/'1.14.1 Anzahl'!B61*100)</f>
        <v>15.581721167317495</v>
      </c>
      <c r="E61" s="308">
        <f>SUM('1.14.1 Anzahl'!E61/'1.14.1 Anzahl'!B61*100)</f>
        <v>9.9946769777156987</v>
      </c>
      <c r="F61" s="308">
        <f>SUM('1.14.1 Anzahl'!F61/'1.14.1 Anzahl'!B61*100)</f>
        <v>11.49568409353189</v>
      </c>
      <c r="G61" s="308">
        <f>SUM('1.14.1 Anzahl'!G61/'1.14.1 Anzahl'!B61*100)</f>
        <v>4.6999305877894129</v>
      </c>
      <c r="H61" s="308">
        <f>SUM('1.14.1 Anzahl'!H61/'1.14.1 Anzahl'!B61*100)</f>
        <v>22.332165107376007</v>
      </c>
    </row>
    <row r="62" spans="1:8" x14ac:dyDescent="0.2">
      <c r="A62" s="199" t="s">
        <v>354</v>
      </c>
      <c r="B62" s="196">
        <f t="shared" si="1"/>
        <v>99.999999999999986</v>
      </c>
      <c r="C62" s="308">
        <f>SUM('1.14.1 Anzahl'!C62/'1.14.1 Anzahl'!B62*100)</f>
        <v>32.128257463182784</v>
      </c>
      <c r="D62" s="308">
        <f>SUM('1.14.1 Anzahl'!D62/'1.14.1 Anzahl'!B62*100)</f>
        <v>16.880988036935744</v>
      </c>
      <c r="E62" s="308">
        <f>SUM('1.14.1 Anzahl'!E62/'1.14.1 Anzahl'!B62*100)</f>
        <v>13.039682218457466</v>
      </c>
      <c r="F62" s="308">
        <f>SUM('1.14.1 Anzahl'!F62/'1.14.1 Anzahl'!B62*100)</f>
        <v>13.128147604207022</v>
      </c>
      <c r="G62" s="308">
        <f>SUM('1.14.1 Anzahl'!G62/'1.14.1 Anzahl'!B62*100)</f>
        <v>5.6704577650058683</v>
      </c>
      <c r="H62" s="308">
        <f>SUM('1.14.1 Anzahl'!H62/'1.14.1 Anzahl'!B62*100)</f>
        <v>19.152466912211114</v>
      </c>
    </row>
    <row r="63" spans="1:8" x14ac:dyDescent="0.2">
      <c r="A63" s="199" t="s">
        <v>357</v>
      </c>
      <c r="B63" s="196">
        <f t="shared" si="1"/>
        <v>100</v>
      </c>
      <c r="C63" s="308">
        <f>SUM('1.14.1 Anzahl'!C63/'1.14.1 Anzahl'!B63*100)</f>
        <v>30.964353024324165</v>
      </c>
      <c r="D63" s="308">
        <f>SUM('1.14.1 Anzahl'!D63/'1.14.1 Anzahl'!B63*100)</f>
        <v>15.691442369986452</v>
      </c>
      <c r="E63" s="308">
        <f>SUM('1.14.1 Anzahl'!E63/'1.14.1 Anzahl'!B63*100)</f>
        <v>10.840597208316154</v>
      </c>
      <c r="F63" s="308">
        <f>SUM('1.14.1 Anzahl'!F63/'1.14.1 Anzahl'!B63*100)</f>
        <v>13.106631721538371</v>
      </c>
      <c r="G63" s="308">
        <f>SUM('1.14.1 Anzahl'!G63/'1.14.1 Anzahl'!B63*100)</f>
        <v>5.6993197479239059</v>
      </c>
      <c r="H63" s="308">
        <f>SUM('1.14.1 Anzahl'!H63/'1.14.1 Anzahl'!B63*100)</f>
        <v>23.697655927910947</v>
      </c>
    </row>
    <row r="64" spans="1:8" x14ac:dyDescent="0.2">
      <c r="A64" s="199" t="s">
        <v>356</v>
      </c>
      <c r="B64" s="196">
        <f t="shared" si="1"/>
        <v>100</v>
      </c>
      <c r="C64" s="308">
        <f>SUM('1.14.1 Anzahl'!C64/'1.14.1 Anzahl'!B64*100)</f>
        <v>34.872388491626374</v>
      </c>
      <c r="D64" s="308">
        <f>SUM('1.14.1 Anzahl'!D64/'1.14.1 Anzahl'!B64*100)</f>
        <v>15.826814286514439</v>
      </c>
      <c r="E64" s="308">
        <f>SUM('1.14.1 Anzahl'!E64/'1.14.1 Anzahl'!B64*100)</f>
        <v>11.504639569836261</v>
      </c>
      <c r="F64" s="308">
        <f>SUM('1.14.1 Anzahl'!F64/'1.14.1 Anzahl'!B64*100)</f>
        <v>12.987061481301692</v>
      </c>
      <c r="G64" s="308">
        <f>SUM('1.14.1 Anzahl'!G64/'1.14.1 Anzahl'!B64*100)</f>
        <v>3.7097888388939717</v>
      </c>
      <c r="H64" s="308">
        <f>SUM('1.14.1 Anzahl'!H64/'1.14.1 Anzahl'!B64*100)</f>
        <v>21.099307331827262</v>
      </c>
    </row>
    <row r="65" spans="1:8" x14ac:dyDescent="0.2">
      <c r="A65" s="199" t="s">
        <v>358</v>
      </c>
      <c r="B65" s="196">
        <f t="shared" si="1"/>
        <v>100</v>
      </c>
      <c r="C65" s="308">
        <f>SUM('1.14.1 Anzahl'!C65/'1.14.1 Anzahl'!B65*100)</f>
        <v>32.944172535911818</v>
      </c>
      <c r="D65" s="308">
        <f>SUM('1.14.1 Anzahl'!D65/'1.14.1 Anzahl'!B65*100)</f>
        <v>16.000954995821893</v>
      </c>
      <c r="E65" s="308">
        <f>SUM('1.14.1 Anzahl'!E65/'1.14.1 Anzahl'!B65*100)</f>
        <v>11.353308662607935</v>
      </c>
      <c r="F65" s="308">
        <f>SUM('1.14.1 Anzahl'!F65/'1.14.1 Anzahl'!B65*100)</f>
        <v>13.494886793203614</v>
      </c>
      <c r="G65" s="308">
        <f>SUM('1.14.1 Anzahl'!G65/'1.14.1 Anzahl'!B65*100)</f>
        <v>5.0009947873144718</v>
      </c>
      <c r="H65" s="308">
        <f>SUM('1.14.1 Anzahl'!H65/'1.14.1 Anzahl'!B65*100)</f>
        <v>21.205682225140265</v>
      </c>
    </row>
    <row r="66" spans="1:8" x14ac:dyDescent="0.2">
      <c r="A66" s="199" t="s">
        <v>359</v>
      </c>
      <c r="B66" s="196">
        <f t="shared" si="1"/>
        <v>100</v>
      </c>
      <c r="C66" s="308">
        <f>SUM('1.14.1 Anzahl'!C66/'1.14.1 Anzahl'!B66*100)</f>
        <v>34.208501698169655</v>
      </c>
      <c r="D66" s="308">
        <f>SUM('1.14.1 Anzahl'!D66/'1.14.1 Anzahl'!B66*100)</f>
        <v>15.719987769233047</v>
      </c>
      <c r="E66" s="308">
        <f>SUM('1.14.1 Anzahl'!E66/'1.14.1 Anzahl'!B66*100)</f>
        <v>10.967414212019689</v>
      </c>
      <c r="F66" s="308">
        <f>SUM('1.14.1 Anzahl'!F66/'1.14.1 Anzahl'!B66*100)</f>
        <v>11.385956317750065</v>
      </c>
      <c r="G66" s="308">
        <f>SUM('1.14.1 Anzahl'!G66/'1.14.1 Anzahl'!B66*100)</f>
        <v>4.9884761187699533</v>
      </c>
      <c r="H66" s="308">
        <f>SUM('1.14.1 Anzahl'!H66/'1.14.1 Anzahl'!B66*100)</f>
        <v>22.72966388405759</v>
      </c>
    </row>
    <row r="67" spans="1:8" x14ac:dyDescent="0.2">
      <c r="A67" s="199" t="s">
        <v>360</v>
      </c>
      <c r="B67" s="196">
        <f t="shared" si="1"/>
        <v>100</v>
      </c>
      <c r="C67" s="308">
        <f>SUM('1.14.1 Anzahl'!C67/'1.14.1 Anzahl'!B67*100)</f>
        <v>34.200649584987367</v>
      </c>
      <c r="D67" s="308">
        <f>SUM('1.14.1 Anzahl'!D67/'1.14.1 Anzahl'!B67*100)</f>
        <v>15.962777749136464</v>
      </c>
      <c r="E67" s="308">
        <f>SUM('1.14.1 Anzahl'!E67/'1.14.1 Anzahl'!B67*100)</f>
        <v>11.308965303912977</v>
      </c>
      <c r="F67" s="308">
        <f>SUM('1.14.1 Anzahl'!F67/'1.14.1 Anzahl'!B67*100)</f>
        <v>12.791153271124401</v>
      </c>
      <c r="G67" s="308">
        <f>SUM('1.14.1 Anzahl'!G67/'1.14.1 Anzahl'!B67*100)</f>
        <v>4.7847605299788629</v>
      </c>
      <c r="H67" s="308">
        <f>SUM('1.14.1 Anzahl'!H67/'1.14.1 Anzahl'!B67*100)</f>
        <v>20.951693560859926</v>
      </c>
    </row>
    <row r="68" spans="1:8" x14ac:dyDescent="0.2">
      <c r="A68" s="199" t="s">
        <v>361</v>
      </c>
      <c r="B68" s="196">
        <f t="shared" si="1"/>
        <v>100.00000000000001</v>
      </c>
      <c r="C68" s="308">
        <f>SUM('1.14.1 Anzahl'!C68/'1.14.1 Anzahl'!B68*100)</f>
        <v>30.828187038347068</v>
      </c>
      <c r="D68" s="308">
        <f>SUM('1.14.1 Anzahl'!D68/'1.14.1 Anzahl'!B68*100)</f>
        <v>15.091677341643884</v>
      </c>
      <c r="E68" s="308">
        <f>SUM('1.14.1 Anzahl'!E68/'1.14.1 Anzahl'!B68*100)</f>
        <v>10.954502291136901</v>
      </c>
      <c r="F68" s="308">
        <f>SUM('1.14.1 Anzahl'!F68/'1.14.1 Anzahl'!B68*100)</f>
        <v>12.5777361400557</v>
      </c>
      <c r="G68" s="308">
        <f>SUM('1.14.1 Anzahl'!G68/'1.14.1 Anzahl'!B68*100)</f>
        <v>5.6590762798819698</v>
      </c>
      <c r="H68" s="308">
        <f>SUM('1.14.1 Anzahl'!H68/'1.14.1 Anzahl'!B68*100)</f>
        <v>24.888820908934477</v>
      </c>
    </row>
    <row r="69" spans="1:8" x14ac:dyDescent="0.2">
      <c r="A69" s="199" t="s">
        <v>362</v>
      </c>
      <c r="B69" s="196">
        <f t="shared" si="1"/>
        <v>100</v>
      </c>
      <c r="C69" s="308">
        <f>SUM('1.14.1 Anzahl'!C69/'1.14.1 Anzahl'!B69*100)</f>
        <v>32.528526057297633</v>
      </c>
      <c r="D69" s="308">
        <f>SUM('1.14.1 Anzahl'!D69/'1.14.1 Anzahl'!B69*100)</f>
        <v>15.651548916357941</v>
      </c>
      <c r="E69" s="308">
        <f>SUM('1.14.1 Anzahl'!E69/'1.14.1 Anzahl'!B69*100)</f>
        <v>11.071465776321789</v>
      </c>
      <c r="F69" s="308">
        <f>SUM('1.14.1 Anzahl'!F69/'1.14.1 Anzahl'!B69*100)</f>
        <v>12.137073745034082</v>
      </c>
      <c r="G69" s="308">
        <f>SUM('1.14.1 Anzahl'!G69/'1.14.1 Anzahl'!B69*100)</f>
        <v>4.9293529556801099</v>
      </c>
      <c r="H69" s="308">
        <f>SUM('1.14.1 Anzahl'!H69/'1.14.1 Anzahl'!B69*100)</f>
        <v>23.682032549308449</v>
      </c>
    </row>
    <row r="70" spans="1:8" x14ac:dyDescent="0.2">
      <c r="A70" s="199" t="s">
        <v>363</v>
      </c>
      <c r="B70" s="196">
        <f t="shared" si="1"/>
        <v>100</v>
      </c>
      <c r="C70" s="308">
        <f>SUM('1.14.1 Anzahl'!C70/'1.14.1 Anzahl'!B70*100)</f>
        <v>33.972208754275385</v>
      </c>
      <c r="D70" s="308">
        <f>SUM('1.14.1 Anzahl'!D70/'1.14.1 Anzahl'!B70*100)</f>
        <v>14.509101583500723</v>
      </c>
      <c r="E70" s="308">
        <f>SUM('1.14.1 Anzahl'!E70/'1.14.1 Anzahl'!B70*100)</f>
        <v>10.135591990474587</v>
      </c>
      <c r="F70" s="308">
        <f>SUM('1.14.1 Anzahl'!F70/'1.14.1 Anzahl'!B70*100)</f>
        <v>11.676544993386964</v>
      </c>
      <c r="G70" s="308">
        <f>SUM('1.14.1 Anzahl'!G70/'1.14.1 Anzahl'!B70*100)</f>
        <v>5.0341536137524772</v>
      </c>
      <c r="H70" s="308">
        <f>SUM('1.14.1 Anzahl'!H70/'1.14.1 Anzahl'!B70*100)</f>
        <v>24.672399064609866</v>
      </c>
    </row>
    <row r="71" spans="1:8" x14ac:dyDescent="0.2">
      <c r="A71" s="199" t="s">
        <v>364</v>
      </c>
      <c r="B71" s="196">
        <f t="shared" si="1"/>
        <v>100</v>
      </c>
      <c r="C71" s="308">
        <f>SUM('1.14.1 Anzahl'!C71/'1.14.1 Anzahl'!B71*100)</f>
        <v>32.356252669177309</v>
      </c>
      <c r="D71" s="308">
        <f>SUM('1.14.1 Anzahl'!D71/'1.14.1 Anzahl'!B71*100)</f>
        <v>14.884303296191327</v>
      </c>
      <c r="E71" s="308">
        <f>SUM('1.14.1 Anzahl'!E71/'1.14.1 Anzahl'!B71*100)</f>
        <v>10.861125131032342</v>
      </c>
      <c r="F71" s="308">
        <f>SUM('1.14.1 Anzahl'!F71/'1.14.1 Anzahl'!B71*100)</f>
        <v>12.063710835889273</v>
      </c>
      <c r="G71" s="308">
        <f>SUM('1.14.1 Anzahl'!G71/'1.14.1 Anzahl'!B71*100)</f>
        <v>5.6295376014287379</v>
      </c>
      <c r="H71" s="308">
        <f>SUM('1.14.1 Anzahl'!H71/'1.14.1 Anzahl'!B71*100)</f>
        <v>24.205070466281011</v>
      </c>
    </row>
    <row r="72" spans="1:8" x14ac:dyDescent="0.2">
      <c r="A72" s="199" t="s">
        <v>365</v>
      </c>
      <c r="B72" s="196">
        <f t="shared" si="1"/>
        <v>100</v>
      </c>
      <c r="C72" s="308">
        <f>SUM('1.14.1 Anzahl'!C72/'1.14.1 Anzahl'!B72*100)</f>
        <v>30.077240755507422</v>
      </c>
      <c r="D72" s="308">
        <f>SUM('1.14.1 Anzahl'!D72/'1.14.1 Anzahl'!B72*100)</f>
        <v>14.154695738071718</v>
      </c>
      <c r="E72" s="308">
        <f>SUM('1.14.1 Anzahl'!E72/'1.14.1 Anzahl'!B72*100)</f>
        <v>10.647084726800996</v>
      </c>
      <c r="F72" s="308">
        <f>SUM('1.14.1 Anzahl'!F72/'1.14.1 Anzahl'!B72*100)</f>
        <v>12.506099520369423</v>
      </c>
      <c r="G72" s="308">
        <f>SUM('1.14.1 Anzahl'!G72/'1.14.1 Anzahl'!B72*100)</f>
        <v>5.4735013032145963</v>
      </c>
      <c r="H72" s="308">
        <f>SUM('1.14.1 Anzahl'!H72/'1.14.1 Anzahl'!B72*100)</f>
        <v>27.141377956035846</v>
      </c>
    </row>
    <row r="73" spans="1:8" x14ac:dyDescent="0.2">
      <c r="A73" s="199" t="s">
        <v>366</v>
      </c>
      <c r="B73" s="196">
        <f t="shared" si="1"/>
        <v>100</v>
      </c>
      <c r="C73" s="308">
        <f>SUM('1.14.1 Anzahl'!C73/'1.14.1 Anzahl'!B73*100)</f>
        <v>34.588106010910579</v>
      </c>
      <c r="D73" s="308">
        <f>SUM('1.14.1 Anzahl'!D73/'1.14.1 Anzahl'!B73*100)</f>
        <v>14.705173274126901</v>
      </c>
      <c r="E73" s="308">
        <f>SUM('1.14.1 Anzahl'!E73/'1.14.1 Anzahl'!B73*100)</f>
        <v>10.119478131184858</v>
      </c>
      <c r="F73" s="308">
        <f>SUM('1.14.1 Anzahl'!F73/'1.14.1 Anzahl'!B73*100)</f>
        <v>14.165250982568864</v>
      </c>
      <c r="G73" s="308">
        <f>SUM('1.14.1 Anzahl'!G73/'1.14.1 Anzahl'!B73*100)</f>
        <v>4.7337112228707268</v>
      </c>
      <c r="H73" s="308">
        <f>SUM('1.14.1 Anzahl'!H73/'1.14.1 Anzahl'!B73*100)</f>
        <v>21.688280378338071</v>
      </c>
    </row>
    <row r="74" spans="1:8" x14ac:dyDescent="0.2">
      <c r="A74" s="199" t="s">
        <v>367</v>
      </c>
      <c r="B74" s="196">
        <f t="shared" si="1"/>
        <v>100</v>
      </c>
      <c r="C74" s="308">
        <f>SUM('1.14.1 Anzahl'!C74/'1.14.1 Anzahl'!B74*100)</f>
        <v>33.256802468769479</v>
      </c>
      <c r="D74" s="308">
        <f>SUM('1.14.1 Anzahl'!D74/'1.14.1 Anzahl'!B74*100)</f>
        <v>15.295911100560813</v>
      </c>
      <c r="E74" s="308">
        <f>SUM('1.14.1 Anzahl'!E74/'1.14.1 Anzahl'!B74*100)</f>
        <v>11.837556749057891</v>
      </c>
      <c r="F74" s="308">
        <f>SUM('1.14.1 Anzahl'!F74/'1.14.1 Anzahl'!B74*100)</f>
        <v>13.573781193436396</v>
      </c>
      <c r="G74" s="308">
        <f>SUM('1.14.1 Anzahl'!G74/'1.14.1 Anzahl'!B74*100)</f>
        <v>5.095546126227708</v>
      </c>
      <c r="H74" s="308">
        <f>SUM('1.14.1 Anzahl'!H74/'1.14.1 Anzahl'!B74*100)</f>
        <v>20.940402361947715</v>
      </c>
    </row>
    <row r="75" spans="1:8" x14ac:dyDescent="0.2">
      <c r="A75" s="199" t="s">
        <v>368</v>
      </c>
      <c r="B75" s="196">
        <f t="shared" si="1"/>
        <v>99.999999999999986</v>
      </c>
      <c r="C75" s="308">
        <f>SUM('1.14.1 Anzahl'!C75/'1.14.1 Anzahl'!B75*100)</f>
        <v>34.620239284582958</v>
      </c>
      <c r="D75" s="308">
        <f>SUM('1.14.1 Anzahl'!D75/'1.14.1 Anzahl'!B75*100)</f>
        <v>15.399010697141744</v>
      </c>
      <c r="E75" s="308">
        <f>SUM('1.14.1 Anzahl'!E75/'1.14.1 Anzahl'!B75*100)</f>
        <v>11.479324544945053</v>
      </c>
      <c r="F75" s="308">
        <f>SUM('1.14.1 Anzahl'!F75/'1.14.1 Anzahl'!B75*100)</f>
        <v>11.420356246497235</v>
      </c>
      <c r="G75" s="308">
        <f>SUM('1.14.1 Anzahl'!G75/'1.14.1 Anzahl'!B75*100)</f>
        <v>4.9918370330661075</v>
      </c>
      <c r="H75" s="308">
        <f>SUM('1.14.1 Anzahl'!H75/'1.14.1 Anzahl'!B75*100)</f>
        <v>22.089232193766904</v>
      </c>
    </row>
  </sheetData>
  <mergeCells count="6">
    <mergeCell ref="A1:H1"/>
    <mergeCell ref="A6:A11"/>
    <mergeCell ref="B6:B11"/>
    <mergeCell ref="A2:H2"/>
    <mergeCell ref="A4:H4"/>
    <mergeCell ref="A3:H3"/>
  </mergeCells>
  <phoneticPr fontId="7" type="noConversion"/>
  <hyperlinks>
    <hyperlink ref="A1" location="Inhaltsverzeichnis!A1" display="Inhaltsverzeichnis!A1"/>
    <hyperlink ref="A1:H1" location="Inhaltsverzeichnis!A1" display="Inhaltsverzeichnis!A1"/>
  </hyperlinks>
  <pageMargins left="0.51181102362204722" right="0.23622047244094491" top="0.43307086614173229" bottom="0.15748031496062992" header="0.27559055118110237" footer="0.15748031496062992"/>
  <pageSetup paperSize="9" scale="94" orientation="portrait"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P98"/>
  <sheetViews>
    <sheetView showGridLines="0" zoomScaleNormal="100" workbookViewId="0">
      <selection sqref="A1:O1"/>
    </sheetView>
  </sheetViews>
  <sheetFormatPr baseColWidth="10" defaultColWidth="11.42578125" defaultRowHeight="9" x14ac:dyDescent="0.15"/>
  <cols>
    <col min="1" max="3" width="3.5703125" style="2" customWidth="1"/>
    <col min="4" max="4" width="2.42578125" style="2" customWidth="1"/>
    <col min="5" max="5" width="54.140625" style="2" customWidth="1"/>
    <col min="6" max="14" width="11.5703125" style="2" customWidth="1"/>
    <col min="15" max="15" width="3" style="2" customWidth="1"/>
    <col min="16" max="16384" width="11.42578125" style="2"/>
  </cols>
  <sheetData>
    <row r="1" spans="1:16" ht="12.75" customHeight="1" x14ac:dyDescent="0.2">
      <c r="A1" s="495" t="s">
        <v>67</v>
      </c>
      <c r="B1" s="495"/>
      <c r="C1" s="495"/>
      <c r="D1" s="495"/>
      <c r="E1" s="495"/>
      <c r="F1" s="495"/>
      <c r="G1" s="495"/>
      <c r="H1" s="495"/>
      <c r="I1" s="495"/>
      <c r="J1" s="495"/>
      <c r="K1" s="495"/>
      <c r="L1" s="495"/>
      <c r="M1" s="495"/>
      <c r="N1" s="495"/>
      <c r="O1" s="495"/>
    </row>
    <row r="2" spans="1:16" s="3" customFormat="1" ht="9.75" customHeight="1" x14ac:dyDescent="0.2">
      <c r="A2" s="519" t="s">
        <v>635</v>
      </c>
      <c r="B2" s="519"/>
      <c r="C2" s="519"/>
      <c r="D2" s="519"/>
      <c r="E2" s="519"/>
      <c r="F2" s="519"/>
      <c r="G2" s="519"/>
      <c r="H2" s="519" t="s">
        <v>635</v>
      </c>
      <c r="I2" s="519"/>
      <c r="J2" s="519"/>
      <c r="K2" s="519"/>
      <c r="L2" s="519"/>
      <c r="M2" s="519"/>
      <c r="N2" s="519"/>
      <c r="O2" s="519"/>
    </row>
    <row r="3" spans="1:16" s="3" customFormat="1" ht="9.75" customHeight="1" x14ac:dyDescent="0.2">
      <c r="A3" s="513" t="s">
        <v>585</v>
      </c>
      <c r="B3" s="513"/>
      <c r="C3" s="513"/>
      <c r="D3" s="513"/>
      <c r="E3" s="513"/>
      <c r="F3" s="513"/>
      <c r="G3" s="513"/>
      <c r="H3" s="513" t="s">
        <v>585</v>
      </c>
      <c r="I3" s="513"/>
      <c r="J3" s="513"/>
      <c r="K3" s="513"/>
      <c r="L3" s="513"/>
      <c r="M3" s="513"/>
      <c r="N3" s="513"/>
      <c r="O3" s="513"/>
    </row>
    <row r="4" spans="1:16" ht="10.5" customHeight="1" x14ac:dyDescent="0.15"/>
    <row r="5" spans="1:16" x14ac:dyDescent="0.15">
      <c r="A5" s="497" t="s">
        <v>84</v>
      </c>
      <c r="B5" s="489" t="s">
        <v>166</v>
      </c>
      <c r="C5" s="499"/>
      <c r="D5" s="499"/>
      <c r="E5" s="499"/>
      <c r="F5" s="487" t="s">
        <v>66</v>
      </c>
      <c r="G5" s="510" t="s">
        <v>220</v>
      </c>
      <c r="H5" s="497" t="s">
        <v>167</v>
      </c>
      <c r="I5" s="487" t="s">
        <v>96</v>
      </c>
      <c r="J5" s="511" t="s">
        <v>221</v>
      </c>
      <c r="K5" s="511" t="s">
        <v>222</v>
      </c>
      <c r="L5" s="511" t="s">
        <v>268</v>
      </c>
      <c r="M5" s="511" t="s">
        <v>601</v>
      </c>
      <c r="N5" s="511" t="s">
        <v>223</v>
      </c>
      <c r="O5" s="510" t="s">
        <v>84</v>
      </c>
      <c r="P5" s="5"/>
    </row>
    <row r="6" spans="1:16" x14ac:dyDescent="0.15">
      <c r="A6" s="498"/>
      <c r="B6" s="500"/>
      <c r="C6" s="501"/>
      <c r="D6" s="501"/>
      <c r="E6" s="501"/>
      <c r="F6" s="496"/>
      <c r="G6" s="500"/>
      <c r="H6" s="498"/>
      <c r="I6" s="496"/>
      <c r="J6" s="496"/>
      <c r="K6" s="496"/>
      <c r="L6" s="496"/>
      <c r="M6" s="496"/>
      <c r="N6" s="496"/>
      <c r="O6" s="500"/>
      <c r="P6" s="5"/>
    </row>
    <row r="7" spans="1:16" x14ac:dyDescent="0.15">
      <c r="A7" s="498"/>
      <c r="B7" s="500"/>
      <c r="C7" s="501"/>
      <c r="D7" s="501"/>
      <c r="E7" s="501"/>
      <c r="F7" s="496"/>
      <c r="G7" s="500"/>
      <c r="H7" s="498"/>
      <c r="I7" s="496"/>
      <c r="J7" s="496"/>
      <c r="K7" s="496"/>
      <c r="L7" s="496"/>
      <c r="M7" s="496"/>
      <c r="N7" s="496"/>
      <c r="O7" s="500"/>
      <c r="P7" s="5"/>
    </row>
    <row r="8" spans="1:16" x14ac:dyDescent="0.15">
      <c r="A8" s="498"/>
      <c r="B8" s="500"/>
      <c r="C8" s="501"/>
      <c r="D8" s="501"/>
      <c r="E8" s="501"/>
      <c r="F8" s="496"/>
      <c r="G8" s="500"/>
      <c r="H8" s="498"/>
      <c r="I8" s="496"/>
      <c r="J8" s="496"/>
      <c r="K8" s="496"/>
      <c r="L8" s="496"/>
      <c r="M8" s="496"/>
      <c r="N8" s="496"/>
      <c r="O8" s="500"/>
      <c r="P8" s="5"/>
    </row>
    <row r="9" spans="1:16" ht="12" customHeight="1" x14ac:dyDescent="0.15">
      <c r="A9" s="494"/>
      <c r="B9" s="490"/>
      <c r="C9" s="502"/>
      <c r="D9" s="502"/>
      <c r="E9" s="502"/>
      <c r="F9" s="488"/>
      <c r="G9" s="490"/>
      <c r="H9" s="494"/>
      <c r="I9" s="488"/>
      <c r="J9" s="488"/>
      <c r="K9" s="488"/>
      <c r="L9" s="488"/>
      <c r="M9" s="488"/>
      <c r="N9" s="488"/>
      <c r="O9" s="490"/>
      <c r="P9" s="5"/>
    </row>
    <row r="10" spans="1:16" s="5" customFormat="1" ht="6" customHeight="1" x14ac:dyDescent="0.15">
      <c r="A10" s="34"/>
      <c r="B10" s="34"/>
      <c r="C10" s="34"/>
      <c r="D10" s="34"/>
      <c r="E10" s="34"/>
      <c r="F10" s="34"/>
      <c r="G10" s="34"/>
      <c r="H10" s="34"/>
      <c r="I10" s="34"/>
      <c r="J10" s="34"/>
      <c r="K10" s="34"/>
      <c r="L10" s="34"/>
      <c r="M10" s="34"/>
      <c r="N10" s="34"/>
      <c r="O10" s="34"/>
    </row>
    <row r="11" spans="1:16" s="3" customFormat="1" ht="12" customHeight="1" x14ac:dyDescent="0.2">
      <c r="A11" s="263"/>
      <c r="B11" s="263"/>
      <c r="C11" s="263"/>
      <c r="D11" s="263"/>
      <c r="E11" s="263"/>
      <c r="F11" s="263" t="s">
        <v>432</v>
      </c>
      <c r="G11" s="263"/>
      <c r="H11" s="519" t="s">
        <v>432</v>
      </c>
      <c r="I11" s="519"/>
      <c r="J11" s="519"/>
      <c r="K11" s="519"/>
      <c r="L11" s="519"/>
      <c r="M11" s="519"/>
      <c r="N11" s="519"/>
      <c r="O11" s="519"/>
    </row>
    <row r="12" spans="1:16" ht="11.25" customHeight="1" x14ac:dyDescent="0.15">
      <c r="A12" s="16"/>
      <c r="B12" s="36" t="s">
        <v>458</v>
      </c>
      <c r="C12" s="5"/>
      <c r="D12" s="5"/>
      <c r="E12" s="16"/>
      <c r="F12" s="5"/>
      <c r="O12" s="7"/>
    </row>
    <row r="13" spans="1:16" x14ac:dyDescent="0.15">
      <c r="A13" s="21">
        <v>1</v>
      </c>
      <c r="B13" s="20"/>
      <c r="C13" s="481" t="s">
        <v>227</v>
      </c>
      <c r="D13" s="481"/>
      <c r="E13" s="486"/>
      <c r="F13" s="240">
        <f>SUM(N13,G13:M13)</f>
        <v>13405</v>
      </c>
      <c r="G13" s="45">
        <v>1600</v>
      </c>
      <c r="H13" s="45">
        <v>1721</v>
      </c>
      <c r="I13" s="45">
        <v>368</v>
      </c>
      <c r="J13" s="45">
        <v>192</v>
      </c>
      <c r="K13" s="45">
        <v>609</v>
      </c>
      <c r="L13" s="45">
        <v>485</v>
      </c>
      <c r="M13" s="45">
        <v>6845</v>
      </c>
      <c r="N13" s="45">
        <v>1585</v>
      </c>
      <c r="O13" s="12">
        <v>1</v>
      </c>
    </row>
    <row r="14" spans="1:16" x14ac:dyDescent="0.15">
      <c r="A14" s="21">
        <v>2</v>
      </c>
      <c r="B14" s="20"/>
      <c r="C14" s="481" t="s">
        <v>228</v>
      </c>
      <c r="D14" s="481"/>
      <c r="E14" s="486"/>
      <c r="F14" s="240">
        <f t="shared" ref="F14:F19" si="0">SUM(N14,G14:M14)</f>
        <v>30601</v>
      </c>
      <c r="G14" s="45">
        <v>319</v>
      </c>
      <c r="H14" s="45">
        <v>2464</v>
      </c>
      <c r="I14" s="45">
        <v>2266</v>
      </c>
      <c r="J14" s="45">
        <v>124</v>
      </c>
      <c r="K14" s="45">
        <v>963</v>
      </c>
      <c r="L14" s="45">
        <v>850</v>
      </c>
      <c r="M14" s="45">
        <v>21001</v>
      </c>
      <c r="N14" s="45">
        <v>2614</v>
      </c>
      <c r="O14" s="12">
        <v>2</v>
      </c>
    </row>
    <row r="15" spans="1:16" x14ac:dyDescent="0.15">
      <c r="A15" s="21">
        <v>3</v>
      </c>
      <c r="B15" s="20"/>
      <c r="C15" s="481" t="s">
        <v>229</v>
      </c>
      <c r="D15" s="481"/>
      <c r="E15" s="486"/>
      <c r="F15" s="240">
        <f t="shared" si="0"/>
        <v>1660</v>
      </c>
      <c r="G15" s="45">
        <v>268</v>
      </c>
      <c r="H15" s="45">
        <v>242</v>
      </c>
      <c r="I15" s="45">
        <v>28</v>
      </c>
      <c r="J15" s="45">
        <v>26</v>
      </c>
      <c r="K15" s="45">
        <v>93</v>
      </c>
      <c r="L15" s="45">
        <v>67</v>
      </c>
      <c r="M15" s="45">
        <v>808</v>
      </c>
      <c r="N15" s="45">
        <v>128</v>
      </c>
      <c r="O15" s="12">
        <v>3</v>
      </c>
    </row>
    <row r="16" spans="1:16" x14ac:dyDescent="0.15">
      <c r="A16" s="21">
        <v>4</v>
      </c>
      <c r="B16" s="20"/>
      <c r="C16" s="481" t="s">
        <v>230</v>
      </c>
      <c r="D16" s="481"/>
      <c r="E16" s="486"/>
      <c r="F16" s="240">
        <f t="shared" si="0"/>
        <v>4851</v>
      </c>
      <c r="G16" s="45">
        <v>88</v>
      </c>
      <c r="H16" s="45">
        <v>226</v>
      </c>
      <c r="I16" s="45">
        <v>166</v>
      </c>
      <c r="J16" s="45">
        <v>15</v>
      </c>
      <c r="K16" s="45">
        <v>141</v>
      </c>
      <c r="L16" s="45">
        <v>76</v>
      </c>
      <c r="M16" s="45">
        <v>3448</v>
      </c>
      <c r="N16" s="45">
        <v>691</v>
      </c>
      <c r="O16" s="12">
        <v>4</v>
      </c>
    </row>
    <row r="17" spans="1:15" x14ac:dyDescent="0.15">
      <c r="A17" s="21">
        <v>5</v>
      </c>
      <c r="B17" s="20"/>
      <c r="C17" s="481" t="s">
        <v>231</v>
      </c>
      <c r="D17" s="481"/>
      <c r="E17" s="486"/>
      <c r="F17" s="240">
        <f t="shared" si="0"/>
        <v>1124</v>
      </c>
      <c r="G17" s="45">
        <v>103</v>
      </c>
      <c r="H17" s="45">
        <v>90</v>
      </c>
      <c r="I17" s="45">
        <v>73</v>
      </c>
      <c r="J17" s="45">
        <v>8</v>
      </c>
      <c r="K17" s="45">
        <v>35</v>
      </c>
      <c r="L17" s="45">
        <v>34</v>
      </c>
      <c r="M17" s="45">
        <v>690</v>
      </c>
      <c r="N17" s="45">
        <v>91</v>
      </c>
      <c r="O17" s="12">
        <v>5</v>
      </c>
    </row>
    <row r="18" spans="1:15" x14ac:dyDescent="0.15">
      <c r="A18" s="21">
        <v>6</v>
      </c>
      <c r="B18" s="20"/>
      <c r="C18" s="481" t="s">
        <v>292</v>
      </c>
      <c r="D18" s="481"/>
      <c r="E18" s="486"/>
      <c r="F18" s="240">
        <f t="shared" si="0"/>
        <v>1137</v>
      </c>
      <c r="G18" s="45">
        <v>118</v>
      </c>
      <c r="H18" s="45">
        <v>105</v>
      </c>
      <c r="I18" s="45">
        <v>47</v>
      </c>
      <c r="J18" s="45">
        <v>15</v>
      </c>
      <c r="K18" s="45">
        <v>46</v>
      </c>
      <c r="L18" s="45">
        <v>22</v>
      </c>
      <c r="M18" s="45">
        <v>680</v>
      </c>
      <c r="N18" s="45">
        <v>104</v>
      </c>
      <c r="O18" s="12">
        <v>6</v>
      </c>
    </row>
    <row r="19" spans="1:15" ht="8.1" customHeight="1" x14ac:dyDescent="0.15">
      <c r="A19" s="21">
        <v>7</v>
      </c>
      <c r="B19" s="20"/>
      <c r="C19" s="20"/>
      <c r="D19" s="20"/>
      <c r="E19" s="152" t="s">
        <v>224</v>
      </c>
      <c r="F19" s="183">
        <f t="shared" si="0"/>
        <v>52778</v>
      </c>
      <c r="G19" s="183">
        <f>SUM(G13:G18)</f>
        <v>2496</v>
      </c>
      <c r="H19" s="183">
        <f t="shared" ref="H19:N19" si="1">SUM(H13:H18)</f>
        <v>4848</v>
      </c>
      <c r="I19" s="183">
        <f t="shared" si="1"/>
        <v>2948</v>
      </c>
      <c r="J19" s="183">
        <f t="shared" si="1"/>
        <v>380</v>
      </c>
      <c r="K19" s="183">
        <f t="shared" si="1"/>
        <v>1887</v>
      </c>
      <c r="L19" s="183">
        <f t="shared" si="1"/>
        <v>1534</v>
      </c>
      <c r="M19" s="183">
        <f t="shared" si="1"/>
        <v>33472</v>
      </c>
      <c r="N19" s="183">
        <f t="shared" si="1"/>
        <v>5213</v>
      </c>
      <c r="O19" s="12">
        <v>7</v>
      </c>
    </row>
    <row r="20" spans="1:15" ht="8.25" customHeight="1" x14ac:dyDescent="0.15">
      <c r="A20" s="16"/>
      <c r="B20" s="36" t="s">
        <v>459</v>
      </c>
      <c r="C20" s="5"/>
      <c r="D20" s="5"/>
      <c r="E20" s="16"/>
      <c r="F20" s="240"/>
      <c r="G20" s="45"/>
      <c r="H20" s="45"/>
      <c r="I20" s="45"/>
      <c r="J20" s="45"/>
      <c r="K20" s="45"/>
      <c r="L20" s="45"/>
      <c r="M20" s="45"/>
      <c r="N20" s="45"/>
      <c r="O20" s="7"/>
    </row>
    <row r="21" spans="1:15" x14ac:dyDescent="0.15">
      <c r="A21" s="21">
        <v>8</v>
      </c>
      <c r="B21" s="20"/>
      <c r="C21" s="481" t="s">
        <v>227</v>
      </c>
      <c r="D21" s="481"/>
      <c r="E21" s="486"/>
      <c r="F21" s="240">
        <f t="shared" ref="F21:F28" si="2">SUM(N21,G21:M21)</f>
        <v>45330</v>
      </c>
      <c r="G21" s="45">
        <v>4287</v>
      </c>
      <c r="H21" s="45">
        <v>6072</v>
      </c>
      <c r="I21" s="45">
        <v>2286</v>
      </c>
      <c r="J21" s="45">
        <v>809</v>
      </c>
      <c r="K21" s="45">
        <v>2370</v>
      </c>
      <c r="L21" s="45">
        <v>944</v>
      </c>
      <c r="M21" s="45">
        <v>25722</v>
      </c>
      <c r="N21" s="45">
        <v>2840</v>
      </c>
      <c r="O21" s="12">
        <v>8</v>
      </c>
    </row>
    <row r="22" spans="1:15" x14ac:dyDescent="0.15">
      <c r="A22" s="21">
        <v>9</v>
      </c>
      <c r="B22" s="20"/>
      <c r="C22" s="481" t="s">
        <v>228</v>
      </c>
      <c r="D22" s="481"/>
      <c r="E22" s="486"/>
      <c r="F22" s="240">
        <f t="shared" si="2"/>
        <v>147429</v>
      </c>
      <c r="G22" s="45">
        <v>3513</v>
      </c>
      <c r="H22" s="45">
        <v>8651</v>
      </c>
      <c r="I22" s="45">
        <v>5046</v>
      </c>
      <c r="J22" s="45">
        <v>930</v>
      </c>
      <c r="K22" s="45">
        <v>3622</v>
      </c>
      <c r="L22" s="45">
        <v>1539</v>
      </c>
      <c r="M22" s="45">
        <v>112697</v>
      </c>
      <c r="N22" s="45">
        <v>11431</v>
      </c>
      <c r="O22" s="12">
        <v>9</v>
      </c>
    </row>
    <row r="23" spans="1:15" x14ac:dyDescent="0.15">
      <c r="A23" s="21">
        <v>10</v>
      </c>
      <c r="B23" s="20"/>
      <c r="C23" s="481" t="s">
        <v>229</v>
      </c>
      <c r="D23" s="481"/>
      <c r="E23" s="486"/>
      <c r="F23" s="240">
        <f t="shared" si="2"/>
        <v>22814</v>
      </c>
      <c r="G23" s="45">
        <v>1338</v>
      </c>
      <c r="H23" s="45">
        <v>985</v>
      </c>
      <c r="I23" s="45">
        <v>319</v>
      </c>
      <c r="J23" s="45">
        <v>125</v>
      </c>
      <c r="K23" s="45">
        <v>394</v>
      </c>
      <c r="L23" s="45">
        <v>145</v>
      </c>
      <c r="M23" s="45">
        <v>17294</v>
      </c>
      <c r="N23" s="45">
        <v>2214</v>
      </c>
      <c r="O23" s="12">
        <v>10</v>
      </c>
    </row>
    <row r="24" spans="1:15" x14ac:dyDescent="0.15">
      <c r="A24" s="21">
        <v>11</v>
      </c>
      <c r="B24" s="20"/>
      <c r="C24" s="481" t="s">
        <v>230</v>
      </c>
      <c r="D24" s="481"/>
      <c r="E24" s="486"/>
      <c r="F24" s="240">
        <f t="shared" si="2"/>
        <v>536083</v>
      </c>
      <c r="G24" s="45">
        <v>9023</v>
      </c>
      <c r="H24" s="45">
        <v>4518</v>
      </c>
      <c r="I24" s="45">
        <v>2525</v>
      </c>
      <c r="J24" s="45">
        <v>445</v>
      </c>
      <c r="K24" s="45">
        <v>1677</v>
      </c>
      <c r="L24" s="45">
        <v>737</v>
      </c>
      <c r="M24" s="45">
        <v>481176</v>
      </c>
      <c r="N24" s="45">
        <v>35982</v>
      </c>
      <c r="O24" s="12">
        <v>11</v>
      </c>
    </row>
    <row r="25" spans="1:15" x14ac:dyDescent="0.15">
      <c r="A25" s="21">
        <v>12</v>
      </c>
      <c r="B25" s="20"/>
      <c r="C25" s="481" t="s">
        <v>231</v>
      </c>
      <c r="D25" s="481"/>
      <c r="E25" s="486"/>
      <c r="F25" s="240">
        <f t="shared" si="2"/>
        <v>41332</v>
      </c>
      <c r="G25" s="45">
        <v>2449</v>
      </c>
      <c r="H25" s="45">
        <v>1531</v>
      </c>
      <c r="I25" s="45">
        <v>908</v>
      </c>
      <c r="J25" s="45">
        <v>106</v>
      </c>
      <c r="K25" s="45">
        <v>378</v>
      </c>
      <c r="L25" s="45">
        <v>257</v>
      </c>
      <c r="M25" s="45">
        <v>31677</v>
      </c>
      <c r="N25" s="45">
        <v>4026</v>
      </c>
      <c r="O25" s="12">
        <v>12</v>
      </c>
    </row>
    <row r="26" spans="1:15" x14ac:dyDescent="0.15">
      <c r="A26" s="21">
        <v>13</v>
      </c>
      <c r="B26" s="20"/>
      <c r="C26" s="481" t="s">
        <v>293</v>
      </c>
      <c r="D26" s="481"/>
      <c r="E26" s="486"/>
      <c r="F26" s="240">
        <f t="shared" si="2"/>
        <v>12072</v>
      </c>
      <c r="G26" s="45">
        <v>473</v>
      </c>
      <c r="H26" s="45">
        <v>738</v>
      </c>
      <c r="I26" s="45">
        <v>348</v>
      </c>
      <c r="J26" s="45">
        <v>56</v>
      </c>
      <c r="K26" s="45">
        <v>188</v>
      </c>
      <c r="L26" s="45">
        <v>110</v>
      </c>
      <c r="M26" s="45">
        <v>8918</v>
      </c>
      <c r="N26" s="45">
        <v>1241</v>
      </c>
      <c r="O26" s="12">
        <v>13</v>
      </c>
    </row>
    <row r="27" spans="1:15" x14ac:dyDescent="0.15">
      <c r="A27" s="21">
        <v>14</v>
      </c>
      <c r="B27" s="20"/>
      <c r="C27" s="481" t="s">
        <v>232</v>
      </c>
      <c r="D27" s="481"/>
      <c r="E27" s="486"/>
      <c r="F27" s="240">
        <f t="shared" si="2"/>
        <v>79954</v>
      </c>
      <c r="G27" s="45">
        <v>4059</v>
      </c>
      <c r="H27" s="45">
        <v>539</v>
      </c>
      <c r="I27" s="45">
        <v>434</v>
      </c>
      <c r="J27" s="45">
        <v>73</v>
      </c>
      <c r="K27" s="45">
        <v>245</v>
      </c>
      <c r="L27" s="45">
        <v>97</v>
      </c>
      <c r="M27" s="45">
        <v>66680</v>
      </c>
      <c r="N27" s="45">
        <v>7827</v>
      </c>
      <c r="O27" s="12">
        <v>14</v>
      </c>
    </row>
    <row r="28" spans="1:15" ht="8.1" customHeight="1" x14ac:dyDescent="0.15">
      <c r="A28" s="21">
        <v>15</v>
      </c>
      <c r="B28" s="20"/>
      <c r="C28" s="20"/>
      <c r="D28" s="20"/>
      <c r="E28" s="152" t="s">
        <v>224</v>
      </c>
      <c r="F28" s="183">
        <f t="shared" si="2"/>
        <v>885014</v>
      </c>
      <c r="G28" s="183">
        <f>SUM(G21:G27)</f>
        <v>25142</v>
      </c>
      <c r="H28" s="183">
        <f>SUM(H21:H27)</f>
        <v>23034</v>
      </c>
      <c r="I28" s="183">
        <f t="shared" ref="I28:N28" si="3">SUM(I21:I27)</f>
        <v>11866</v>
      </c>
      <c r="J28" s="183">
        <f t="shared" si="3"/>
        <v>2544</v>
      </c>
      <c r="K28" s="183">
        <f t="shared" si="3"/>
        <v>8874</v>
      </c>
      <c r="L28" s="183">
        <f t="shared" si="3"/>
        <v>3829</v>
      </c>
      <c r="M28" s="183">
        <f t="shared" si="3"/>
        <v>744164</v>
      </c>
      <c r="N28" s="183">
        <f t="shared" si="3"/>
        <v>65561</v>
      </c>
      <c r="O28" s="12">
        <v>15</v>
      </c>
    </row>
    <row r="29" spans="1:15" ht="8.25" customHeight="1" x14ac:dyDescent="0.15">
      <c r="A29" s="16"/>
      <c r="B29" s="36" t="s">
        <v>87</v>
      </c>
      <c r="C29" s="5"/>
      <c r="D29" s="5"/>
      <c r="E29" s="16"/>
      <c r="F29" s="240"/>
      <c r="G29" s="45"/>
      <c r="H29" s="45"/>
      <c r="I29" s="45"/>
      <c r="J29" s="45"/>
      <c r="K29" s="45"/>
      <c r="L29" s="45"/>
      <c r="M29" s="45"/>
      <c r="N29" s="45"/>
      <c r="O29" s="7"/>
    </row>
    <row r="30" spans="1:15" ht="8.25" customHeight="1" x14ac:dyDescent="0.15">
      <c r="A30" s="16"/>
      <c r="B30" s="36" t="s">
        <v>496</v>
      </c>
      <c r="C30" s="36"/>
      <c r="D30" s="36"/>
      <c r="E30" s="145"/>
      <c r="F30" s="240"/>
      <c r="G30" s="45"/>
      <c r="H30" s="45"/>
      <c r="I30" s="45"/>
      <c r="J30" s="45"/>
      <c r="K30" s="45"/>
      <c r="L30" s="45"/>
      <c r="M30" s="45"/>
      <c r="N30" s="45"/>
      <c r="O30" s="7"/>
    </row>
    <row r="31" spans="1:15" x14ac:dyDescent="0.15">
      <c r="A31" s="21">
        <v>16</v>
      </c>
      <c r="B31" s="20"/>
      <c r="C31" s="481" t="s">
        <v>233</v>
      </c>
      <c r="D31" s="481"/>
      <c r="E31" s="486"/>
      <c r="F31" s="240">
        <f>SUM(N31,G31:M31)</f>
        <v>2147</v>
      </c>
      <c r="G31" s="45">
        <v>168</v>
      </c>
      <c r="H31" s="45">
        <v>26</v>
      </c>
      <c r="I31" s="45">
        <v>7</v>
      </c>
      <c r="J31" s="45">
        <v>2</v>
      </c>
      <c r="K31" s="45">
        <v>8</v>
      </c>
      <c r="L31" s="45">
        <v>27</v>
      </c>
      <c r="M31" s="45">
        <v>1744</v>
      </c>
      <c r="N31" s="45">
        <v>165</v>
      </c>
      <c r="O31" s="12">
        <v>16</v>
      </c>
    </row>
    <row r="32" spans="1:15" x14ac:dyDescent="0.15">
      <c r="A32" s="21">
        <v>17</v>
      </c>
      <c r="B32" s="20"/>
      <c r="C32" s="481" t="s">
        <v>234</v>
      </c>
      <c r="D32" s="481"/>
      <c r="E32" s="486"/>
      <c r="F32" s="240">
        <f>SUM(N32,G32:M32)</f>
        <v>391492</v>
      </c>
      <c r="G32" s="45">
        <v>1511</v>
      </c>
      <c r="H32" s="45">
        <v>1221</v>
      </c>
      <c r="I32" s="45">
        <v>517</v>
      </c>
      <c r="J32" s="45">
        <v>218</v>
      </c>
      <c r="K32" s="45">
        <v>489</v>
      </c>
      <c r="L32" s="45">
        <v>222</v>
      </c>
      <c r="M32" s="45">
        <v>361608</v>
      </c>
      <c r="N32" s="45">
        <v>25706</v>
      </c>
      <c r="O32" s="12">
        <v>17</v>
      </c>
    </row>
    <row r="33" spans="1:15" x14ac:dyDescent="0.15">
      <c r="A33" s="21">
        <v>18</v>
      </c>
      <c r="B33" s="20"/>
      <c r="C33" s="481" t="s">
        <v>289</v>
      </c>
      <c r="D33" s="481"/>
      <c r="E33" s="486"/>
      <c r="F33" s="240">
        <f>SUM(N33,G33:M33)</f>
        <v>415755</v>
      </c>
      <c r="G33" s="45">
        <v>1998</v>
      </c>
      <c r="H33" s="45">
        <v>1933</v>
      </c>
      <c r="I33" s="45">
        <v>875</v>
      </c>
      <c r="J33" s="45">
        <v>211</v>
      </c>
      <c r="K33" s="45">
        <v>705</v>
      </c>
      <c r="L33" s="45">
        <v>275</v>
      </c>
      <c r="M33" s="45">
        <v>373334</v>
      </c>
      <c r="N33" s="45">
        <v>36424</v>
      </c>
      <c r="O33" s="12">
        <v>18</v>
      </c>
    </row>
    <row r="34" spans="1:15" x14ac:dyDescent="0.15">
      <c r="A34" s="21">
        <v>19</v>
      </c>
      <c r="B34" s="20"/>
      <c r="C34" s="481" t="s">
        <v>464</v>
      </c>
      <c r="D34" s="481"/>
      <c r="E34" s="486"/>
      <c r="F34" s="240">
        <f>SUM(N34,G34:M34)</f>
        <v>15204</v>
      </c>
      <c r="G34" s="45">
        <v>615</v>
      </c>
      <c r="H34" s="45">
        <v>187</v>
      </c>
      <c r="I34" s="45">
        <v>108</v>
      </c>
      <c r="J34" s="45">
        <v>16</v>
      </c>
      <c r="K34" s="45">
        <v>65</v>
      </c>
      <c r="L34" s="45">
        <v>47</v>
      </c>
      <c r="M34" s="45">
        <v>12885</v>
      </c>
      <c r="N34" s="45">
        <v>1281</v>
      </c>
      <c r="O34" s="12">
        <v>19</v>
      </c>
    </row>
    <row r="35" spans="1:15" ht="8.1" customHeight="1" x14ac:dyDescent="0.15">
      <c r="A35" s="21">
        <v>20</v>
      </c>
      <c r="B35" s="20"/>
      <c r="C35" s="20"/>
      <c r="D35" s="20"/>
      <c r="E35" s="152" t="s">
        <v>224</v>
      </c>
      <c r="F35" s="183">
        <f>SUM(N35,G35:M35)</f>
        <v>824598</v>
      </c>
      <c r="G35" s="183">
        <f t="shared" ref="G35:N35" si="4">SUM(G31:G34)</f>
        <v>4292</v>
      </c>
      <c r="H35" s="183">
        <f t="shared" si="4"/>
        <v>3367</v>
      </c>
      <c r="I35" s="183">
        <f t="shared" si="4"/>
        <v>1507</v>
      </c>
      <c r="J35" s="183">
        <f t="shared" si="4"/>
        <v>447</v>
      </c>
      <c r="K35" s="183">
        <f t="shared" si="4"/>
        <v>1267</v>
      </c>
      <c r="L35" s="183">
        <f t="shared" si="4"/>
        <v>571</v>
      </c>
      <c r="M35" s="183">
        <f t="shared" si="4"/>
        <v>749571</v>
      </c>
      <c r="N35" s="183">
        <f t="shared" si="4"/>
        <v>63576</v>
      </c>
      <c r="O35" s="12">
        <v>20</v>
      </c>
    </row>
    <row r="36" spans="1:15" ht="8.25" customHeight="1" x14ac:dyDescent="0.15">
      <c r="A36" s="16"/>
      <c r="B36" s="36" t="s">
        <v>88</v>
      </c>
      <c r="C36" s="20"/>
      <c r="D36" s="20"/>
      <c r="E36" s="16"/>
      <c r="F36" s="240"/>
      <c r="G36" s="45"/>
      <c r="H36" s="45"/>
      <c r="I36" s="45"/>
      <c r="J36" s="45"/>
      <c r="K36" s="45"/>
      <c r="L36" s="45"/>
      <c r="M36" s="45"/>
      <c r="N36" s="45"/>
      <c r="O36" s="7"/>
    </row>
    <row r="37" spans="1:15" x14ac:dyDescent="0.15">
      <c r="A37" s="21">
        <v>21</v>
      </c>
      <c r="B37" s="20"/>
      <c r="C37" s="481" t="s">
        <v>235</v>
      </c>
      <c r="D37" s="481"/>
      <c r="E37" s="486"/>
      <c r="F37" s="240">
        <f>SUM(N37,G37:M37)</f>
        <v>71544</v>
      </c>
      <c r="G37" s="45">
        <v>4340</v>
      </c>
      <c r="H37" s="45">
        <v>190</v>
      </c>
      <c r="I37" s="45">
        <v>160</v>
      </c>
      <c r="J37" s="45">
        <v>43</v>
      </c>
      <c r="K37" s="45">
        <v>154</v>
      </c>
      <c r="L37" s="45">
        <v>202</v>
      </c>
      <c r="M37" s="45">
        <v>62647</v>
      </c>
      <c r="N37" s="45">
        <v>3808</v>
      </c>
      <c r="O37" s="12">
        <v>21</v>
      </c>
    </row>
    <row r="38" spans="1:15" x14ac:dyDescent="0.15">
      <c r="A38" s="21">
        <v>22</v>
      </c>
      <c r="B38" s="20"/>
      <c r="C38" s="481" t="s">
        <v>236</v>
      </c>
      <c r="D38" s="481"/>
      <c r="E38" s="486"/>
      <c r="F38" s="240">
        <f>SUM(N38,G38:M38)</f>
        <v>46858</v>
      </c>
      <c r="G38" s="45">
        <v>1160</v>
      </c>
      <c r="H38" s="45">
        <v>73</v>
      </c>
      <c r="I38" s="45">
        <v>53</v>
      </c>
      <c r="J38" s="45">
        <v>13</v>
      </c>
      <c r="K38" s="45">
        <v>34</v>
      </c>
      <c r="L38" s="45">
        <v>40</v>
      </c>
      <c r="M38" s="45">
        <v>43038</v>
      </c>
      <c r="N38" s="45">
        <v>2447</v>
      </c>
      <c r="O38" s="12">
        <v>22</v>
      </c>
    </row>
    <row r="39" spans="1:15" x14ac:dyDescent="0.15">
      <c r="A39" s="21">
        <v>23</v>
      </c>
      <c r="B39" s="20"/>
      <c r="C39" s="481" t="s">
        <v>237</v>
      </c>
      <c r="D39" s="481"/>
      <c r="E39" s="486"/>
      <c r="F39" s="240">
        <f>SUM(N39,G39:M39)</f>
        <v>230634</v>
      </c>
      <c r="G39" s="45">
        <v>4049</v>
      </c>
      <c r="H39" s="45">
        <v>1349</v>
      </c>
      <c r="I39" s="45">
        <v>483</v>
      </c>
      <c r="J39" s="45">
        <v>242</v>
      </c>
      <c r="K39" s="45">
        <v>845</v>
      </c>
      <c r="L39" s="45">
        <v>466</v>
      </c>
      <c r="M39" s="45">
        <v>211867</v>
      </c>
      <c r="N39" s="45">
        <v>11333</v>
      </c>
      <c r="O39" s="12">
        <v>23</v>
      </c>
    </row>
    <row r="40" spans="1:15" ht="8.1" customHeight="1" x14ac:dyDescent="0.15">
      <c r="A40" s="21">
        <v>24</v>
      </c>
      <c r="B40" s="20"/>
      <c r="C40" s="20"/>
      <c r="D40" s="20"/>
      <c r="E40" s="152" t="s">
        <v>224</v>
      </c>
      <c r="F40" s="183">
        <f>SUM(N40,G40:M40)</f>
        <v>349036</v>
      </c>
      <c r="G40" s="183">
        <f>SUM(G37:G39)</f>
        <v>9549</v>
      </c>
      <c r="H40" s="183">
        <f>SUM(H37:H39)</f>
        <v>1612</v>
      </c>
      <c r="I40" s="183">
        <f t="shared" ref="I40:N40" si="5">SUM(I37:I39)</f>
        <v>696</v>
      </c>
      <c r="J40" s="183">
        <f t="shared" si="5"/>
        <v>298</v>
      </c>
      <c r="K40" s="183">
        <f t="shared" si="5"/>
        <v>1033</v>
      </c>
      <c r="L40" s="183">
        <f t="shared" si="5"/>
        <v>708</v>
      </c>
      <c r="M40" s="183">
        <f t="shared" si="5"/>
        <v>317552</v>
      </c>
      <c r="N40" s="183">
        <f t="shared" si="5"/>
        <v>17588</v>
      </c>
      <c r="O40" s="12">
        <v>24</v>
      </c>
    </row>
    <row r="41" spans="1:15" ht="8.25" customHeight="1" x14ac:dyDescent="0.15">
      <c r="A41" s="21"/>
      <c r="B41" s="36" t="s">
        <v>89</v>
      </c>
      <c r="C41" s="20"/>
      <c r="D41" s="20"/>
      <c r="E41" s="16"/>
      <c r="F41" s="240"/>
      <c r="G41" s="45"/>
      <c r="H41" s="45"/>
      <c r="I41" s="45"/>
      <c r="J41" s="45"/>
      <c r="K41" s="45"/>
      <c r="L41" s="45"/>
      <c r="M41" s="45"/>
      <c r="N41" s="45"/>
      <c r="O41" s="12"/>
    </row>
    <row r="42" spans="1:15" ht="8.25" customHeight="1" x14ac:dyDescent="0.15">
      <c r="A42" s="21"/>
      <c r="B42" s="36" t="s">
        <v>497</v>
      </c>
      <c r="C42" s="20"/>
      <c r="D42" s="20"/>
      <c r="E42" s="16"/>
      <c r="F42" s="240"/>
      <c r="G42" s="45"/>
      <c r="H42" s="45"/>
      <c r="I42" s="45"/>
      <c r="J42" s="45"/>
      <c r="K42" s="45"/>
      <c r="L42" s="45"/>
      <c r="M42" s="45"/>
      <c r="N42" s="45"/>
      <c r="O42" s="12"/>
    </row>
    <row r="43" spans="1:15" x14ac:dyDescent="0.15">
      <c r="A43" s="21">
        <v>25</v>
      </c>
      <c r="B43" s="20"/>
      <c r="C43" s="481" t="s">
        <v>238</v>
      </c>
      <c r="D43" s="481"/>
      <c r="E43" s="486"/>
      <c r="F43" s="240">
        <f>SUM(N43,G43:M43)</f>
        <v>6669</v>
      </c>
      <c r="G43" s="45">
        <v>654</v>
      </c>
      <c r="H43" s="45">
        <v>14</v>
      </c>
      <c r="I43" s="45">
        <v>28</v>
      </c>
      <c r="J43" s="45">
        <v>2</v>
      </c>
      <c r="K43" s="45">
        <v>6</v>
      </c>
      <c r="L43" s="45">
        <v>13</v>
      </c>
      <c r="M43" s="45">
        <v>5427</v>
      </c>
      <c r="N43" s="45">
        <v>525</v>
      </c>
      <c r="O43" s="12">
        <v>25</v>
      </c>
    </row>
    <row r="44" spans="1:15" x14ac:dyDescent="0.15">
      <c r="A44" s="21">
        <v>26</v>
      </c>
      <c r="B44" s="20"/>
      <c r="C44" s="481" t="s">
        <v>239</v>
      </c>
      <c r="D44" s="481"/>
      <c r="E44" s="486"/>
      <c r="F44" s="240">
        <f>SUM(N44,G44:M44)</f>
        <v>29517</v>
      </c>
      <c r="G44" s="45">
        <v>6858</v>
      </c>
      <c r="H44" s="45">
        <v>41</v>
      </c>
      <c r="I44" s="45">
        <v>5</v>
      </c>
      <c r="J44" s="45">
        <v>10</v>
      </c>
      <c r="K44" s="45">
        <v>20</v>
      </c>
      <c r="L44" s="45">
        <v>53</v>
      </c>
      <c r="M44" s="45">
        <v>21286</v>
      </c>
      <c r="N44" s="45">
        <v>1244</v>
      </c>
      <c r="O44" s="12">
        <v>26</v>
      </c>
    </row>
    <row r="45" spans="1:15" x14ac:dyDescent="0.15">
      <c r="A45" s="21">
        <v>27</v>
      </c>
      <c r="B45" s="20"/>
      <c r="C45" s="482" t="s">
        <v>106</v>
      </c>
      <c r="D45" s="482"/>
      <c r="E45" s="485"/>
      <c r="F45" s="240"/>
      <c r="G45" s="45"/>
      <c r="H45" s="45"/>
      <c r="I45" s="45"/>
      <c r="J45" s="45"/>
      <c r="K45" s="45"/>
      <c r="L45" s="45"/>
      <c r="M45" s="45"/>
      <c r="N45" s="45"/>
    </row>
    <row r="46" spans="1:15" x14ac:dyDescent="0.15">
      <c r="A46" s="21"/>
      <c r="B46" s="20"/>
      <c r="C46" s="483" t="s">
        <v>282</v>
      </c>
      <c r="D46" s="483"/>
      <c r="E46" s="484"/>
      <c r="F46" s="240">
        <f>SUM(N46,G46:M46)</f>
        <v>20551</v>
      </c>
      <c r="G46" s="45">
        <v>8409</v>
      </c>
      <c r="H46" s="45">
        <v>9</v>
      </c>
      <c r="I46" s="45">
        <v>8</v>
      </c>
      <c r="J46" s="45">
        <v>10</v>
      </c>
      <c r="K46" s="45">
        <v>12</v>
      </c>
      <c r="L46" s="45">
        <v>27</v>
      </c>
      <c r="M46" s="45">
        <v>11167</v>
      </c>
      <c r="N46" s="45">
        <v>909</v>
      </c>
      <c r="O46" s="12">
        <v>27</v>
      </c>
    </row>
    <row r="47" spans="1:15" x14ac:dyDescent="0.15">
      <c r="A47" s="21">
        <v>28</v>
      </c>
      <c r="B47" s="20"/>
      <c r="C47" s="481" t="s">
        <v>240</v>
      </c>
      <c r="D47" s="481"/>
      <c r="E47" s="486"/>
      <c r="F47" s="240">
        <f>SUM(N47,G47:M47)</f>
        <v>255042</v>
      </c>
      <c r="G47" s="45">
        <v>5050</v>
      </c>
      <c r="H47" s="45">
        <v>762</v>
      </c>
      <c r="I47" s="45">
        <v>83</v>
      </c>
      <c r="J47" s="45">
        <v>28</v>
      </c>
      <c r="K47" s="45">
        <v>79</v>
      </c>
      <c r="L47" s="45">
        <v>279</v>
      </c>
      <c r="M47" s="45">
        <v>232516</v>
      </c>
      <c r="N47" s="45">
        <v>16245</v>
      </c>
      <c r="O47" s="12">
        <v>28</v>
      </c>
    </row>
    <row r="48" spans="1:15" x14ac:dyDescent="0.15">
      <c r="A48" s="21">
        <v>29</v>
      </c>
      <c r="B48" s="20"/>
      <c r="C48" s="481" t="s">
        <v>241</v>
      </c>
      <c r="D48" s="481"/>
      <c r="E48" s="486"/>
      <c r="F48" s="240">
        <f>SUM(N48,G48:M48)</f>
        <v>9848</v>
      </c>
      <c r="G48" s="45">
        <v>71</v>
      </c>
      <c r="H48" s="45">
        <v>14</v>
      </c>
      <c r="I48" s="45">
        <v>10</v>
      </c>
      <c r="J48" s="45">
        <v>3</v>
      </c>
      <c r="K48" s="45">
        <v>8</v>
      </c>
      <c r="L48" s="45">
        <v>2</v>
      </c>
      <c r="M48" s="45">
        <v>8726</v>
      </c>
      <c r="N48" s="45">
        <v>1014</v>
      </c>
      <c r="O48" s="12">
        <v>29</v>
      </c>
    </row>
    <row r="49" spans="1:15" ht="8.1" customHeight="1" x14ac:dyDescent="0.15">
      <c r="A49" s="21">
        <v>30</v>
      </c>
      <c r="B49" s="20"/>
      <c r="C49" s="20"/>
      <c r="D49" s="20"/>
      <c r="E49" s="152" t="s">
        <v>224</v>
      </c>
      <c r="F49" s="183">
        <f>SUM(N49,G49:M49)</f>
        <v>321627</v>
      </c>
      <c r="G49" s="183">
        <f>SUM(G43:G48)</f>
        <v>21042</v>
      </c>
      <c r="H49" s="183">
        <f>SUM(H43:H48)</f>
        <v>840</v>
      </c>
      <c r="I49" s="183">
        <f t="shared" ref="I49:N49" si="6">SUM(I43:I48)</f>
        <v>134</v>
      </c>
      <c r="J49" s="183">
        <f t="shared" si="6"/>
        <v>53</v>
      </c>
      <c r="K49" s="183">
        <f t="shared" si="6"/>
        <v>125</v>
      </c>
      <c r="L49" s="183">
        <f t="shared" si="6"/>
        <v>374</v>
      </c>
      <c r="M49" s="183">
        <f t="shared" si="6"/>
        <v>279122</v>
      </c>
      <c r="N49" s="183">
        <f t="shared" si="6"/>
        <v>19937</v>
      </c>
      <c r="O49" s="12">
        <v>30</v>
      </c>
    </row>
    <row r="50" spans="1:15" ht="8.25" customHeight="1" x14ac:dyDescent="0.15">
      <c r="A50" s="16"/>
      <c r="B50" s="36" t="s">
        <v>214</v>
      </c>
      <c r="C50" s="20"/>
      <c r="D50" s="20"/>
      <c r="E50" s="16"/>
      <c r="F50" s="240"/>
      <c r="G50" s="45"/>
      <c r="H50" s="45"/>
      <c r="I50" s="45"/>
      <c r="J50" s="45"/>
      <c r="K50" s="45"/>
      <c r="L50" s="45"/>
      <c r="M50" s="45"/>
      <c r="N50" s="45"/>
      <c r="O50" s="7"/>
    </row>
    <row r="51" spans="1:15" ht="8.25" customHeight="1" x14ac:dyDescent="0.15">
      <c r="A51" s="16"/>
      <c r="B51" s="52" t="s">
        <v>498</v>
      </c>
      <c r="C51" s="5"/>
      <c r="D51" s="5"/>
      <c r="E51" s="16"/>
      <c r="F51" s="240"/>
      <c r="G51" s="45"/>
      <c r="H51" s="45"/>
      <c r="I51" s="45"/>
      <c r="J51" s="45"/>
      <c r="K51" s="45"/>
      <c r="L51" s="45"/>
      <c r="M51" s="45"/>
      <c r="N51" s="45"/>
      <c r="O51" s="7"/>
    </row>
    <row r="52" spans="1:15" x14ac:dyDescent="0.15">
      <c r="A52" s="21">
        <v>31</v>
      </c>
      <c r="B52" s="20"/>
      <c r="C52" s="481" t="s">
        <v>242</v>
      </c>
      <c r="D52" s="481"/>
      <c r="E52" s="486"/>
      <c r="F52" s="240">
        <f>SUM(N52,G52:M52)</f>
        <v>1430</v>
      </c>
      <c r="G52" s="45">
        <v>588</v>
      </c>
      <c r="H52" s="240">
        <v>1</v>
      </c>
      <c r="I52" s="45">
        <v>1</v>
      </c>
      <c r="J52" s="45">
        <v>0</v>
      </c>
      <c r="K52" s="45">
        <v>2</v>
      </c>
      <c r="L52" s="45">
        <v>0</v>
      </c>
      <c r="M52" s="45">
        <v>758</v>
      </c>
      <c r="N52" s="45">
        <v>80</v>
      </c>
      <c r="O52" s="12">
        <v>31</v>
      </c>
    </row>
    <row r="53" spans="1:15" x14ac:dyDescent="0.15">
      <c r="A53" s="21">
        <v>32</v>
      </c>
      <c r="B53" s="20"/>
      <c r="C53" s="481" t="s">
        <v>294</v>
      </c>
      <c r="D53" s="481"/>
      <c r="E53" s="486"/>
      <c r="F53" s="240">
        <f>SUM(N53,G53:M53)</f>
        <v>3317</v>
      </c>
      <c r="G53" s="45">
        <v>445</v>
      </c>
      <c r="H53" s="45">
        <v>47</v>
      </c>
      <c r="I53" s="45">
        <v>44</v>
      </c>
      <c r="J53" s="45">
        <v>22</v>
      </c>
      <c r="K53" s="45">
        <v>29</v>
      </c>
      <c r="L53" s="45">
        <v>33</v>
      </c>
      <c r="M53" s="45">
        <v>2571</v>
      </c>
      <c r="N53" s="45">
        <v>126</v>
      </c>
      <c r="O53" s="12">
        <v>32</v>
      </c>
    </row>
    <row r="54" spans="1:15" x14ac:dyDescent="0.15">
      <c r="A54" s="21">
        <v>33</v>
      </c>
      <c r="B54" s="20"/>
      <c r="C54" s="481" t="s">
        <v>243</v>
      </c>
      <c r="D54" s="481"/>
      <c r="E54" s="486"/>
      <c r="F54" s="240">
        <f>SUM(N54,G54:M54)</f>
        <v>177221</v>
      </c>
      <c r="G54" s="45">
        <v>0</v>
      </c>
      <c r="H54" s="45">
        <v>9</v>
      </c>
      <c r="I54" s="45">
        <v>8</v>
      </c>
      <c r="J54" s="45">
        <v>10</v>
      </c>
      <c r="K54" s="45">
        <v>20</v>
      </c>
      <c r="L54" s="45">
        <v>15</v>
      </c>
      <c r="M54" s="45">
        <v>173956</v>
      </c>
      <c r="N54" s="45">
        <v>3203</v>
      </c>
      <c r="O54" s="12">
        <v>33</v>
      </c>
    </row>
    <row r="55" spans="1:15" ht="8.1" customHeight="1" x14ac:dyDescent="0.15">
      <c r="A55" s="21">
        <v>34</v>
      </c>
      <c r="B55" s="20"/>
      <c r="C55" s="20"/>
      <c r="D55" s="20"/>
      <c r="E55" s="152" t="s">
        <v>224</v>
      </c>
      <c r="F55" s="183">
        <f>SUM(N55,G55:M55)</f>
        <v>181968</v>
      </c>
      <c r="G55" s="183">
        <f t="shared" ref="G55:N55" si="7">SUM(G52:G54)</f>
        <v>1033</v>
      </c>
      <c r="H55" s="183">
        <f t="shared" si="7"/>
        <v>57</v>
      </c>
      <c r="I55" s="183">
        <f t="shared" si="7"/>
        <v>53</v>
      </c>
      <c r="J55" s="183">
        <f t="shared" si="7"/>
        <v>32</v>
      </c>
      <c r="K55" s="183">
        <f t="shared" si="7"/>
        <v>51</v>
      </c>
      <c r="L55" s="183">
        <f t="shared" si="7"/>
        <v>48</v>
      </c>
      <c r="M55" s="183">
        <f t="shared" si="7"/>
        <v>177285</v>
      </c>
      <c r="N55" s="183">
        <f t="shared" si="7"/>
        <v>3409</v>
      </c>
      <c r="O55" s="12">
        <v>34</v>
      </c>
    </row>
    <row r="56" spans="1:15" ht="8.25" customHeight="1" x14ac:dyDescent="0.15">
      <c r="A56" s="16"/>
      <c r="B56" s="36" t="s">
        <v>90</v>
      </c>
      <c r="C56" s="5"/>
      <c r="D56" s="5"/>
      <c r="E56" s="16"/>
      <c r="F56" s="240"/>
      <c r="G56" s="45"/>
      <c r="H56" s="45"/>
      <c r="I56" s="45"/>
      <c r="J56" s="45"/>
      <c r="K56" s="45"/>
      <c r="L56" s="45"/>
      <c r="M56" s="45"/>
      <c r="N56" s="45"/>
      <c r="O56" s="7"/>
    </row>
    <row r="57" spans="1:15" ht="8.25" customHeight="1" x14ac:dyDescent="0.15">
      <c r="A57" s="16"/>
      <c r="B57" s="36" t="s">
        <v>499</v>
      </c>
      <c r="C57" s="5"/>
      <c r="D57" s="5"/>
      <c r="E57" s="16"/>
      <c r="F57" s="240"/>
      <c r="G57" s="45"/>
      <c r="H57" s="45"/>
      <c r="I57" s="45"/>
      <c r="J57" s="45"/>
      <c r="K57" s="45"/>
      <c r="L57" s="45"/>
      <c r="M57" s="45"/>
      <c r="N57" s="45"/>
      <c r="O57" s="7"/>
    </row>
    <row r="58" spans="1:15" x14ac:dyDescent="0.15">
      <c r="A58" s="21">
        <v>35</v>
      </c>
      <c r="B58" s="20"/>
      <c r="C58" s="481" t="s">
        <v>244</v>
      </c>
      <c r="D58" s="481"/>
      <c r="E58" s="486"/>
      <c r="F58" s="240">
        <f t="shared" ref="F58:F73" si="8">SUM(N58,G58:M58)</f>
        <v>236007</v>
      </c>
      <c r="G58" s="45">
        <v>3710</v>
      </c>
      <c r="H58" s="45">
        <v>64</v>
      </c>
      <c r="I58" s="45">
        <v>22</v>
      </c>
      <c r="J58" s="45">
        <v>14</v>
      </c>
      <c r="K58" s="45">
        <v>32</v>
      </c>
      <c r="L58" s="45">
        <v>98</v>
      </c>
      <c r="M58" s="45">
        <v>222553</v>
      </c>
      <c r="N58" s="45">
        <v>9514</v>
      </c>
      <c r="O58" s="12">
        <v>35</v>
      </c>
    </row>
    <row r="59" spans="1:15" x14ac:dyDescent="0.15">
      <c r="A59" s="21">
        <v>36</v>
      </c>
      <c r="B59" s="20"/>
      <c r="C59" s="481" t="s">
        <v>245</v>
      </c>
      <c r="D59" s="481"/>
      <c r="E59" s="486"/>
      <c r="F59" s="240">
        <f t="shared" si="8"/>
        <v>188389</v>
      </c>
      <c r="G59" s="45">
        <v>1006</v>
      </c>
      <c r="H59" s="45">
        <v>48</v>
      </c>
      <c r="I59" s="45">
        <v>9</v>
      </c>
      <c r="J59" s="45">
        <v>9</v>
      </c>
      <c r="K59" s="45">
        <v>23</v>
      </c>
      <c r="L59" s="45">
        <v>54</v>
      </c>
      <c r="M59" s="45">
        <v>174402</v>
      </c>
      <c r="N59" s="45">
        <v>12838</v>
      </c>
      <c r="O59" s="12">
        <v>36</v>
      </c>
    </row>
    <row r="60" spans="1:15" x14ac:dyDescent="0.15">
      <c r="A60" s="21">
        <v>37</v>
      </c>
      <c r="B60" s="20"/>
      <c r="C60" s="481" t="s">
        <v>246</v>
      </c>
      <c r="D60" s="481"/>
      <c r="E60" s="486"/>
      <c r="F60" s="240">
        <f t="shared" si="8"/>
        <v>20866</v>
      </c>
      <c r="G60" s="45">
        <v>231</v>
      </c>
      <c r="H60" s="45">
        <v>49</v>
      </c>
      <c r="I60" s="45">
        <v>24</v>
      </c>
      <c r="J60" s="45">
        <v>3</v>
      </c>
      <c r="K60" s="45">
        <v>6</v>
      </c>
      <c r="L60" s="45">
        <v>22</v>
      </c>
      <c r="M60" s="45">
        <v>20070</v>
      </c>
      <c r="N60" s="45">
        <v>461</v>
      </c>
      <c r="O60" s="12">
        <v>37</v>
      </c>
    </row>
    <row r="61" spans="1:15" x14ac:dyDescent="0.15">
      <c r="A61" s="21">
        <v>38</v>
      </c>
      <c r="B61" s="20"/>
      <c r="C61" s="481" t="s">
        <v>247</v>
      </c>
      <c r="D61" s="481"/>
      <c r="E61" s="486"/>
      <c r="F61" s="240">
        <f t="shared" si="8"/>
        <v>10488</v>
      </c>
      <c r="G61" s="45">
        <v>74</v>
      </c>
      <c r="H61" s="45">
        <v>35</v>
      </c>
      <c r="I61" s="45">
        <v>12</v>
      </c>
      <c r="J61" s="45">
        <v>3</v>
      </c>
      <c r="K61" s="45">
        <v>3</v>
      </c>
      <c r="L61" s="45">
        <v>14</v>
      </c>
      <c r="M61" s="45">
        <v>9885</v>
      </c>
      <c r="N61" s="45">
        <v>462</v>
      </c>
      <c r="O61" s="12">
        <v>38</v>
      </c>
    </row>
    <row r="62" spans="1:15" x14ac:dyDescent="0.15">
      <c r="A62" s="21">
        <v>39</v>
      </c>
      <c r="B62" s="20"/>
      <c r="C62" s="481" t="s">
        <v>248</v>
      </c>
      <c r="D62" s="481"/>
      <c r="E62" s="486"/>
      <c r="F62" s="240">
        <f t="shared" si="8"/>
        <v>192916</v>
      </c>
      <c r="G62" s="45">
        <v>492</v>
      </c>
      <c r="H62" s="45">
        <v>1063</v>
      </c>
      <c r="I62" s="45">
        <v>49</v>
      </c>
      <c r="J62" s="45">
        <v>10</v>
      </c>
      <c r="K62" s="45">
        <v>37</v>
      </c>
      <c r="L62" s="45">
        <v>358</v>
      </c>
      <c r="M62" s="45">
        <v>184696</v>
      </c>
      <c r="N62" s="45">
        <v>6211</v>
      </c>
      <c r="O62" s="12">
        <v>39</v>
      </c>
    </row>
    <row r="63" spans="1:15" x14ac:dyDescent="0.15">
      <c r="A63" s="21">
        <v>40</v>
      </c>
      <c r="B63" s="20"/>
      <c r="C63" s="481" t="s">
        <v>249</v>
      </c>
      <c r="D63" s="481"/>
      <c r="E63" s="486"/>
      <c r="F63" s="240">
        <f t="shared" si="8"/>
        <v>95659</v>
      </c>
      <c r="G63" s="45">
        <v>287</v>
      </c>
      <c r="H63" s="45">
        <v>446</v>
      </c>
      <c r="I63" s="45">
        <v>24</v>
      </c>
      <c r="J63" s="45">
        <v>26</v>
      </c>
      <c r="K63" s="45">
        <v>17</v>
      </c>
      <c r="L63" s="45">
        <v>158</v>
      </c>
      <c r="M63" s="45">
        <v>88895</v>
      </c>
      <c r="N63" s="45">
        <v>5806</v>
      </c>
      <c r="O63" s="12">
        <v>40</v>
      </c>
    </row>
    <row r="64" spans="1:15" x14ac:dyDescent="0.15">
      <c r="A64" s="21">
        <v>41</v>
      </c>
      <c r="B64" s="20"/>
      <c r="C64" s="481" t="s">
        <v>250</v>
      </c>
      <c r="D64" s="481"/>
      <c r="E64" s="486"/>
      <c r="F64" s="240">
        <f t="shared" si="8"/>
        <v>229005</v>
      </c>
      <c r="G64" s="45">
        <v>1051</v>
      </c>
      <c r="H64" s="45">
        <v>159</v>
      </c>
      <c r="I64" s="45">
        <v>50</v>
      </c>
      <c r="J64" s="45">
        <v>15</v>
      </c>
      <c r="K64" s="45">
        <v>37</v>
      </c>
      <c r="L64" s="45">
        <v>114</v>
      </c>
      <c r="M64" s="45">
        <v>220687</v>
      </c>
      <c r="N64" s="45">
        <v>6892</v>
      </c>
      <c r="O64" s="12">
        <v>41</v>
      </c>
    </row>
    <row r="65" spans="1:15" x14ac:dyDescent="0.15">
      <c r="A65" s="21">
        <v>42</v>
      </c>
      <c r="B65" s="20"/>
      <c r="C65" s="481" t="s">
        <v>251</v>
      </c>
      <c r="D65" s="481"/>
      <c r="E65" s="486"/>
      <c r="F65" s="240">
        <f t="shared" si="8"/>
        <v>87889</v>
      </c>
      <c r="G65" s="45">
        <v>348</v>
      </c>
      <c r="H65" s="45">
        <v>82</v>
      </c>
      <c r="I65" s="45">
        <v>23</v>
      </c>
      <c r="J65" s="45">
        <v>4</v>
      </c>
      <c r="K65" s="45">
        <v>18</v>
      </c>
      <c r="L65" s="45">
        <v>57</v>
      </c>
      <c r="M65" s="45">
        <v>81542</v>
      </c>
      <c r="N65" s="45">
        <v>5815</v>
      </c>
      <c r="O65" s="12">
        <v>42</v>
      </c>
    </row>
    <row r="66" spans="1:15" x14ac:dyDescent="0.15">
      <c r="A66" s="21">
        <v>43</v>
      </c>
      <c r="B66" s="20"/>
      <c r="C66" s="481" t="s">
        <v>252</v>
      </c>
      <c r="D66" s="481"/>
      <c r="E66" s="486"/>
      <c r="F66" s="240">
        <f t="shared" si="8"/>
        <v>141860</v>
      </c>
      <c r="G66" s="45">
        <v>808</v>
      </c>
      <c r="H66" s="45">
        <v>123</v>
      </c>
      <c r="I66" s="45">
        <v>74</v>
      </c>
      <c r="J66" s="45">
        <v>8</v>
      </c>
      <c r="K66" s="45">
        <v>42</v>
      </c>
      <c r="L66" s="45">
        <v>65</v>
      </c>
      <c r="M66" s="45">
        <v>136919</v>
      </c>
      <c r="N66" s="45">
        <v>3821</v>
      </c>
      <c r="O66" s="12">
        <v>43</v>
      </c>
    </row>
    <row r="67" spans="1:15" x14ac:dyDescent="0.15">
      <c r="A67" s="21">
        <v>44</v>
      </c>
      <c r="B67" s="20"/>
      <c r="C67" s="481" t="s">
        <v>253</v>
      </c>
      <c r="D67" s="481"/>
      <c r="E67" s="486"/>
      <c r="F67" s="240">
        <f t="shared" si="8"/>
        <v>72930</v>
      </c>
      <c r="G67" s="45">
        <v>426</v>
      </c>
      <c r="H67" s="45">
        <v>83</v>
      </c>
      <c r="I67" s="45">
        <v>34</v>
      </c>
      <c r="J67" s="45">
        <v>1</v>
      </c>
      <c r="K67" s="45">
        <v>25</v>
      </c>
      <c r="L67" s="45">
        <v>39</v>
      </c>
      <c r="M67" s="45">
        <v>67847</v>
      </c>
      <c r="N67" s="45">
        <v>4475</v>
      </c>
      <c r="O67" s="12">
        <v>44</v>
      </c>
    </row>
    <row r="68" spans="1:15" x14ac:dyDescent="0.15">
      <c r="A68" s="21">
        <v>45</v>
      </c>
      <c r="B68" s="20"/>
      <c r="C68" s="481" t="s">
        <v>254</v>
      </c>
      <c r="D68" s="481"/>
      <c r="E68" s="486"/>
      <c r="F68" s="240">
        <f t="shared" si="8"/>
        <v>296098</v>
      </c>
      <c r="G68" s="45">
        <v>147</v>
      </c>
      <c r="H68" s="45">
        <v>40</v>
      </c>
      <c r="I68" s="45">
        <v>11</v>
      </c>
      <c r="J68" s="45">
        <v>4</v>
      </c>
      <c r="K68" s="45">
        <v>52</v>
      </c>
      <c r="L68" s="45">
        <v>46</v>
      </c>
      <c r="M68" s="45">
        <v>287268</v>
      </c>
      <c r="N68" s="45">
        <v>8530</v>
      </c>
      <c r="O68" s="12">
        <v>45</v>
      </c>
    </row>
    <row r="69" spans="1:15" x14ac:dyDescent="0.15">
      <c r="A69" s="21">
        <v>46</v>
      </c>
      <c r="B69" s="20"/>
      <c r="C69" s="481" t="s">
        <v>255</v>
      </c>
      <c r="D69" s="481"/>
      <c r="E69" s="486"/>
      <c r="F69" s="240">
        <f t="shared" si="8"/>
        <v>72118</v>
      </c>
      <c r="G69" s="45">
        <v>67</v>
      </c>
      <c r="H69" s="45">
        <v>14</v>
      </c>
      <c r="I69" s="45">
        <v>4</v>
      </c>
      <c r="J69" s="45">
        <v>3</v>
      </c>
      <c r="K69" s="45">
        <v>10</v>
      </c>
      <c r="L69" s="45">
        <v>10</v>
      </c>
      <c r="M69" s="45">
        <v>65819</v>
      </c>
      <c r="N69" s="45">
        <v>6191</v>
      </c>
      <c r="O69" s="12">
        <v>46</v>
      </c>
    </row>
    <row r="70" spans="1:15" x14ac:dyDescent="0.15">
      <c r="A70" s="21">
        <v>47</v>
      </c>
      <c r="B70" s="20"/>
      <c r="C70" s="481" t="s">
        <v>256</v>
      </c>
      <c r="D70" s="481"/>
      <c r="E70" s="486"/>
      <c r="F70" s="240">
        <f t="shared" si="8"/>
        <v>189929</v>
      </c>
      <c r="G70" s="45">
        <v>1665</v>
      </c>
      <c r="H70" s="45">
        <v>32</v>
      </c>
      <c r="I70" s="45">
        <v>15</v>
      </c>
      <c r="J70" s="45">
        <v>8</v>
      </c>
      <c r="K70" s="45">
        <v>14</v>
      </c>
      <c r="L70" s="45">
        <v>36</v>
      </c>
      <c r="M70" s="45">
        <v>180131</v>
      </c>
      <c r="N70" s="45">
        <v>8028</v>
      </c>
      <c r="O70" s="12">
        <v>47</v>
      </c>
    </row>
    <row r="71" spans="1:15" x14ac:dyDescent="0.15">
      <c r="A71" s="21">
        <v>48</v>
      </c>
      <c r="B71" s="20"/>
      <c r="C71" s="481" t="s">
        <v>257</v>
      </c>
      <c r="D71" s="481"/>
      <c r="E71" s="486"/>
      <c r="F71" s="240">
        <f t="shared" si="8"/>
        <v>72360</v>
      </c>
      <c r="G71" s="45">
        <v>448</v>
      </c>
      <c r="H71" s="45">
        <v>19</v>
      </c>
      <c r="I71" s="45">
        <v>4</v>
      </c>
      <c r="J71" s="45">
        <v>7</v>
      </c>
      <c r="K71" s="45">
        <v>8</v>
      </c>
      <c r="L71" s="45">
        <v>11</v>
      </c>
      <c r="M71" s="45">
        <v>64274</v>
      </c>
      <c r="N71" s="45">
        <v>7589</v>
      </c>
      <c r="O71" s="12">
        <v>48</v>
      </c>
    </row>
    <row r="72" spans="1:15" x14ac:dyDescent="0.15">
      <c r="A72" s="21">
        <v>49</v>
      </c>
      <c r="B72" s="20"/>
      <c r="C72" s="481" t="s">
        <v>258</v>
      </c>
      <c r="D72" s="481"/>
      <c r="E72" s="486"/>
      <c r="F72" s="240">
        <f t="shared" si="8"/>
        <v>75166</v>
      </c>
      <c r="G72" s="45">
        <v>1220</v>
      </c>
      <c r="H72" s="45">
        <v>52</v>
      </c>
      <c r="I72" s="45">
        <v>9</v>
      </c>
      <c r="J72" s="45">
        <v>3</v>
      </c>
      <c r="K72" s="45">
        <v>6</v>
      </c>
      <c r="L72" s="45">
        <v>15</v>
      </c>
      <c r="M72" s="45">
        <v>71659</v>
      </c>
      <c r="N72" s="45">
        <v>2202</v>
      </c>
      <c r="O72" s="12">
        <v>49</v>
      </c>
    </row>
    <row r="73" spans="1:15" x14ac:dyDescent="0.15">
      <c r="A73" s="21">
        <v>50</v>
      </c>
      <c r="B73" s="20"/>
      <c r="C73" s="481" t="s">
        <v>259</v>
      </c>
      <c r="D73" s="481"/>
      <c r="E73" s="486"/>
      <c r="F73" s="240">
        <f t="shared" si="8"/>
        <v>21598</v>
      </c>
      <c r="G73" s="45">
        <v>221</v>
      </c>
      <c r="H73" s="45">
        <v>15</v>
      </c>
      <c r="I73" s="45">
        <v>3</v>
      </c>
      <c r="J73" s="45">
        <v>2</v>
      </c>
      <c r="K73" s="45">
        <v>0</v>
      </c>
      <c r="L73" s="45">
        <v>3</v>
      </c>
      <c r="M73" s="45">
        <v>19390</v>
      </c>
      <c r="N73" s="45">
        <v>1964</v>
      </c>
      <c r="O73" s="12">
        <v>50</v>
      </c>
    </row>
    <row r="74" spans="1:15" ht="8.1" customHeight="1" x14ac:dyDescent="0.15">
      <c r="A74" s="21">
        <v>51</v>
      </c>
      <c r="B74" s="20"/>
      <c r="C74" s="20"/>
      <c r="D74" s="20"/>
      <c r="E74" s="152" t="s">
        <v>224</v>
      </c>
      <c r="F74" s="183">
        <f>SUM(N74,G74:M74)</f>
        <v>2003278</v>
      </c>
      <c r="G74" s="183">
        <f t="shared" ref="G74:N74" si="9">SUM(G58:G73)</f>
        <v>12201</v>
      </c>
      <c r="H74" s="183">
        <f t="shared" si="9"/>
        <v>2324</v>
      </c>
      <c r="I74" s="183">
        <f t="shared" si="9"/>
        <v>367</v>
      </c>
      <c r="J74" s="183">
        <f t="shared" si="9"/>
        <v>120</v>
      </c>
      <c r="K74" s="183">
        <f t="shared" si="9"/>
        <v>330</v>
      </c>
      <c r="L74" s="183">
        <f t="shared" si="9"/>
        <v>1100</v>
      </c>
      <c r="M74" s="183">
        <f t="shared" si="9"/>
        <v>1896037</v>
      </c>
      <c r="N74" s="183">
        <f t="shared" si="9"/>
        <v>90799</v>
      </c>
      <c r="O74" s="12">
        <v>51</v>
      </c>
    </row>
    <row r="75" spans="1:15" ht="8.25" customHeight="1" x14ac:dyDescent="0.15">
      <c r="A75" s="16"/>
      <c r="B75" s="36" t="s">
        <v>91</v>
      </c>
      <c r="C75" s="5"/>
      <c r="D75" s="5"/>
      <c r="E75" s="16"/>
      <c r="F75" s="240"/>
      <c r="G75" s="45"/>
      <c r="H75" s="45"/>
      <c r="I75" s="45"/>
      <c r="J75" s="45"/>
      <c r="K75" s="45"/>
      <c r="L75" s="45"/>
      <c r="M75" s="45"/>
      <c r="N75" s="45"/>
      <c r="O75" s="7"/>
    </row>
    <row r="76" spans="1:15" ht="8.25" customHeight="1" x14ac:dyDescent="0.15">
      <c r="A76" s="16"/>
      <c r="B76" s="36" t="s">
        <v>500</v>
      </c>
      <c r="C76" s="20"/>
      <c r="D76" s="20"/>
      <c r="E76" s="16"/>
      <c r="F76" s="240"/>
      <c r="G76" s="45"/>
      <c r="H76" s="45"/>
      <c r="I76" s="45"/>
      <c r="J76" s="45"/>
      <c r="K76" s="45"/>
      <c r="L76" s="45"/>
      <c r="M76" s="45"/>
      <c r="N76" s="45"/>
      <c r="O76" s="7"/>
    </row>
    <row r="77" spans="1:15" x14ac:dyDescent="0.15">
      <c r="A77" s="21">
        <v>52</v>
      </c>
      <c r="B77" s="20"/>
      <c r="C77" s="481" t="s">
        <v>260</v>
      </c>
      <c r="D77" s="481"/>
      <c r="E77" s="486"/>
      <c r="F77" s="240">
        <f>SUM(N77,G77:M77)</f>
        <v>16385</v>
      </c>
      <c r="G77" s="45">
        <v>831</v>
      </c>
      <c r="H77" s="45">
        <v>1287</v>
      </c>
      <c r="I77" s="45">
        <v>2012</v>
      </c>
      <c r="J77" s="45">
        <v>308</v>
      </c>
      <c r="K77" s="45">
        <v>1351</v>
      </c>
      <c r="L77" s="45">
        <v>59</v>
      </c>
      <c r="M77" s="45">
        <v>9513</v>
      </c>
      <c r="N77" s="45">
        <v>1024</v>
      </c>
      <c r="O77" s="12">
        <v>52</v>
      </c>
    </row>
    <row r="78" spans="1:15" x14ac:dyDescent="0.15">
      <c r="A78" s="21">
        <v>53</v>
      </c>
      <c r="B78" s="20"/>
      <c r="C78" s="482" t="s">
        <v>108</v>
      </c>
      <c r="D78" s="482"/>
      <c r="E78" s="485"/>
      <c r="F78" s="240"/>
      <c r="G78" s="45"/>
      <c r="H78" s="45"/>
      <c r="I78" s="45"/>
      <c r="J78" s="45"/>
      <c r="K78" s="45"/>
      <c r="L78" s="45"/>
      <c r="M78" s="45"/>
      <c r="N78" s="45"/>
      <c r="O78" s="12"/>
    </row>
    <row r="79" spans="1:15" x14ac:dyDescent="0.15">
      <c r="A79" s="21"/>
      <c r="B79" s="20"/>
      <c r="C79" s="483" t="s">
        <v>369</v>
      </c>
      <c r="D79" s="483"/>
      <c r="E79" s="484"/>
      <c r="F79" s="240">
        <f>SUM(N79,G79:M79)</f>
        <v>94731</v>
      </c>
      <c r="G79" s="45">
        <v>6371</v>
      </c>
      <c r="H79" s="45">
        <v>332</v>
      </c>
      <c r="I79" s="45">
        <v>497</v>
      </c>
      <c r="J79" s="45">
        <v>83</v>
      </c>
      <c r="K79" s="45">
        <v>295</v>
      </c>
      <c r="L79" s="45">
        <v>170</v>
      </c>
      <c r="M79" s="45">
        <v>80385</v>
      </c>
      <c r="N79" s="45">
        <v>6598</v>
      </c>
      <c r="O79" s="12">
        <v>53</v>
      </c>
    </row>
    <row r="80" spans="1:15" x14ac:dyDescent="0.15">
      <c r="A80" s="21">
        <v>54</v>
      </c>
      <c r="B80" s="20"/>
      <c r="C80" s="482" t="s">
        <v>109</v>
      </c>
      <c r="D80" s="482"/>
      <c r="E80" s="485"/>
      <c r="F80" s="240"/>
      <c r="G80" s="45"/>
      <c r="H80" s="45"/>
      <c r="I80" s="45"/>
      <c r="J80" s="45"/>
      <c r="K80" s="45"/>
      <c r="L80" s="45"/>
      <c r="M80" s="45"/>
      <c r="N80" s="45"/>
      <c r="O80" s="12"/>
    </row>
    <row r="81" spans="1:15" x14ac:dyDescent="0.15">
      <c r="A81" s="21"/>
      <c r="B81" s="20"/>
      <c r="C81" s="483" t="s">
        <v>369</v>
      </c>
      <c r="D81" s="483"/>
      <c r="E81" s="484"/>
      <c r="F81" s="240">
        <f>SUM(N81,G81:M81)</f>
        <v>52649</v>
      </c>
      <c r="G81" s="45">
        <v>6966</v>
      </c>
      <c r="H81" s="45">
        <v>197</v>
      </c>
      <c r="I81" s="45">
        <v>439</v>
      </c>
      <c r="J81" s="45">
        <v>59</v>
      </c>
      <c r="K81" s="45">
        <v>194</v>
      </c>
      <c r="L81" s="45">
        <v>109</v>
      </c>
      <c r="M81" s="45">
        <v>41757</v>
      </c>
      <c r="N81" s="45">
        <v>2928</v>
      </c>
      <c r="O81" s="12">
        <v>54</v>
      </c>
    </row>
    <row r="82" spans="1:15" x14ac:dyDescent="0.15">
      <c r="A82" s="21">
        <v>55</v>
      </c>
      <c r="B82" s="20"/>
      <c r="C82" s="482" t="s">
        <v>105</v>
      </c>
      <c r="D82" s="482"/>
      <c r="E82" s="485"/>
      <c r="F82" s="240"/>
      <c r="G82" s="45"/>
      <c r="H82" s="45"/>
      <c r="I82" s="45"/>
      <c r="J82" s="45"/>
      <c r="K82" s="45"/>
      <c r="L82" s="45"/>
      <c r="M82" s="45"/>
      <c r="N82" s="45"/>
      <c r="O82" s="12"/>
    </row>
    <row r="83" spans="1:15" x14ac:dyDescent="0.15">
      <c r="A83" s="21"/>
      <c r="B83" s="20"/>
      <c r="C83" s="482" t="s">
        <v>370</v>
      </c>
      <c r="D83" s="482"/>
      <c r="E83" s="485"/>
      <c r="F83" s="240"/>
      <c r="G83" s="45"/>
      <c r="H83" s="45"/>
      <c r="I83" s="45"/>
      <c r="J83" s="45"/>
      <c r="K83" s="45"/>
      <c r="L83" s="45"/>
      <c r="M83" s="45"/>
      <c r="N83" s="45"/>
      <c r="O83" s="12"/>
    </row>
    <row r="84" spans="1:15" x14ac:dyDescent="0.15">
      <c r="A84" s="21"/>
      <c r="B84" s="20"/>
      <c r="C84" s="481" t="s">
        <v>283</v>
      </c>
      <c r="D84" s="481"/>
      <c r="E84" s="486"/>
      <c r="F84" s="240">
        <f>SUM(N84,G84:M84)</f>
        <v>253008</v>
      </c>
      <c r="G84" s="45">
        <v>0</v>
      </c>
      <c r="H84" s="45">
        <v>1627</v>
      </c>
      <c r="I84" s="45">
        <v>2141</v>
      </c>
      <c r="J84" s="45">
        <v>239</v>
      </c>
      <c r="K84" s="45">
        <v>882</v>
      </c>
      <c r="L84" s="45">
        <v>384</v>
      </c>
      <c r="M84" s="45">
        <v>230132</v>
      </c>
      <c r="N84" s="45">
        <v>17603</v>
      </c>
      <c r="O84" s="12">
        <v>55</v>
      </c>
    </row>
    <row r="85" spans="1:15" x14ac:dyDescent="0.15">
      <c r="A85" s="21">
        <v>56</v>
      </c>
      <c r="B85" s="20"/>
      <c r="C85" s="482" t="s">
        <v>105</v>
      </c>
      <c r="D85" s="482"/>
      <c r="E85" s="485"/>
      <c r="F85" s="240"/>
      <c r="G85" s="45"/>
      <c r="H85" s="45"/>
      <c r="I85" s="45"/>
      <c r="J85" s="45"/>
      <c r="K85" s="45"/>
      <c r="L85" s="45"/>
      <c r="M85" s="45"/>
      <c r="N85" s="45"/>
      <c r="O85" s="12"/>
    </row>
    <row r="86" spans="1:15" x14ac:dyDescent="0.15">
      <c r="A86" s="21"/>
      <c r="B86" s="20"/>
      <c r="C86" s="481" t="s">
        <v>371</v>
      </c>
      <c r="D86" s="481"/>
      <c r="E86" s="486"/>
      <c r="F86" s="240">
        <f t="shared" ref="F86:F91" si="10">SUM(N86,G86:M86)</f>
        <v>311101</v>
      </c>
      <c r="G86" s="45">
        <v>0</v>
      </c>
      <c r="H86" s="45">
        <v>1991</v>
      </c>
      <c r="I86" s="45">
        <v>3396</v>
      </c>
      <c r="J86" s="45">
        <v>371</v>
      </c>
      <c r="K86" s="45">
        <v>1351</v>
      </c>
      <c r="L86" s="45">
        <v>319</v>
      </c>
      <c r="M86" s="45">
        <v>290266</v>
      </c>
      <c r="N86" s="45">
        <v>13407</v>
      </c>
      <c r="O86" s="12">
        <v>56</v>
      </c>
    </row>
    <row r="87" spans="1:15" x14ac:dyDescent="0.15">
      <c r="A87" s="21">
        <v>57</v>
      </c>
      <c r="B87" s="20"/>
      <c r="C87" s="481" t="s">
        <v>501</v>
      </c>
      <c r="D87" s="481"/>
      <c r="E87" s="486"/>
      <c r="F87" s="240">
        <f t="shared" si="10"/>
        <v>331027</v>
      </c>
      <c r="G87" s="45">
        <v>129379</v>
      </c>
      <c r="H87" s="45">
        <v>141</v>
      </c>
      <c r="I87" s="45">
        <v>196</v>
      </c>
      <c r="J87" s="45">
        <v>79</v>
      </c>
      <c r="K87" s="45">
        <v>157</v>
      </c>
      <c r="L87" s="240">
        <v>62</v>
      </c>
      <c r="M87" s="45">
        <v>187600</v>
      </c>
      <c r="N87" s="45">
        <v>13413</v>
      </c>
      <c r="O87" s="12">
        <v>57</v>
      </c>
    </row>
    <row r="88" spans="1:15" x14ac:dyDescent="0.15">
      <c r="A88" s="21">
        <v>58</v>
      </c>
      <c r="B88" s="20"/>
      <c r="C88" s="481" t="s">
        <v>261</v>
      </c>
      <c r="D88" s="481"/>
      <c r="E88" s="486"/>
      <c r="F88" s="240">
        <f t="shared" si="10"/>
        <v>218801</v>
      </c>
      <c r="G88" s="45">
        <v>0</v>
      </c>
      <c r="H88" s="45">
        <v>0</v>
      </c>
      <c r="I88" s="45">
        <v>0</v>
      </c>
      <c r="J88" s="45">
        <v>0</v>
      </c>
      <c r="K88" s="45">
        <v>0</v>
      </c>
      <c r="L88" s="45">
        <v>0</v>
      </c>
      <c r="M88" s="45">
        <v>204038</v>
      </c>
      <c r="N88" s="45">
        <v>14763</v>
      </c>
      <c r="O88" s="12">
        <v>58</v>
      </c>
    </row>
    <row r="89" spans="1:15" x14ac:dyDescent="0.15">
      <c r="A89" s="21">
        <v>59</v>
      </c>
      <c r="B89" s="20"/>
      <c r="C89" s="481" t="s">
        <v>262</v>
      </c>
      <c r="D89" s="481"/>
      <c r="E89" s="486"/>
      <c r="F89" s="240">
        <f t="shared" si="10"/>
        <v>420279</v>
      </c>
      <c r="G89" s="45">
        <v>0</v>
      </c>
      <c r="H89" s="45">
        <v>369</v>
      </c>
      <c r="I89" s="45">
        <v>135</v>
      </c>
      <c r="J89" s="45">
        <v>32</v>
      </c>
      <c r="K89" s="45">
        <v>118</v>
      </c>
      <c r="L89" s="45">
        <v>420</v>
      </c>
      <c r="M89" s="45">
        <v>387239</v>
      </c>
      <c r="N89" s="45">
        <v>31966</v>
      </c>
      <c r="O89" s="12">
        <v>59</v>
      </c>
    </row>
    <row r="90" spans="1:15" x14ac:dyDescent="0.15">
      <c r="A90" s="21">
        <v>60</v>
      </c>
      <c r="B90" s="20"/>
      <c r="C90" s="481" t="s">
        <v>263</v>
      </c>
      <c r="D90" s="481"/>
      <c r="E90" s="486"/>
      <c r="F90" s="240">
        <f>SUM(N90,G90:M90)</f>
        <v>58995</v>
      </c>
      <c r="G90" s="45">
        <v>0</v>
      </c>
      <c r="H90" s="45">
        <v>7</v>
      </c>
      <c r="I90" s="45">
        <v>7</v>
      </c>
      <c r="J90" s="45">
        <v>2</v>
      </c>
      <c r="K90" s="45">
        <v>14</v>
      </c>
      <c r="L90" s="45">
        <v>15</v>
      </c>
      <c r="M90" s="45">
        <v>54709</v>
      </c>
      <c r="N90" s="45">
        <v>4241</v>
      </c>
      <c r="O90" s="12">
        <v>60</v>
      </c>
    </row>
    <row r="91" spans="1:15" ht="8.1" customHeight="1" x14ac:dyDescent="0.15">
      <c r="A91" s="21">
        <v>61</v>
      </c>
      <c r="B91" s="20"/>
      <c r="C91" s="20"/>
      <c r="D91" s="20"/>
      <c r="E91" s="152" t="s">
        <v>224</v>
      </c>
      <c r="F91" s="183">
        <f t="shared" si="10"/>
        <v>1756976</v>
      </c>
      <c r="G91" s="183">
        <f>SUM(G77:G90)</f>
        <v>143547</v>
      </c>
      <c r="H91" s="183">
        <f t="shared" ref="H91:N91" si="11">SUM(H77:H90)</f>
        <v>5951</v>
      </c>
      <c r="I91" s="183">
        <f t="shared" si="11"/>
        <v>8823</v>
      </c>
      <c r="J91" s="183">
        <f t="shared" si="11"/>
        <v>1173</v>
      </c>
      <c r="K91" s="183">
        <f t="shared" si="11"/>
        <v>4362</v>
      </c>
      <c r="L91" s="183">
        <f t="shared" si="11"/>
        <v>1538</v>
      </c>
      <c r="M91" s="183">
        <f t="shared" si="11"/>
        <v>1485639</v>
      </c>
      <c r="N91" s="183">
        <f t="shared" si="11"/>
        <v>105943</v>
      </c>
      <c r="O91" s="12">
        <v>61</v>
      </c>
    </row>
    <row r="92" spans="1:15" ht="8.25" customHeight="1" x14ac:dyDescent="0.15">
      <c r="A92" s="21"/>
      <c r="B92" s="36" t="s">
        <v>266</v>
      </c>
      <c r="C92" s="20"/>
      <c r="D92" s="20"/>
      <c r="E92" s="16"/>
      <c r="F92" s="240"/>
      <c r="G92" s="240"/>
      <c r="H92" s="45"/>
      <c r="I92" s="45"/>
      <c r="J92" s="45"/>
      <c r="K92" s="45"/>
      <c r="L92" s="45"/>
      <c r="M92" s="45"/>
      <c r="N92" s="45"/>
      <c r="O92" s="12"/>
    </row>
    <row r="93" spans="1:15" x14ac:dyDescent="0.15">
      <c r="A93" s="21">
        <v>62</v>
      </c>
      <c r="B93" s="20"/>
      <c r="C93" s="481" t="s">
        <v>264</v>
      </c>
      <c r="D93" s="481"/>
      <c r="E93" s="486"/>
      <c r="F93" s="240">
        <f>SUM(N93,G93:M93)</f>
        <v>29053</v>
      </c>
      <c r="G93" s="240">
        <v>85</v>
      </c>
      <c r="H93" s="45">
        <v>165</v>
      </c>
      <c r="I93" s="45">
        <v>20</v>
      </c>
      <c r="J93" s="45">
        <v>7</v>
      </c>
      <c r="K93" s="45">
        <v>22</v>
      </c>
      <c r="L93" s="45">
        <v>48</v>
      </c>
      <c r="M93" s="45">
        <v>23348</v>
      </c>
      <c r="N93" s="45">
        <v>5358</v>
      </c>
      <c r="O93" s="12">
        <v>62</v>
      </c>
    </row>
    <row r="94" spans="1:15" x14ac:dyDescent="0.15">
      <c r="A94" s="21">
        <v>63</v>
      </c>
      <c r="B94" s="20"/>
      <c r="C94" s="481" t="s">
        <v>265</v>
      </c>
      <c r="D94" s="481"/>
      <c r="E94" s="486"/>
      <c r="F94" s="240">
        <f>SUM(N94,G94:M94)</f>
        <v>1498632</v>
      </c>
      <c r="G94" s="45">
        <v>38154</v>
      </c>
      <c r="H94" s="45">
        <v>13576</v>
      </c>
      <c r="I94" s="45">
        <v>3617</v>
      </c>
      <c r="J94" s="45">
        <v>731</v>
      </c>
      <c r="K94" s="45">
        <v>2364</v>
      </c>
      <c r="L94" s="45">
        <v>3442</v>
      </c>
      <c r="M94" s="45">
        <v>1356074</v>
      </c>
      <c r="N94" s="45">
        <v>80674</v>
      </c>
      <c r="O94" s="12">
        <v>63</v>
      </c>
    </row>
    <row r="95" spans="1:15" ht="8.1" customHeight="1" x14ac:dyDescent="0.15">
      <c r="A95" s="21">
        <v>64</v>
      </c>
      <c r="B95" s="20"/>
      <c r="C95" s="20"/>
      <c r="D95" s="20"/>
      <c r="E95" s="152" t="s">
        <v>224</v>
      </c>
      <c r="F95" s="183">
        <f>SUM(N95,G95:M95)</f>
        <v>1527685</v>
      </c>
      <c r="G95" s="183">
        <f>SUM(G93:G94)</f>
        <v>38239</v>
      </c>
      <c r="H95" s="183">
        <f t="shared" ref="H95:N95" si="12">SUM(H93:H94)</f>
        <v>13741</v>
      </c>
      <c r="I95" s="183">
        <f t="shared" si="12"/>
        <v>3637</v>
      </c>
      <c r="J95" s="183">
        <f t="shared" si="12"/>
        <v>738</v>
      </c>
      <c r="K95" s="183">
        <f t="shared" si="12"/>
        <v>2386</v>
      </c>
      <c r="L95" s="183">
        <f t="shared" si="12"/>
        <v>3490</v>
      </c>
      <c r="M95" s="183">
        <f t="shared" si="12"/>
        <v>1379422</v>
      </c>
      <c r="N95" s="183">
        <f t="shared" si="12"/>
        <v>86032</v>
      </c>
      <c r="O95" s="12">
        <v>64</v>
      </c>
    </row>
    <row r="96" spans="1:15" ht="5.25" customHeight="1" x14ac:dyDescent="0.15">
      <c r="A96" s="21"/>
      <c r="B96" s="20"/>
      <c r="C96" s="20"/>
      <c r="D96" s="20"/>
      <c r="E96" s="16"/>
      <c r="F96" s="240"/>
      <c r="G96" s="183"/>
      <c r="H96" s="183"/>
      <c r="I96" s="183"/>
      <c r="J96" s="183"/>
      <c r="K96" s="183"/>
      <c r="L96" s="183"/>
      <c r="M96" s="183"/>
      <c r="N96" s="183"/>
      <c r="O96" s="12"/>
    </row>
    <row r="97" spans="1:15" x14ac:dyDescent="0.15">
      <c r="A97" s="21">
        <v>65</v>
      </c>
      <c r="B97" s="20"/>
      <c r="C97" s="20"/>
      <c r="D97" s="20"/>
      <c r="E97" s="152" t="s">
        <v>219</v>
      </c>
      <c r="F97" s="183">
        <f>SUM(F13:F95)/2</f>
        <v>7902960</v>
      </c>
      <c r="G97" s="183">
        <f>SUM(G13:G95)/2</f>
        <v>257541</v>
      </c>
      <c r="H97" s="183">
        <f t="shared" ref="H97:N97" si="13">SUM(H13:H95)/2</f>
        <v>55774</v>
      </c>
      <c r="I97" s="183">
        <f t="shared" si="13"/>
        <v>30031</v>
      </c>
      <c r="J97" s="183">
        <f t="shared" si="13"/>
        <v>5785</v>
      </c>
      <c r="K97" s="183">
        <f t="shared" si="13"/>
        <v>20315</v>
      </c>
      <c r="L97" s="183">
        <f t="shared" si="13"/>
        <v>13192</v>
      </c>
      <c r="M97" s="183">
        <f t="shared" si="13"/>
        <v>7062264</v>
      </c>
      <c r="N97" s="183">
        <f t="shared" si="13"/>
        <v>458058</v>
      </c>
      <c r="O97" s="12">
        <v>65</v>
      </c>
    </row>
    <row r="98" spans="1:15" x14ac:dyDescent="0.15">
      <c r="C98" s="20"/>
      <c r="D98" s="20"/>
      <c r="E98" s="147"/>
    </row>
  </sheetData>
  <mergeCells count="79">
    <mergeCell ref="A3:G3"/>
    <mergeCell ref="H5:H9"/>
    <mergeCell ref="I5:I9"/>
    <mergeCell ref="O5:O9"/>
    <mergeCell ref="J5:J9"/>
    <mergeCell ref="H2:O2"/>
    <mergeCell ref="M5:M9"/>
    <mergeCell ref="H3:O3"/>
    <mergeCell ref="C58:E58"/>
    <mergeCell ref="C69:E69"/>
    <mergeCell ref="C59:E59"/>
    <mergeCell ref="C60:E60"/>
    <mergeCell ref="C46:E46"/>
    <mergeCell ref="C48:E48"/>
    <mergeCell ref="C52:E52"/>
    <mergeCell ref="C53:E53"/>
    <mergeCell ref="C54:E54"/>
    <mergeCell ref="C66:E66"/>
    <mergeCell ref="C67:E67"/>
    <mergeCell ref="C44:E44"/>
    <mergeCell ref="C61:E61"/>
    <mergeCell ref="A1:O1"/>
    <mergeCell ref="C24:E24"/>
    <mergeCell ref="C25:E25"/>
    <mergeCell ref="G5:G9"/>
    <mergeCell ref="A5:A9"/>
    <mergeCell ref="F5:F9"/>
    <mergeCell ref="K5:K9"/>
    <mergeCell ref="L5:L9"/>
    <mergeCell ref="B5:E9"/>
    <mergeCell ref="H11:O11"/>
    <mergeCell ref="N5:N9"/>
    <mergeCell ref="A2:G2"/>
    <mergeCell ref="C13:E13"/>
    <mergeCell ref="C14:E14"/>
    <mergeCell ref="C15:E15"/>
    <mergeCell ref="C16:E16"/>
    <mergeCell ref="C71:E71"/>
    <mergeCell ref="C72:E72"/>
    <mergeCell ref="C86:E86"/>
    <mergeCell ref="C79:E79"/>
    <mergeCell ref="C81:E81"/>
    <mergeCell ref="C73:E73"/>
    <mergeCell ref="C83:E83"/>
    <mergeCell ref="C77:E77"/>
    <mergeCell ref="C84:E84"/>
    <mergeCell ref="C94:E94"/>
    <mergeCell ref="C82:E82"/>
    <mergeCell ref="C78:E78"/>
    <mergeCell ref="C80:E80"/>
    <mergeCell ref="C90:E90"/>
    <mergeCell ref="C85:E85"/>
    <mergeCell ref="C87:E87"/>
    <mergeCell ref="C88:E88"/>
    <mergeCell ref="C93:E93"/>
    <mergeCell ref="C89:E89"/>
    <mergeCell ref="C70:E70"/>
    <mergeCell ref="C64:E64"/>
    <mergeCell ref="C65:E65"/>
    <mergeCell ref="C68:E68"/>
    <mergeCell ref="C63:E63"/>
    <mergeCell ref="C62:E62"/>
    <mergeCell ref="C23:E23"/>
    <mergeCell ref="C26:E26"/>
    <mergeCell ref="C33:E33"/>
    <mergeCell ref="C21:E21"/>
    <mergeCell ref="C43:E43"/>
    <mergeCell ref="C45:E45"/>
    <mergeCell ref="C47:E47"/>
    <mergeCell ref="C31:E31"/>
    <mergeCell ref="C32:E32"/>
    <mergeCell ref="C27:E27"/>
    <mergeCell ref="C17:E17"/>
    <mergeCell ref="C34:E34"/>
    <mergeCell ref="C37:E37"/>
    <mergeCell ref="C38:E38"/>
    <mergeCell ref="C39:E39"/>
    <mergeCell ref="C18:E18"/>
    <mergeCell ref="C22:E22"/>
  </mergeCells>
  <phoneticPr fontId="7" type="noConversion"/>
  <hyperlinks>
    <hyperlink ref="A1:E1" location="Inhaltsverzeichnis!A1" display="Inhaltsverzeichnis!A1"/>
    <hyperlink ref="A1:O1" location="Inhaltsverzeichnis!A1" display="Inhaltsverzeichnis!A1"/>
  </hyperlinks>
  <pageMargins left="0.6692913385826772" right="0.55118110236220474" top="0.23622047244094491" bottom="0.31496062992125984" header="0.23622047244094491" footer="0.15748031496062992"/>
  <pageSetup paperSize="9" scale="93"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P97"/>
  <sheetViews>
    <sheetView showGridLines="0" workbookViewId="0">
      <selection sqref="A1:O1"/>
    </sheetView>
  </sheetViews>
  <sheetFormatPr baseColWidth="10" defaultColWidth="11.42578125" defaultRowHeight="9" x14ac:dyDescent="0.15"/>
  <cols>
    <col min="1" max="3" width="3.5703125" style="2" customWidth="1"/>
    <col min="4" max="4" width="2.42578125" style="2" customWidth="1"/>
    <col min="5" max="5" width="54.140625" style="2" customWidth="1"/>
    <col min="6" max="14" width="11.5703125" style="2" customWidth="1"/>
    <col min="15" max="15" width="3" style="2" customWidth="1"/>
    <col min="16" max="16384" width="11.42578125" style="2"/>
  </cols>
  <sheetData>
    <row r="1" spans="1:16" ht="12.75" customHeight="1" x14ac:dyDescent="0.2">
      <c r="A1" s="495" t="s">
        <v>67</v>
      </c>
      <c r="B1" s="495"/>
      <c r="C1" s="495"/>
      <c r="D1" s="495"/>
      <c r="E1" s="495"/>
      <c r="F1" s="495"/>
      <c r="G1" s="495"/>
      <c r="H1" s="495"/>
      <c r="I1" s="495"/>
      <c r="J1" s="495"/>
      <c r="K1" s="495"/>
      <c r="L1" s="495"/>
      <c r="M1" s="495"/>
      <c r="N1" s="495"/>
      <c r="O1" s="495"/>
    </row>
    <row r="2" spans="1:16" s="3" customFormat="1" ht="9.75" customHeight="1" x14ac:dyDescent="0.2">
      <c r="A2" s="519" t="s">
        <v>635</v>
      </c>
      <c r="B2" s="519"/>
      <c r="C2" s="519"/>
      <c r="D2" s="519"/>
      <c r="E2" s="519"/>
      <c r="F2" s="519"/>
      <c r="G2" s="519"/>
      <c r="H2" s="519" t="s">
        <v>635</v>
      </c>
      <c r="I2" s="519"/>
      <c r="J2" s="519"/>
      <c r="K2" s="519"/>
      <c r="L2" s="519"/>
      <c r="M2" s="519"/>
      <c r="N2" s="519"/>
      <c r="O2" s="519"/>
    </row>
    <row r="3" spans="1:16" s="3" customFormat="1" ht="9.75" customHeight="1" x14ac:dyDescent="0.2">
      <c r="A3" s="513" t="s">
        <v>585</v>
      </c>
      <c r="B3" s="513"/>
      <c r="C3" s="513"/>
      <c r="D3" s="513"/>
      <c r="E3" s="513"/>
      <c r="F3" s="513"/>
      <c r="G3" s="513"/>
      <c r="H3" s="513" t="s">
        <v>585</v>
      </c>
      <c r="I3" s="513"/>
      <c r="J3" s="513"/>
      <c r="K3" s="513"/>
      <c r="L3" s="513"/>
      <c r="M3" s="513"/>
      <c r="N3" s="513"/>
      <c r="O3" s="513"/>
    </row>
    <row r="5" spans="1:16" x14ac:dyDescent="0.15">
      <c r="A5" s="497" t="s">
        <v>84</v>
      </c>
      <c r="B5" s="489" t="s">
        <v>166</v>
      </c>
      <c r="C5" s="499"/>
      <c r="D5" s="499"/>
      <c r="E5" s="499"/>
      <c r="F5" s="487" t="s">
        <v>66</v>
      </c>
      <c r="G5" s="510" t="s">
        <v>220</v>
      </c>
      <c r="H5" s="497" t="s">
        <v>167</v>
      </c>
      <c r="I5" s="487" t="s">
        <v>96</v>
      </c>
      <c r="J5" s="511" t="s">
        <v>221</v>
      </c>
      <c r="K5" s="511" t="s">
        <v>222</v>
      </c>
      <c r="L5" s="511" t="s">
        <v>268</v>
      </c>
      <c r="M5" s="511" t="s">
        <v>601</v>
      </c>
      <c r="N5" s="511" t="s">
        <v>223</v>
      </c>
      <c r="O5" s="510" t="s">
        <v>84</v>
      </c>
      <c r="P5" s="5"/>
    </row>
    <row r="6" spans="1:16" x14ac:dyDescent="0.15">
      <c r="A6" s="498"/>
      <c r="B6" s="500"/>
      <c r="C6" s="501"/>
      <c r="D6" s="501"/>
      <c r="E6" s="501"/>
      <c r="F6" s="496"/>
      <c r="G6" s="500"/>
      <c r="H6" s="498"/>
      <c r="I6" s="496"/>
      <c r="J6" s="496"/>
      <c r="K6" s="496"/>
      <c r="L6" s="496"/>
      <c r="M6" s="496"/>
      <c r="N6" s="496"/>
      <c r="O6" s="500"/>
      <c r="P6" s="5"/>
    </row>
    <row r="7" spans="1:16" x14ac:dyDescent="0.15">
      <c r="A7" s="498"/>
      <c r="B7" s="500"/>
      <c r="C7" s="501"/>
      <c r="D7" s="501"/>
      <c r="E7" s="501"/>
      <c r="F7" s="496"/>
      <c r="G7" s="500"/>
      <c r="H7" s="498"/>
      <c r="I7" s="496"/>
      <c r="J7" s="496"/>
      <c r="K7" s="496"/>
      <c r="L7" s="496"/>
      <c r="M7" s="496"/>
      <c r="N7" s="496"/>
      <c r="O7" s="500"/>
      <c r="P7" s="5"/>
    </row>
    <row r="8" spans="1:16" x14ac:dyDescent="0.15">
      <c r="A8" s="498"/>
      <c r="B8" s="500"/>
      <c r="C8" s="501"/>
      <c r="D8" s="501"/>
      <c r="E8" s="501"/>
      <c r="F8" s="496"/>
      <c r="G8" s="500"/>
      <c r="H8" s="498"/>
      <c r="I8" s="496"/>
      <c r="J8" s="496"/>
      <c r="K8" s="496"/>
      <c r="L8" s="496"/>
      <c r="M8" s="496"/>
      <c r="N8" s="496"/>
      <c r="O8" s="500"/>
      <c r="P8" s="5"/>
    </row>
    <row r="9" spans="1:16" ht="12" customHeight="1" x14ac:dyDescent="0.15">
      <c r="A9" s="494"/>
      <c r="B9" s="490"/>
      <c r="C9" s="502"/>
      <c r="D9" s="502"/>
      <c r="E9" s="502"/>
      <c r="F9" s="488"/>
      <c r="G9" s="490"/>
      <c r="H9" s="494"/>
      <c r="I9" s="488"/>
      <c r="J9" s="488"/>
      <c r="K9" s="488"/>
      <c r="L9" s="488"/>
      <c r="M9" s="488"/>
      <c r="N9" s="488"/>
      <c r="O9" s="490"/>
      <c r="P9" s="5"/>
    </row>
    <row r="10" spans="1:16" s="5" customFormat="1" ht="6" customHeight="1" x14ac:dyDescent="0.15">
      <c r="A10" s="34"/>
      <c r="B10" s="34"/>
      <c r="C10" s="34"/>
      <c r="D10" s="34"/>
      <c r="E10" s="34"/>
      <c r="F10" s="34"/>
      <c r="G10" s="34"/>
      <c r="H10" s="34"/>
      <c r="I10" s="34"/>
      <c r="J10" s="34"/>
      <c r="K10" s="34"/>
      <c r="L10" s="34"/>
      <c r="M10" s="34"/>
      <c r="N10" s="34"/>
      <c r="O10" s="34"/>
    </row>
    <row r="11" spans="1:16" s="3" customFormat="1" ht="12" customHeight="1" x14ac:dyDescent="0.2">
      <c r="B11" s="259"/>
      <c r="C11" s="259"/>
      <c r="D11" s="259"/>
      <c r="E11" s="259"/>
      <c r="F11" s="259" t="s">
        <v>586</v>
      </c>
      <c r="G11" s="259"/>
      <c r="H11" s="519" t="s">
        <v>586</v>
      </c>
      <c r="I11" s="519"/>
      <c r="J11" s="519"/>
      <c r="K11" s="519"/>
      <c r="L11" s="519"/>
      <c r="M11" s="519"/>
      <c r="N11" s="519"/>
      <c r="O11" s="519"/>
    </row>
    <row r="12" spans="1:16" ht="11.25" customHeight="1" x14ac:dyDescent="0.15">
      <c r="A12" s="16"/>
      <c r="B12" s="36" t="s">
        <v>458</v>
      </c>
      <c r="C12" s="5"/>
      <c r="D12" s="5"/>
      <c r="E12" s="16"/>
      <c r="F12" s="5"/>
      <c r="O12" s="7"/>
    </row>
    <row r="13" spans="1:16" x14ac:dyDescent="0.15">
      <c r="A13" s="21">
        <v>1</v>
      </c>
      <c r="B13" s="20"/>
      <c r="C13" s="481" t="s">
        <v>227</v>
      </c>
      <c r="D13" s="481"/>
      <c r="E13" s="486"/>
      <c r="F13" s="240">
        <f>SUM(N13,G13:M13)</f>
        <v>3662</v>
      </c>
      <c r="G13" s="45">
        <v>85</v>
      </c>
      <c r="H13" s="45">
        <v>236</v>
      </c>
      <c r="I13" s="45">
        <v>28</v>
      </c>
      <c r="J13" s="45">
        <v>31</v>
      </c>
      <c r="K13" s="45">
        <v>89</v>
      </c>
      <c r="L13" s="45">
        <v>56</v>
      </c>
      <c r="M13" s="45">
        <v>2700</v>
      </c>
      <c r="N13" s="45">
        <v>437</v>
      </c>
      <c r="O13" s="12">
        <v>1</v>
      </c>
    </row>
    <row r="14" spans="1:16" x14ac:dyDescent="0.15">
      <c r="A14" s="21">
        <v>2</v>
      </c>
      <c r="B14" s="20"/>
      <c r="C14" s="481" t="s">
        <v>228</v>
      </c>
      <c r="D14" s="481"/>
      <c r="E14" s="486"/>
      <c r="F14" s="240">
        <f t="shared" ref="F14:F19" si="0">SUM(N14,G14:M14)</f>
        <v>4553</v>
      </c>
      <c r="G14" s="45">
        <v>19</v>
      </c>
      <c r="H14" s="45">
        <v>160</v>
      </c>
      <c r="I14" s="45">
        <v>91</v>
      </c>
      <c r="J14" s="45">
        <v>12</v>
      </c>
      <c r="K14" s="45">
        <v>84</v>
      </c>
      <c r="L14" s="45">
        <v>82</v>
      </c>
      <c r="M14" s="45">
        <v>3355</v>
      </c>
      <c r="N14" s="45">
        <v>750</v>
      </c>
      <c r="O14" s="12">
        <v>2</v>
      </c>
    </row>
    <row r="15" spans="1:16" x14ac:dyDescent="0.15">
      <c r="A15" s="21">
        <v>3</v>
      </c>
      <c r="B15" s="20"/>
      <c r="C15" s="481" t="s">
        <v>229</v>
      </c>
      <c r="D15" s="481"/>
      <c r="E15" s="486"/>
      <c r="F15" s="240">
        <f t="shared" si="0"/>
        <v>431</v>
      </c>
      <c r="G15" s="45">
        <v>12</v>
      </c>
      <c r="H15" s="45">
        <v>46</v>
      </c>
      <c r="I15" s="45">
        <v>8</v>
      </c>
      <c r="J15" s="45">
        <v>5</v>
      </c>
      <c r="K15" s="45">
        <v>18</v>
      </c>
      <c r="L15" s="45">
        <v>11</v>
      </c>
      <c r="M15" s="45">
        <v>293</v>
      </c>
      <c r="N15" s="45">
        <v>38</v>
      </c>
      <c r="O15" s="12">
        <v>3</v>
      </c>
    </row>
    <row r="16" spans="1:16" x14ac:dyDescent="0.15">
      <c r="A16" s="21">
        <v>4</v>
      </c>
      <c r="B16" s="20"/>
      <c r="C16" s="481" t="s">
        <v>230</v>
      </c>
      <c r="D16" s="481"/>
      <c r="E16" s="486"/>
      <c r="F16" s="240">
        <f t="shared" si="0"/>
        <v>794</v>
      </c>
      <c r="G16" s="45">
        <v>5</v>
      </c>
      <c r="H16" s="45">
        <v>12</v>
      </c>
      <c r="I16" s="45">
        <v>3</v>
      </c>
      <c r="J16" s="45">
        <v>0</v>
      </c>
      <c r="K16" s="45">
        <v>3</v>
      </c>
      <c r="L16" s="45">
        <v>2</v>
      </c>
      <c r="M16" s="45">
        <v>631</v>
      </c>
      <c r="N16" s="45">
        <v>138</v>
      </c>
      <c r="O16" s="12">
        <v>4</v>
      </c>
    </row>
    <row r="17" spans="1:15" x14ac:dyDescent="0.15">
      <c r="A17" s="21">
        <v>5</v>
      </c>
      <c r="B17" s="20"/>
      <c r="C17" s="481" t="s">
        <v>231</v>
      </c>
      <c r="D17" s="481"/>
      <c r="E17" s="486"/>
      <c r="F17" s="240">
        <f t="shared" si="0"/>
        <v>252</v>
      </c>
      <c r="G17" s="45">
        <v>3</v>
      </c>
      <c r="H17" s="45">
        <v>20</v>
      </c>
      <c r="I17" s="45">
        <v>6</v>
      </c>
      <c r="J17" s="240">
        <v>4</v>
      </c>
      <c r="K17" s="45">
        <v>4</v>
      </c>
      <c r="L17" s="45">
        <v>4</v>
      </c>
      <c r="M17" s="45">
        <v>171</v>
      </c>
      <c r="N17" s="45">
        <v>40</v>
      </c>
      <c r="O17" s="12">
        <v>5</v>
      </c>
    </row>
    <row r="18" spans="1:15" x14ac:dyDescent="0.15">
      <c r="A18" s="21">
        <v>6</v>
      </c>
      <c r="B18" s="20"/>
      <c r="C18" s="481" t="s">
        <v>292</v>
      </c>
      <c r="D18" s="481"/>
      <c r="E18" s="486"/>
      <c r="F18" s="240">
        <f t="shared" si="0"/>
        <v>258</v>
      </c>
      <c r="G18" s="45">
        <v>4</v>
      </c>
      <c r="H18" s="45">
        <v>17</v>
      </c>
      <c r="I18" s="45">
        <v>1</v>
      </c>
      <c r="J18" s="45">
        <v>1</v>
      </c>
      <c r="K18" s="45">
        <v>8</v>
      </c>
      <c r="L18" s="45">
        <v>6</v>
      </c>
      <c r="M18" s="45">
        <v>198</v>
      </c>
      <c r="N18" s="45">
        <v>23</v>
      </c>
      <c r="O18" s="12">
        <v>6</v>
      </c>
    </row>
    <row r="19" spans="1:15" ht="8.25" customHeight="1" x14ac:dyDescent="0.15">
      <c r="A19" s="21">
        <v>7</v>
      </c>
      <c r="B19" s="20"/>
      <c r="C19" s="20"/>
      <c r="D19" s="20"/>
      <c r="E19" s="152" t="s">
        <v>224</v>
      </c>
      <c r="F19" s="183">
        <f t="shared" si="0"/>
        <v>9950</v>
      </c>
      <c r="G19" s="183">
        <f>SUM(G13:G18)</f>
        <v>128</v>
      </c>
      <c r="H19" s="183">
        <f t="shared" ref="H19:N19" si="1">SUM(H13:H18)</f>
        <v>491</v>
      </c>
      <c r="I19" s="183">
        <f t="shared" si="1"/>
        <v>137</v>
      </c>
      <c r="J19" s="183">
        <f t="shared" si="1"/>
        <v>53</v>
      </c>
      <c r="K19" s="183">
        <f t="shared" si="1"/>
        <v>206</v>
      </c>
      <c r="L19" s="183">
        <f t="shared" si="1"/>
        <v>161</v>
      </c>
      <c r="M19" s="183">
        <f t="shared" si="1"/>
        <v>7348</v>
      </c>
      <c r="N19" s="183">
        <f t="shared" si="1"/>
        <v>1426</v>
      </c>
      <c r="O19" s="12">
        <v>7</v>
      </c>
    </row>
    <row r="20" spans="1:15" ht="8.25" customHeight="1" x14ac:dyDescent="0.15">
      <c r="A20" s="16"/>
      <c r="B20" s="36" t="s">
        <v>459</v>
      </c>
      <c r="C20" s="5"/>
      <c r="D20" s="5"/>
      <c r="E20" s="16"/>
      <c r="F20" s="240"/>
      <c r="G20" s="45"/>
      <c r="H20" s="45"/>
      <c r="I20" s="45"/>
      <c r="J20" s="45"/>
      <c r="K20" s="45"/>
      <c r="L20" s="45"/>
      <c r="M20" s="45"/>
      <c r="N20" s="45"/>
      <c r="O20" s="7"/>
    </row>
    <row r="21" spans="1:15" x14ac:dyDescent="0.15">
      <c r="A21" s="21">
        <v>8</v>
      </c>
      <c r="B21" s="20"/>
      <c r="C21" s="481" t="s">
        <v>227</v>
      </c>
      <c r="D21" s="481"/>
      <c r="E21" s="486"/>
      <c r="F21" s="240">
        <f t="shared" ref="F21:F28" si="2">SUM(N21,G21:M21)</f>
        <v>33414</v>
      </c>
      <c r="G21" s="45">
        <v>441</v>
      </c>
      <c r="H21" s="45">
        <v>3095</v>
      </c>
      <c r="I21" s="45">
        <v>560</v>
      </c>
      <c r="J21" s="45">
        <v>416</v>
      </c>
      <c r="K21" s="45">
        <v>1363</v>
      </c>
      <c r="L21" s="45">
        <v>314</v>
      </c>
      <c r="M21" s="45">
        <v>24907</v>
      </c>
      <c r="N21" s="45">
        <v>2318</v>
      </c>
      <c r="O21" s="12">
        <v>8</v>
      </c>
    </row>
    <row r="22" spans="1:15" x14ac:dyDescent="0.15">
      <c r="A22" s="21">
        <v>9</v>
      </c>
      <c r="B22" s="20"/>
      <c r="C22" s="481" t="s">
        <v>228</v>
      </c>
      <c r="D22" s="481"/>
      <c r="E22" s="486"/>
      <c r="F22" s="240">
        <f t="shared" si="2"/>
        <v>92497</v>
      </c>
      <c r="G22" s="45">
        <v>564</v>
      </c>
      <c r="H22" s="45">
        <v>3787</v>
      </c>
      <c r="I22" s="45">
        <v>1044</v>
      </c>
      <c r="J22" s="45">
        <v>418</v>
      </c>
      <c r="K22" s="45">
        <v>1538</v>
      </c>
      <c r="L22" s="45">
        <v>440</v>
      </c>
      <c r="M22" s="45">
        <v>77401</v>
      </c>
      <c r="N22" s="45">
        <v>7305</v>
      </c>
      <c r="O22" s="12">
        <v>9</v>
      </c>
    </row>
    <row r="23" spans="1:15" x14ac:dyDescent="0.15">
      <c r="A23" s="21">
        <v>10</v>
      </c>
      <c r="B23" s="20"/>
      <c r="C23" s="481" t="s">
        <v>229</v>
      </c>
      <c r="D23" s="481"/>
      <c r="E23" s="486"/>
      <c r="F23" s="240">
        <f t="shared" si="2"/>
        <v>20681</v>
      </c>
      <c r="G23" s="45">
        <v>209</v>
      </c>
      <c r="H23" s="45">
        <v>387</v>
      </c>
      <c r="I23" s="45">
        <v>98</v>
      </c>
      <c r="J23" s="45">
        <v>55</v>
      </c>
      <c r="K23" s="45">
        <v>182</v>
      </c>
      <c r="L23" s="45">
        <v>50</v>
      </c>
      <c r="M23" s="45">
        <v>17951</v>
      </c>
      <c r="N23" s="45">
        <v>1749</v>
      </c>
      <c r="O23" s="12">
        <v>10</v>
      </c>
    </row>
    <row r="24" spans="1:15" x14ac:dyDescent="0.15">
      <c r="A24" s="21">
        <v>11</v>
      </c>
      <c r="B24" s="20"/>
      <c r="C24" s="481" t="s">
        <v>230</v>
      </c>
      <c r="D24" s="481"/>
      <c r="E24" s="486"/>
      <c r="F24" s="240">
        <f t="shared" si="2"/>
        <v>258014</v>
      </c>
      <c r="G24" s="45">
        <v>1394</v>
      </c>
      <c r="H24" s="45">
        <v>1106</v>
      </c>
      <c r="I24" s="45">
        <v>395</v>
      </c>
      <c r="J24" s="45">
        <v>116</v>
      </c>
      <c r="K24" s="45">
        <v>432</v>
      </c>
      <c r="L24" s="45">
        <v>210</v>
      </c>
      <c r="M24" s="45">
        <v>237872</v>
      </c>
      <c r="N24" s="45">
        <v>16489</v>
      </c>
      <c r="O24" s="12">
        <v>11</v>
      </c>
    </row>
    <row r="25" spans="1:15" x14ac:dyDescent="0.15">
      <c r="A25" s="21">
        <v>12</v>
      </c>
      <c r="B25" s="20"/>
      <c r="C25" s="481" t="s">
        <v>231</v>
      </c>
      <c r="D25" s="481"/>
      <c r="E25" s="486"/>
      <c r="F25" s="240">
        <f t="shared" si="2"/>
        <v>12111</v>
      </c>
      <c r="G25" s="45">
        <v>185</v>
      </c>
      <c r="H25" s="45">
        <v>484</v>
      </c>
      <c r="I25" s="45">
        <v>143</v>
      </c>
      <c r="J25" s="45">
        <v>37</v>
      </c>
      <c r="K25" s="45">
        <v>135</v>
      </c>
      <c r="L25" s="45">
        <v>58</v>
      </c>
      <c r="M25" s="45">
        <v>9076</v>
      </c>
      <c r="N25" s="45">
        <v>1993</v>
      </c>
      <c r="O25" s="12">
        <v>12</v>
      </c>
    </row>
    <row r="26" spans="1:15" x14ac:dyDescent="0.15">
      <c r="A26" s="21">
        <v>13</v>
      </c>
      <c r="B26" s="20"/>
      <c r="C26" s="481" t="s">
        <v>293</v>
      </c>
      <c r="D26" s="481"/>
      <c r="E26" s="486"/>
      <c r="F26" s="240">
        <f t="shared" si="2"/>
        <v>7926</v>
      </c>
      <c r="G26" s="45">
        <v>41</v>
      </c>
      <c r="H26" s="45">
        <v>229</v>
      </c>
      <c r="I26" s="45">
        <v>47</v>
      </c>
      <c r="J26" s="45">
        <v>32</v>
      </c>
      <c r="K26" s="45">
        <v>101</v>
      </c>
      <c r="L26" s="45">
        <v>39</v>
      </c>
      <c r="M26" s="45">
        <v>6700</v>
      </c>
      <c r="N26" s="45">
        <v>737</v>
      </c>
      <c r="O26" s="12">
        <v>13</v>
      </c>
    </row>
    <row r="27" spans="1:15" x14ac:dyDescent="0.15">
      <c r="A27" s="21">
        <v>14</v>
      </c>
      <c r="B27" s="20"/>
      <c r="C27" s="481" t="s">
        <v>232</v>
      </c>
      <c r="D27" s="481"/>
      <c r="E27" s="486"/>
      <c r="F27" s="240">
        <f t="shared" si="2"/>
        <v>27534</v>
      </c>
      <c r="G27" s="45">
        <v>328</v>
      </c>
      <c r="H27" s="45">
        <v>85</v>
      </c>
      <c r="I27" s="45">
        <v>38</v>
      </c>
      <c r="J27" s="45">
        <v>7</v>
      </c>
      <c r="K27" s="45">
        <v>37</v>
      </c>
      <c r="L27" s="45">
        <v>18</v>
      </c>
      <c r="M27" s="45">
        <v>23668</v>
      </c>
      <c r="N27" s="45">
        <v>3353</v>
      </c>
      <c r="O27" s="12">
        <v>14</v>
      </c>
    </row>
    <row r="28" spans="1:15" ht="8.25" customHeight="1" x14ac:dyDescent="0.15">
      <c r="A28" s="21">
        <v>15</v>
      </c>
      <c r="B28" s="20"/>
      <c r="C28" s="20"/>
      <c r="D28" s="20"/>
      <c r="E28" s="152" t="s">
        <v>224</v>
      </c>
      <c r="F28" s="183">
        <f t="shared" si="2"/>
        <v>452177</v>
      </c>
      <c r="G28" s="183">
        <f>SUM(G21:G27)</f>
        <v>3162</v>
      </c>
      <c r="H28" s="183">
        <f>SUM(H21:H27)</f>
        <v>9173</v>
      </c>
      <c r="I28" s="183">
        <f t="shared" ref="I28:N28" si="3">SUM(I21:I27)</f>
        <v>2325</v>
      </c>
      <c r="J28" s="183">
        <f t="shared" si="3"/>
        <v>1081</v>
      </c>
      <c r="K28" s="183">
        <f t="shared" si="3"/>
        <v>3788</v>
      </c>
      <c r="L28" s="183">
        <f t="shared" si="3"/>
        <v>1129</v>
      </c>
      <c r="M28" s="183">
        <f t="shared" si="3"/>
        <v>397575</v>
      </c>
      <c r="N28" s="183">
        <f t="shared" si="3"/>
        <v>33944</v>
      </c>
      <c r="O28" s="12">
        <v>15</v>
      </c>
    </row>
    <row r="29" spans="1:15" ht="8.25" customHeight="1" x14ac:dyDescent="0.15">
      <c r="A29" s="16"/>
      <c r="B29" s="36" t="s">
        <v>87</v>
      </c>
      <c r="C29" s="5"/>
      <c r="D29" s="5"/>
      <c r="E29" s="16"/>
      <c r="F29" s="240"/>
      <c r="G29" s="45"/>
      <c r="H29" s="45"/>
      <c r="I29" s="45"/>
      <c r="J29" s="45"/>
      <c r="K29" s="45"/>
      <c r="L29" s="45"/>
      <c r="M29" s="45"/>
      <c r="N29" s="45"/>
      <c r="O29" s="7"/>
    </row>
    <row r="30" spans="1:15" ht="8.25" customHeight="1" x14ac:dyDescent="0.15">
      <c r="A30" s="16"/>
      <c r="B30" s="36" t="s">
        <v>496</v>
      </c>
      <c r="C30" s="36"/>
      <c r="D30" s="36"/>
      <c r="E30" s="145"/>
      <c r="F30" s="240"/>
      <c r="G30" s="45"/>
      <c r="H30" s="45"/>
      <c r="I30" s="45"/>
      <c r="J30" s="45"/>
      <c r="K30" s="45"/>
      <c r="L30" s="45"/>
      <c r="M30" s="45"/>
      <c r="N30" s="45"/>
      <c r="O30" s="7"/>
    </row>
    <row r="31" spans="1:15" x14ac:dyDescent="0.15">
      <c r="A31" s="21">
        <v>16</v>
      </c>
      <c r="B31" s="20"/>
      <c r="C31" s="481" t="s">
        <v>233</v>
      </c>
      <c r="D31" s="481"/>
      <c r="E31" s="486"/>
      <c r="F31" s="240">
        <f>SUM(N31,G31:M31)</f>
        <v>1150</v>
      </c>
      <c r="G31" s="45">
        <v>31</v>
      </c>
      <c r="H31" s="45">
        <v>8</v>
      </c>
      <c r="I31" s="45">
        <v>3</v>
      </c>
      <c r="J31" s="45">
        <v>2</v>
      </c>
      <c r="K31" s="45">
        <v>3</v>
      </c>
      <c r="L31" s="45">
        <v>7</v>
      </c>
      <c r="M31" s="45">
        <v>1006</v>
      </c>
      <c r="N31" s="45">
        <v>90</v>
      </c>
      <c r="O31" s="12">
        <v>16</v>
      </c>
    </row>
    <row r="32" spans="1:15" x14ac:dyDescent="0.15">
      <c r="A32" s="21">
        <v>17</v>
      </c>
      <c r="B32" s="20"/>
      <c r="C32" s="481" t="s">
        <v>234</v>
      </c>
      <c r="D32" s="481"/>
      <c r="E32" s="486"/>
      <c r="F32" s="240">
        <f>SUM(N32,G32:M32)</f>
        <v>480145</v>
      </c>
      <c r="G32" s="45">
        <v>982</v>
      </c>
      <c r="H32" s="45">
        <v>886</v>
      </c>
      <c r="I32" s="45">
        <v>389</v>
      </c>
      <c r="J32" s="45">
        <v>147</v>
      </c>
      <c r="K32" s="45">
        <v>465</v>
      </c>
      <c r="L32" s="45">
        <v>197</v>
      </c>
      <c r="M32" s="45">
        <v>448263</v>
      </c>
      <c r="N32" s="45">
        <v>28816</v>
      </c>
      <c r="O32" s="12">
        <v>17</v>
      </c>
    </row>
    <row r="33" spans="1:15" x14ac:dyDescent="0.15">
      <c r="A33" s="21">
        <v>18</v>
      </c>
      <c r="B33" s="20"/>
      <c r="C33" s="481" t="s">
        <v>289</v>
      </c>
      <c r="D33" s="481"/>
      <c r="E33" s="486"/>
      <c r="F33" s="240">
        <f>SUM(N33,G33:M33)</f>
        <v>243702</v>
      </c>
      <c r="G33" s="45">
        <v>325</v>
      </c>
      <c r="H33" s="45">
        <v>499</v>
      </c>
      <c r="I33" s="45">
        <v>184</v>
      </c>
      <c r="J33" s="45">
        <v>60</v>
      </c>
      <c r="K33" s="45">
        <v>178</v>
      </c>
      <c r="L33" s="45">
        <v>99</v>
      </c>
      <c r="M33" s="45">
        <v>223676</v>
      </c>
      <c r="N33" s="45">
        <v>18681</v>
      </c>
      <c r="O33" s="12">
        <v>18</v>
      </c>
    </row>
    <row r="34" spans="1:15" x14ac:dyDescent="0.15">
      <c r="A34" s="21">
        <v>19</v>
      </c>
      <c r="B34" s="20"/>
      <c r="C34" s="481" t="s">
        <v>464</v>
      </c>
      <c r="D34" s="481"/>
      <c r="E34" s="486"/>
      <c r="F34" s="240">
        <f>SUM(N34,G34:M34)</f>
        <v>4768</v>
      </c>
      <c r="G34" s="45">
        <v>104</v>
      </c>
      <c r="H34" s="45">
        <v>50</v>
      </c>
      <c r="I34" s="45">
        <v>20</v>
      </c>
      <c r="J34" s="45">
        <v>5</v>
      </c>
      <c r="K34" s="45">
        <v>25</v>
      </c>
      <c r="L34" s="45">
        <v>11</v>
      </c>
      <c r="M34" s="45">
        <v>4263</v>
      </c>
      <c r="N34" s="45">
        <v>290</v>
      </c>
      <c r="O34" s="12">
        <v>19</v>
      </c>
    </row>
    <row r="35" spans="1:15" ht="8.25" customHeight="1" x14ac:dyDescent="0.15">
      <c r="A35" s="21">
        <v>20</v>
      </c>
      <c r="B35" s="20"/>
      <c r="C35" s="20"/>
      <c r="D35" s="20"/>
      <c r="E35" s="152" t="s">
        <v>224</v>
      </c>
      <c r="F35" s="183">
        <f>SUM(N35,G35:M35)</f>
        <v>729765</v>
      </c>
      <c r="G35" s="183">
        <f t="shared" ref="G35:N35" si="4">SUM(G31:G34)</f>
        <v>1442</v>
      </c>
      <c r="H35" s="183">
        <f t="shared" si="4"/>
        <v>1443</v>
      </c>
      <c r="I35" s="183">
        <f t="shared" si="4"/>
        <v>596</v>
      </c>
      <c r="J35" s="183">
        <f t="shared" si="4"/>
        <v>214</v>
      </c>
      <c r="K35" s="183">
        <f t="shared" si="4"/>
        <v>671</v>
      </c>
      <c r="L35" s="183">
        <f t="shared" si="4"/>
        <v>314</v>
      </c>
      <c r="M35" s="183">
        <f t="shared" si="4"/>
        <v>677208</v>
      </c>
      <c r="N35" s="183">
        <f t="shared" si="4"/>
        <v>47877</v>
      </c>
      <c r="O35" s="12">
        <v>20</v>
      </c>
    </row>
    <row r="36" spans="1:15" ht="8.25" customHeight="1" x14ac:dyDescent="0.15">
      <c r="A36" s="16"/>
      <c r="B36" s="36" t="s">
        <v>88</v>
      </c>
      <c r="C36" s="20"/>
      <c r="D36" s="20"/>
      <c r="E36" s="16"/>
      <c r="F36" s="240"/>
      <c r="G36" s="45"/>
      <c r="H36" s="45"/>
      <c r="I36" s="45"/>
      <c r="J36" s="45"/>
      <c r="K36" s="45"/>
      <c r="L36" s="45"/>
      <c r="M36" s="45"/>
      <c r="N36" s="45"/>
      <c r="O36" s="7"/>
    </row>
    <row r="37" spans="1:15" x14ac:dyDescent="0.15">
      <c r="A37" s="21">
        <v>21</v>
      </c>
      <c r="B37" s="20"/>
      <c r="C37" s="481" t="s">
        <v>235</v>
      </c>
      <c r="D37" s="481"/>
      <c r="E37" s="486"/>
      <c r="F37" s="240">
        <f>SUM(N37,G37:M37)</f>
        <v>4940</v>
      </c>
      <c r="G37" s="45">
        <v>416</v>
      </c>
      <c r="H37" s="45">
        <v>6</v>
      </c>
      <c r="I37" s="45">
        <v>16</v>
      </c>
      <c r="J37" s="45">
        <v>8</v>
      </c>
      <c r="K37" s="45">
        <v>12</v>
      </c>
      <c r="L37" s="45">
        <v>5</v>
      </c>
      <c r="M37" s="45">
        <v>4182</v>
      </c>
      <c r="N37" s="45">
        <v>295</v>
      </c>
      <c r="O37" s="12">
        <v>21</v>
      </c>
    </row>
    <row r="38" spans="1:15" x14ac:dyDescent="0.15">
      <c r="A38" s="21">
        <v>22</v>
      </c>
      <c r="B38" s="20"/>
      <c r="C38" s="481" t="s">
        <v>236</v>
      </c>
      <c r="D38" s="481"/>
      <c r="E38" s="486"/>
      <c r="F38" s="240">
        <f>SUM(N38,G38:M38)</f>
        <v>3666</v>
      </c>
      <c r="G38" s="45">
        <v>188</v>
      </c>
      <c r="H38" s="45">
        <v>13</v>
      </c>
      <c r="I38" s="45">
        <v>9</v>
      </c>
      <c r="J38" s="45">
        <v>1</v>
      </c>
      <c r="K38" s="45">
        <v>13</v>
      </c>
      <c r="L38" s="45">
        <v>6</v>
      </c>
      <c r="M38" s="45">
        <v>3244</v>
      </c>
      <c r="N38" s="45">
        <v>192</v>
      </c>
      <c r="O38" s="12">
        <v>22</v>
      </c>
    </row>
    <row r="39" spans="1:15" x14ac:dyDescent="0.15">
      <c r="A39" s="21">
        <v>23</v>
      </c>
      <c r="B39" s="20"/>
      <c r="C39" s="481" t="s">
        <v>237</v>
      </c>
      <c r="D39" s="481"/>
      <c r="E39" s="486"/>
      <c r="F39" s="240">
        <f>SUM(N39,G39:M39)</f>
        <v>162754</v>
      </c>
      <c r="G39" s="45">
        <v>1946</v>
      </c>
      <c r="H39" s="45">
        <v>1073</v>
      </c>
      <c r="I39" s="45">
        <v>478</v>
      </c>
      <c r="J39" s="45">
        <v>206</v>
      </c>
      <c r="K39" s="45">
        <v>699</v>
      </c>
      <c r="L39" s="45">
        <v>259</v>
      </c>
      <c r="M39" s="45">
        <v>149410</v>
      </c>
      <c r="N39" s="45">
        <v>8683</v>
      </c>
      <c r="O39" s="12">
        <v>23</v>
      </c>
    </row>
    <row r="40" spans="1:15" ht="8.25" customHeight="1" x14ac:dyDescent="0.15">
      <c r="A40" s="21">
        <v>24</v>
      </c>
      <c r="B40" s="20"/>
      <c r="C40" s="20"/>
      <c r="D40" s="20"/>
      <c r="E40" s="152" t="s">
        <v>224</v>
      </c>
      <c r="F40" s="183">
        <f>SUM(N40,G40:M40)</f>
        <v>171360</v>
      </c>
      <c r="G40" s="183">
        <f>SUM(G37:G39)</f>
        <v>2550</v>
      </c>
      <c r="H40" s="183">
        <f>SUM(H37:H39)</f>
        <v>1092</v>
      </c>
      <c r="I40" s="183">
        <f t="shared" ref="I40:N40" si="5">SUM(I37:I39)</f>
        <v>503</v>
      </c>
      <c r="J40" s="183">
        <f t="shared" si="5"/>
        <v>215</v>
      </c>
      <c r="K40" s="183">
        <f t="shared" si="5"/>
        <v>724</v>
      </c>
      <c r="L40" s="183">
        <f t="shared" si="5"/>
        <v>270</v>
      </c>
      <c r="M40" s="183">
        <f t="shared" si="5"/>
        <v>156836</v>
      </c>
      <c r="N40" s="183">
        <f t="shared" si="5"/>
        <v>9170</v>
      </c>
      <c r="O40" s="12">
        <v>24</v>
      </c>
    </row>
    <row r="41" spans="1:15" ht="8.25" customHeight="1" x14ac:dyDescent="0.15">
      <c r="A41" s="21"/>
      <c r="B41" s="36" t="s">
        <v>89</v>
      </c>
      <c r="C41" s="20"/>
      <c r="D41" s="20"/>
      <c r="E41" s="16"/>
      <c r="F41" s="240"/>
      <c r="G41" s="45"/>
      <c r="H41" s="45"/>
      <c r="I41" s="45"/>
      <c r="J41" s="45"/>
      <c r="K41" s="45"/>
      <c r="L41" s="45"/>
      <c r="M41" s="45"/>
      <c r="N41" s="45"/>
      <c r="O41" s="12"/>
    </row>
    <row r="42" spans="1:15" ht="8.25" customHeight="1" x14ac:dyDescent="0.15">
      <c r="A42" s="21"/>
      <c r="B42" s="36" t="s">
        <v>497</v>
      </c>
      <c r="C42" s="20"/>
      <c r="D42" s="20"/>
      <c r="E42" s="16"/>
      <c r="F42" s="240"/>
      <c r="G42" s="45"/>
      <c r="H42" s="45"/>
      <c r="I42" s="45"/>
      <c r="J42" s="45"/>
      <c r="K42" s="45"/>
      <c r="L42" s="45"/>
      <c r="M42" s="45"/>
      <c r="N42" s="45"/>
      <c r="O42" s="12"/>
    </row>
    <row r="43" spans="1:15" x14ac:dyDescent="0.15">
      <c r="A43" s="21">
        <v>25</v>
      </c>
      <c r="B43" s="20"/>
      <c r="C43" s="481" t="s">
        <v>238</v>
      </c>
      <c r="D43" s="481"/>
      <c r="E43" s="486"/>
      <c r="F43" s="240">
        <f>SUM(N43,G43:M43)</f>
        <v>3733</v>
      </c>
      <c r="G43" s="45">
        <v>380</v>
      </c>
      <c r="H43" s="45">
        <v>5</v>
      </c>
      <c r="I43" s="45">
        <v>32</v>
      </c>
      <c r="J43" s="45">
        <v>1</v>
      </c>
      <c r="K43" s="45">
        <v>5</v>
      </c>
      <c r="L43" s="45">
        <v>3</v>
      </c>
      <c r="M43" s="45">
        <v>2959</v>
      </c>
      <c r="N43" s="45">
        <v>348</v>
      </c>
      <c r="O43" s="12">
        <v>25</v>
      </c>
    </row>
    <row r="44" spans="1:15" x14ac:dyDescent="0.15">
      <c r="A44" s="21">
        <v>26</v>
      </c>
      <c r="B44" s="20"/>
      <c r="C44" s="481" t="s">
        <v>239</v>
      </c>
      <c r="D44" s="481"/>
      <c r="E44" s="486"/>
      <c r="F44" s="240">
        <f>SUM(N44,G44:M44)</f>
        <v>2294</v>
      </c>
      <c r="G44" s="45">
        <v>217</v>
      </c>
      <c r="H44" s="45">
        <v>13</v>
      </c>
      <c r="I44" s="45">
        <v>4</v>
      </c>
      <c r="J44" s="240">
        <v>1</v>
      </c>
      <c r="K44" s="45">
        <v>3</v>
      </c>
      <c r="L44" s="45">
        <v>6</v>
      </c>
      <c r="M44" s="45">
        <v>1916</v>
      </c>
      <c r="N44" s="45">
        <v>134</v>
      </c>
      <c r="O44" s="12">
        <v>26</v>
      </c>
    </row>
    <row r="45" spans="1:15" x14ac:dyDescent="0.15">
      <c r="A45" s="21">
        <v>27</v>
      </c>
      <c r="B45" s="20"/>
      <c r="C45" s="482" t="s">
        <v>106</v>
      </c>
      <c r="D45" s="482"/>
      <c r="E45" s="485"/>
      <c r="F45" s="240"/>
      <c r="G45" s="45"/>
      <c r="H45" s="45"/>
      <c r="I45" s="45"/>
      <c r="J45" s="45"/>
      <c r="K45" s="45"/>
      <c r="L45" s="45"/>
      <c r="M45" s="45"/>
      <c r="N45" s="45"/>
      <c r="O45" s="12"/>
    </row>
    <row r="46" spans="1:15" x14ac:dyDescent="0.15">
      <c r="A46" s="21"/>
      <c r="B46" s="20"/>
      <c r="C46" s="483" t="s">
        <v>282</v>
      </c>
      <c r="D46" s="483"/>
      <c r="E46" s="484"/>
      <c r="F46" s="240">
        <f>SUM(N46,G46:M46)</f>
        <v>658</v>
      </c>
      <c r="G46" s="45">
        <v>174</v>
      </c>
      <c r="H46" s="45">
        <v>1</v>
      </c>
      <c r="I46" s="45">
        <v>0</v>
      </c>
      <c r="J46" s="45">
        <v>0</v>
      </c>
      <c r="K46" s="45">
        <v>0</v>
      </c>
      <c r="L46" s="45">
        <v>1</v>
      </c>
      <c r="M46" s="45">
        <v>439</v>
      </c>
      <c r="N46" s="45">
        <v>43</v>
      </c>
      <c r="O46" s="12">
        <v>27</v>
      </c>
    </row>
    <row r="47" spans="1:15" x14ac:dyDescent="0.15">
      <c r="A47" s="21">
        <v>28</v>
      </c>
      <c r="B47" s="20"/>
      <c r="C47" s="481" t="s">
        <v>240</v>
      </c>
      <c r="D47" s="481"/>
      <c r="E47" s="486"/>
      <c r="F47" s="240">
        <f>SUM(N47,G47:M47)</f>
        <v>190010</v>
      </c>
      <c r="G47" s="45">
        <v>1139</v>
      </c>
      <c r="H47" s="45">
        <v>443</v>
      </c>
      <c r="I47" s="45">
        <v>72</v>
      </c>
      <c r="J47" s="45">
        <v>18</v>
      </c>
      <c r="K47" s="45">
        <v>46</v>
      </c>
      <c r="L47" s="45">
        <v>131</v>
      </c>
      <c r="M47" s="45">
        <v>176611</v>
      </c>
      <c r="N47" s="45">
        <v>11550</v>
      </c>
      <c r="O47" s="12">
        <v>28</v>
      </c>
    </row>
    <row r="48" spans="1:15" x14ac:dyDescent="0.15">
      <c r="A48" s="21">
        <v>29</v>
      </c>
      <c r="B48" s="20"/>
      <c r="C48" s="481" t="s">
        <v>241</v>
      </c>
      <c r="D48" s="481"/>
      <c r="E48" s="486"/>
      <c r="F48" s="240">
        <f>SUM(N48,G48:M48)</f>
        <v>6393</v>
      </c>
      <c r="G48" s="45">
        <v>18</v>
      </c>
      <c r="H48" s="45">
        <v>5</v>
      </c>
      <c r="I48" s="45">
        <v>5</v>
      </c>
      <c r="J48" s="45">
        <v>2</v>
      </c>
      <c r="K48" s="45">
        <v>1</v>
      </c>
      <c r="L48" s="45">
        <v>5</v>
      </c>
      <c r="M48" s="45">
        <v>5597</v>
      </c>
      <c r="N48" s="45">
        <v>760</v>
      </c>
      <c r="O48" s="12">
        <v>29</v>
      </c>
    </row>
    <row r="49" spans="1:15" ht="8.25" customHeight="1" x14ac:dyDescent="0.15">
      <c r="A49" s="21">
        <v>30</v>
      </c>
      <c r="B49" s="20"/>
      <c r="C49" s="20"/>
      <c r="D49" s="20"/>
      <c r="E49" s="152" t="s">
        <v>224</v>
      </c>
      <c r="F49" s="183">
        <f>SUM(N49,G49:M49)</f>
        <v>203088</v>
      </c>
      <c r="G49" s="183">
        <f>SUM(G43:G48)</f>
        <v>1928</v>
      </c>
      <c r="H49" s="183">
        <f>SUM(H43:H48)</f>
        <v>467</v>
      </c>
      <c r="I49" s="183">
        <f t="shared" ref="I49:N49" si="6">SUM(I43:I48)</f>
        <v>113</v>
      </c>
      <c r="J49" s="183">
        <f t="shared" si="6"/>
        <v>22</v>
      </c>
      <c r="K49" s="183">
        <f t="shared" si="6"/>
        <v>55</v>
      </c>
      <c r="L49" s="183">
        <f t="shared" si="6"/>
        <v>146</v>
      </c>
      <c r="M49" s="183">
        <f t="shared" si="6"/>
        <v>187522</v>
      </c>
      <c r="N49" s="183">
        <f t="shared" si="6"/>
        <v>12835</v>
      </c>
      <c r="O49" s="12">
        <v>30</v>
      </c>
    </row>
    <row r="50" spans="1:15" ht="8.25" customHeight="1" x14ac:dyDescent="0.15">
      <c r="A50" s="16"/>
      <c r="B50" s="36" t="s">
        <v>214</v>
      </c>
      <c r="C50" s="20"/>
      <c r="D50" s="20"/>
      <c r="E50" s="16"/>
      <c r="F50" s="240"/>
      <c r="G50" s="45"/>
      <c r="H50" s="45"/>
      <c r="I50" s="45"/>
      <c r="J50" s="45"/>
      <c r="K50" s="45"/>
      <c r="L50" s="45"/>
      <c r="M50" s="45"/>
      <c r="N50" s="45"/>
      <c r="O50" s="7"/>
    </row>
    <row r="51" spans="1:15" ht="8.25" customHeight="1" x14ac:dyDescent="0.15">
      <c r="A51" s="16"/>
      <c r="B51" s="52" t="s">
        <v>498</v>
      </c>
      <c r="C51" s="5"/>
      <c r="D51" s="5"/>
      <c r="E51" s="16"/>
      <c r="F51" s="240"/>
      <c r="G51" s="45"/>
      <c r="H51" s="45"/>
      <c r="I51" s="45"/>
      <c r="J51" s="45"/>
      <c r="K51" s="45"/>
      <c r="L51" s="45"/>
      <c r="M51" s="45"/>
      <c r="N51" s="45"/>
      <c r="O51" s="7"/>
    </row>
    <row r="52" spans="1:15" x14ac:dyDescent="0.15">
      <c r="A52" s="21">
        <v>31</v>
      </c>
      <c r="B52" s="20"/>
      <c r="C52" s="481" t="s">
        <v>242</v>
      </c>
      <c r="D52" s="481"/>
      <c r="E52" s="486"/>
      <c r="F52" s="240">
        <f>SUM(N52,G52:M52)</f>
        <v>755</v>
      </c>
      <c r="G52" s="45">
        <v>223</v>
      </c>
      <c r="H52" s="240">
        <v>0</v>
      </c>
      <c r="I52" s="240">
        <v>1</v>
      </c>
      <c r="J52" s="45">
        <v>0</v>
      </c>
      <c r="K52" s="45">
        <v>0</v>
      </c>
      <c r="L52" s="45">
        <v>0</v>
      </c>
      <c r="M52" s="45">
        <v>474</v>
      </c>
      <c r="N52" s="45">
        <v>57</v>
      </c>
      <c r="O52" s="12">
        <v>31</v>
      </c>
    </row>
    <row r="53" spans="1:15" x14ac:dyDescent="0.15">
      <c r="A53" s="21">
        <v>32</v>
      </c>
      <c r="B53" s="20"/>
      <c r="C53" s="481" t="s">
        <v>294</v>
      </c>
      <c r="D53" s="481"/>
      <c r="E53" s="486"/>
      <c r="F53" s="240">
        <f>SUM(N53,G53:M53)</f>
        <v>1645</v>
      </c>
      <c r="G53" s="45">
        <v>174</v>
      </c>
      <c r="H53" s="45">
        <v>20</v>
      </c>
      <c r="I53" s="45">
        <v>27</v>
      </c>
      <c r="J53" s="45">
        <v>5</v>
      </c>
      <c r="K53" s="45">
        <v>11</v>
      </c>
      <c r="L53" s="45">
        <v>8</v>
      </c>
      <c r="M53" s="45">
        <v>1292</v>
      </c>
      <c r="N53" s="45">
        <v>108</v>
      </c>
      <c r="O53" s="12">
        <v>32</v>
      </c>
    </row>
    <row r="54" spans="1:15" x14ac:dyDescent="0.15">
      <c r="A54" s="21">
        <v>33</v>
      </c>
      <c r="B54" s="20"/>
      <c r="C54" s="481" t="s">
        <v>243</v>
      </c>
      <c r="D54" s="481"/>
      <c r="E54" s="486"/>
      <c r="F54" s="240">
        <f>SUM(N54,G54:M54)</f>
        <v>38290</v>
      </c>
      <c r="G54" s="45">
        <v>0</v>
      </c>
      <c r="H54" s="45">
        <v>1</v>
      </c>
      <c r="I54" s="45">
        <v>2</v>
      </c>
      <c r="J54" s="45">
        <v>4</v>
      </c>
      <c r="K54" s="45">
        <v>9</v>
      </c>
      <c r="L54" s="45">
        <v>9</v>
      </c>
      <c r="M54" s="45">
        <v>36481</v>
      </c>
      <c r="N54" s="45">
        <v>1784</v>
      </c>
      <c r="O54" s="12">
        <v>33</v>
      </c>
    </row>
    <row r="55" spans="1:15" ht="8.25" customHeight="1" x14ac:dyDescent="0.15">
      <c r="A55" s="21">
        <v>34</v>
      </c>
      <c r="B55" s="20"/>
      <c r="C55" s="20"/>
      <c r="D55" s="20"/>
      <c r="E55" s="152" t="s">
        <v>224</v>
      </c>
      <c r="F55" s="183">
        <f>SUM(N55,G55:M55)</f>
        <v>40690</v>
      </c>
      <c r="G55" s="183">
        <f t="shared" ref="G55:N55" si="7">SUM(G52:G54)</f>
        <v>397</v>
      </c>
      <c r="H55" s="183">
        <f t="shared" si="7"/>
        <v>21</v>
      </c>
      <c r="I55" s="183">
        <f t="shared" si="7"/>
        <v>30</v>
      </c>
      <c r="J55" s="183">
        <f t="shared" si="7"/>
        <v>9</v>
      </c>
      <c r="K55" s="183">
        <f t="shared" si="7"/>
        <v>20</v>
      </c>
      <c r="L55" s="183">
        <f t="shared" si="7"/>
        <v>17</v>
      </c>
      <c r="M55" s="183">
        <f t="shared" si="7"/>
        <v>38247</v>
      </c>
      <c r="N55" s="183">
        <f t="shared" si="7"/>
        <v>1949</v>
      </c>
      <c r="O55" s="12">
        <v>34</v>
      </c>
    </row>
    <row r="56" spans="1:15" ht="8.25" customHeight="1" x14ac:dyDescent="0.15">
      <c r="A56" s="16"/>
      <c r="B56" s="36" t="s">
        <v>90</v>
      </c>
      <c r="C56" s="5"/>
      <c r="D56" s="5"/>
      <c r="E56" s="16"/>
      <c r="F56" s="240"/>
      <c r="G56" s="45"/>
      <c r="H56" s="45"/>
      <c r="I56" s="45"/>
      <c r="J56" s="45"/>
      <c r="K56" s="45"/>
      <c r="L56" s="45"/>
      <c r="M56" s="45"/>
      <c r="N56" s="45"/>
      <c r="O56" s="7"/>
    </row>
    <row r="57" spans="1:15" ht="8.25" customHeight="1" x14ac:dyDescent="0.15">
      <c r="A57" s="16"/>
      <c r="B57" s="36" t="s">
        <v>499</v>
      </c>
      <c r="C57" s="5"/>
      <c r="D57" s="5"/>
      <c r="E57" s="16"/>
      <c r="F57" s="240"/>
      <c r="G57" s="45"/>
      <c r="H57" s="45"/>
      <c r="I57" s="45"/>
      <c r="J57" s="45"/>
      <c r="K57" s="45"/>
      <c r="L57" s="45"/>
      <c r="M57" s="45"/>
      <c r="N57" s="45"/>
      <c r="O57" s="7"/>
    </row>
    <row r="58" spans="1:15" x14ac:dyDescent="0.15">
      <c r="A58" s="21">
        <v>35</v>
      </c>
      <c r="B58" s="20"/>
      <c r="C58" s="481" t="s">
        <v>244</v>
      </c>
      <c r="D58" s="481"/>
      <c r="E58" s="486"/>
      <c r="F58" s="240">
        <f t="shared" ref="F58:F74" si="8">SUM(N58,G58:M58)</f>
        <v>196494</v>
      </c>
      <c r="G58" s="45">
        <v>1952</v>
      </c>
      <c r="H58" s="45">
        <v>22</v>
      </c>
      <c r="I58" s="45">
        <v>21</v>
      </c>
      <c r="J58" s="45">
        <v>8</v>
      </c>
      <c r="K58" s="45">
        <v>21</v>
      </c>
      <c r="L58" s="45">
        <v>53</v>
      </c>
      <c r="M58" s="45">
        <v>185281</v>
      </c>
      <c r="N58" s="45">
        <v>9136</v>
      </c>
      <c r="O58" s="12">
        <v>35</v>
      </c>
    </row>
    <row r="59" spans="1:15" x14ac:dyDescent="0.15">
      <c r="A59" s="21">
        <v>36</v>
      </c>
      <c r="B59" s="20"/>
      <c r="C59" s="481" t="s">
        <v>245</v>
      </c>
      <c r="D59" s="481"/>
      <c r="E59" s="486"/>
      <c r="F59" s="240">
        <f t="shared" si="8"/>
        <v>123368</v>
      </c>
      <c r="G59" s="45">
        <v>389</v>
      </c>
      <c r="H59" s="45">
        <v>13</v>
      </c>
      <c r="I59" s="45">
        <v>4</v>
      </c>
      <c r="J59" s="45">
        <v>4</v>
      </c>
      <c r="K59" s="45">
        <v>13</v>
      </c>
      <c r="L59" s="45">
        <v>38</v>
      </c>
      <c r="M59" s="45">
        <v>113481</v>
      </c>
      <c r="N59" s="45">
        <v>9426</v>
      </c>
      <c r="O59" s="12">
        <v>36</v>
      </c>
    </row>
    <row r="60" spans="1:15" x14ac:dyDescent="0.15">
      <c r="A60" s="21">
        <v>37</v>
      </c>
      <c r="B60" s="20"/>
      <c r="C60" s="481" t="s">
        <v>246</v>
      </c>
      <c r="D60" s="481"/>
      <c r="E60" s="486"/>
      <c r="F60" s="240">
        <f t="shared" si="8"/>
        <v>8158</v>
      </c>
      <c r="G60" s="45">
        <v>65</v>
      </c>
      <c r="H60" s="45">
        <v>23</v>
      </c>
      <c r="I60" s="45">
        <v>17</v>
      </c>
      <c r="J60" s="45">
        <v>1</v>
      </c>
      <c r="K60" s="45">
        <v>5</v>
      </c>
      <c r="L60" s="45">
        <v>5</v>
      </c>
      <c r="M60" s="45">
        <v>7726</v>
      </c>
      <c r="N60" s="45">
        <v>316</v>
      </c>
      <c r="O60" s="12">
        <v>37</v>
      </c>
    </row>
    <row r="61" spans="1:15" x14ac:dyDescent="0.15">
      <c r="A61" s="21">
        <v>38</v>
      </c>
      <c r="B61" s="20"/>
      <c r="C61" s="481" t="s">
        <v>247</v>
      </c>
      <c r="D61" s="481"/>
      <c r="E61" s="486"/>
      <c r="F61" s="240">
        <f t="shared" si="8"/>
        <v>3872</v>
      </c>
      <c r="G61" s="45">
        <v>26</v>
      </c>
      <c r="H61" s="45">
        <v>9</v>
      </c>
      <c r="I61" s="45">
        <v>4</v>
      </c>
      <c r="J61" s="45">
        <v>0</v>
      </c>
      <c r="K61" s="45">
        <v>3</v>
      </c>
      <c r="L61" s="45">
        <v>4</v>
      </c>
      <c r="M61" s="45">
        <v>3596</v>
      </c>
      <c r="N61" s="45">
        <v>230</v>
      </c>
      <c r="O61" s="12">
        <v>38</v>
      </c>
    </row>
    <row r="62" spans="1:15" x14ac:dyDescent="0.15">
      <c r="A62" s="21">
        <v>39</v>
      </c>
      <c r="B62" s="20"/>
      <c r="C62" s="481" t="s">
        <v>248</v>
      </c>
      <c r="D62" s="481"/>
      <c r="E62" s="486"/>
      <c r="F62" s="240">
        <f t="shared" si="8"/>
        <v>76072</v>
      </c>
      <c r="G62" s="45">
        <v>172</v>
      </c>
      <c r="H62" s="45">
        <v>218</v>
      </c>
      <c r="I62" s="45">
        <v>23</v>
      </c>
      <c r="J62" s="45">
        <v>4</v>
      </c>
      <c r="K62" s="45">
        <v>10</v>
      </c>
      <c r="L62" s="45">
        <v>119</v>
      </c>
      <c r="M62" s="45">
        <v>72217</v>
      </c>
      <c r="N62" s="45">
        <v>3309</v>
      </c>
      <c r="O62" s="12">
        <v>39</v>
      </c>
    </row>
    <row r="63" spans="1:15" x14ac:dyDescent="0.15">
      <c r="A63" s="21">
        <v>40</v>
      </c>
      <c r="B63" s="20"/>
      <c r="C63" s="481" t="s">
        <v>249</v>
      </c>
      <c r="D63" s="481"/>
      <c r="E63" s="486"/>
      <c r="F63" s="240">
        <f t="shared" si="8"/>
        <v>33288</v>
      </c>
      <c r="G63" s="45">
        <v>57</v>
      </c>
      <c r="H63" s="45">
        <v>106</v>
      </c>
      <c r="I63" s="45">
        <v>4</v>
      </c>
      <c r="J63" s="45">
        <v>6</v>
      </c>
      <c r="K63" s="45">
        <v>4</v>
      </c>
      <c r="L63" s="45">
        <v>46</v>
      </c>
      <c r="M63" s="45">
        <v>30361</v>
      </c>
      <c r="N63" s="45">
        <v>2704</v>
      </c>
      <c r="O63" s="12">
        <v>40</v>
      </c>
    </row>
    <row r="64" spans="1:15" x14ac:dyDescent="0.15">
      <c r="A64" s="21">
        <v>41</v>
      </c>
      <c r="B64" s="20"/>
      <c r="C64" s="481" t="s">
        <v>250</v>
      </c>
      <c r="D64" s="481"/>
      <c r="E64" s="486"/>
      <c r="F64" s="240">
        <f t="shared" si="8"/>
        <v>56413</v>
      </c>
      <c r="G64" s="45">
        <v>289</v>
      </c>
      <c r="H64" s="45">
        <v>71</v>
      </c>
      <c r="I64" s="45">
        <v>33</v>
      </c>
      <c r="J64" s="45">
        <v>4</v>
      </c>
      <c r="K64" s="45">
        <v>21</v>
      </c>
      <c r="L64" s="45">
        <v>47</v>
      </c>
      <c r="M64" s="45">
        <v>53344</v>
      </c>
      <c r="N64" s="45">
        <v>2604</v>
      </c>
      <c r="O64" s="12">
        <v>41</v>
      </c>
    </row>
    <row r="65" spans="1:15" x14ac:dyDescent="0.15">
      <c r="A65" s="21">
        <v>42</v>
      </c>
      <c r="B65" s="20"/>
      <c r="C65" s="481" t="s">
        <v>251</v>
      </c>
      <c r="D65" s="481"/>
      <c r="E65" s="486"/>
      <c r="F65" s="240">
        <f t="shared" si="8"/>
        <v>23764</v>
      </c>
      <c r="G65" s="45">
        <v>89</v>
      </c>
      <c r="H65" s="45">
        <v>29</v>
      </c>
      <c r="I65" s="45">
        <v>34</v>
      </c>
      <c r="J65" s="45">
        <v>1</v>
      </c>
      <c r="K65" s="45">
        <v>9</v>
      </c>
      <c r="L65" s="45">
        <v>11</v>
      </c>
      <c r="M65" s="45">
        <v>21433</v>
      </c>
      <c r="N65" s="45">
        <v>2158</v>
      </c>
      <c r="O65" s="12">
        <v>42</v>
      </c>
    </row>
    <row r="66" spans="1:15" x14ac:dyDescent="0.15">
      <c r="A66" s="21">
        <v>43</v>
      </c>
      <c r="B66" s="20"/>
      <c r="C66" s="481" t="s">
        <v>252</v>
      </c>
      <c r="D66" s="481"/>
      <c r="E66" s="486"/>
      <c r="F66" s="240">
        <f t="shared" si="8"/>
        <v>56160</v>
      </c>
      <c r="G66" s="45">
        <v>576</v>
      </c>
      <c r="H66" s="45">
        <v>90</v>
      </c>
      <c r="I66" s="45">
        <v>82</v>
      </c>
      <c r="J66" s="45">
        <v>10</v>
      </c>
      <c r="K66" s="45">
        <v>52</v>
      </c>
      <c r="L66" s="45">
        <v>23</v>
      </c>
      <c r="M66" s="45">
        <v>52885</v>
      </c>
      <c r="N66" s="45">
        <v>2442</v>
      </c>
      <c r="O66" s="12">
        <v>43</v>
      </c>
    </row>
    <row r="67" spans="1:15" x14ac:dyDescent="0.15">
      <c r="A67" s="21">
        <v>44</v>
      </c>
      <c r="B67" s="20"/>
      <c r="C67" s="481" t="s">
        <v>253</v>
      </c>
      <c r="D67" s="481"/>
      <c r="E67" s="486"/>
      <c r="F67" s="240">
        <f t="shared" si="8"/>
        <v>26582</v>
      </c>
      <c r="G67" s="45">
        <v>165</v>
      </c>
      <c r="H67" s="45">
        <v>31</v>
      </c>
      <c r="I67" s="45">
        <v>40</v>
      </c>
      <c r="J67" s="45">
        <v>7</v>
      </c>
      <c r="K67" s="45">
        <v>20</v>
      </c>
      <c r="L67" s="45">
        <v>10</v>
      </c>
      <c r="M67" s="45">
        <v>23919</v>
      </c>
      <c r="N67" s="45">
        <v>2390</v>
      </c>
      <c r="O67" s="12">
        <v>44</v>
      </c>
    </row>
    <row r="68" spans="1:15" x14ac:dyDescent="0.15">
      <c r="A68" s="21">
        <v>45</v>
      </c>
      <c r="B68" s="20"/>
      <c r="C68" s="481" t="s">
        <v>254</v>
      </c>
      <c r="D68" s="481"/>
      <c r="E68" s="486"/>
      <c r="F68" s="240">
        <f t="shared" si="8"/>
        <v>29477</v>
      </c>
      <c r="G68" s="45">
        <v>66</v>
      </c>
      <c r="H68" s="45">
        <v>22</v>
      </c>
      <c r="I68" s="45">
        <v>9</v>
      </c>
      <c r="J68" s="45">
        <v>1</v>
      </c>
      <c r="K68" s="45">
        <v>12</v>
      </c>
      <c r="L68" s="45">
        <v>8</v>
      </c>
      <c r="M68" s="45">
        <v>28067</v>
      </c>
      <c r="N68" s="45">
        <v>1292</v>
      </c>
      <c r="O68" s="12">
        <v>45</v>
      </c>
    </row>
    <row r="69" spans="1:15" x14ac:dyDescent="0.15">
      <c r="A69" s="21">
        <v>46</v>
      </c>
      <c r="B69" s="20"/>
      <c r="C69" s="481" t="s">
        <v>255</v>
      </c>
      <c r="D69" s="481"/>
      <c r="E69" s="486"/>
      <c r="F69" s="240">
        <f t="shared" si="8"/>
        <v>11953</v>
      </c>
      <c r="G69" s="45">
        <v>15</v>
      </c>
      <c r="H69" s="45">
        <v>9</v>
      </c>
      <c r="I69" s="45">
        <v>2</v>
      </c>
      <c r="J69" s="45">
        <v>0</v>
      </c>
      <c r="K69" s="45">
        <v>1</v>
      </c>
      <c r="L69" s="45">
        <v>4</v>
      </c>
      <c r="M69" s="45">
        <v>10747</v>
      </c>
      <c r="N69" s="45">
        <v>1175</v>
      </c>
      <c r="O69" s="12">
        <v>46</v>
      </c>
    </row>
    <row r="70" spans="1:15" x14ac:dyDescent="0.15">
      <c r="A70" s="21">
        <v>47</v>
      </c>
      <c r="B70" s="20"/>
      <c r="C70" s="481" t="s">
        <v>256</v>
      </c>
      <c r="D70" s="481"/>
      <c r="E70" s="486"/>
      <c r="F70" s="240">
        <f t="shared" si="8"/>
        <v>93801</v>
      </c>
      <c r="G70" s="45">
        <v>236</v>
      </c>
      <c r="H70" s="45">
        <v>11</v>
      </c>
      <c r="I70" s="45">
        <v>5</v>
      </c>
      <c r="J70" s="45">
        <v>1</v>
      </c>
      <c r="K70" s="45">
        <v>13</v>
      </c>
      <c r="L70" s="45">
        <v>21</v>
      </c>
      <c r="M70" s="45">
        <v>89018</v>
      </c>
      <c r="N70" s="45">
        <v>4496</v>
      </c>
      <c r="O70" s="12">
        <v>47</v>
      </c>
    </row>
    <row r="71" spans="1:15" x14ac:dyDescent="0.15">
      <c r="A71" s="21">
        <v>48</v>
      </c>
      <c r="B71" s="20"/>
      <c r="C71" s="481" t="s">
        <v>257</v>
      </c>
      <c r="D71" s="481"/>
      <c r="E71" s="486"/>
      <c r="F71" s="240">
        <f t="shared" si="8"/>
        <v>39276</v>
      </c>
      <c r="G71" s="45">
        <v>86</v>
      </c>
      <c r="H71" s="45">
        <v>4</v>
      </c>
      <c r="I71" s="45">
        <v>2</v>
      </c>
      <c r="J71" s="45">
        <v>1</v>
      </c>
      <c r="K71" s="45">
        <v>5</v>
      </c>
      <c r="L71" s="45">
        <v>5</v>
      </c>
      <c r="M71" s="45">
        <v>34706</v>
      </c>
      <c r="N71" s="45">
        <v>4467</v>
      </c>
      <c r="O71" s="12">
        <v>48</v>
      </c>
    </row>
    <row r="72" spans="1:15" x14ac:dyDescent="0.15">
      <c r="A72" s="21">
        <v>49</v>
      </c>
      <c r="B72" s="20"/>
      <c r="C72" s="481" t="s">
        <v>258</v>
      </c>
      <c r="D72" s="481"/>
      <c r="E72" s="486"/>
      <c r="F72" s="240">
        <f t="shared" si="8"/>
        <v>14724</v>
      </c>
      <c r="G72" s="45">
        <v>141</v>
      </c>
      <c r="H72" s="45">
        <v>13</v>
      </c>
      <c r="I72" s="45">
        <v>18</v>
      </c>
      <c r="J72" s="45">
        <v>0</v>
      </c>
      <c r="K72" s="45">
        <v>6</v>
      </c>
      <c r="L72" s="45">
        <v>2</v>
      </c>
      <c r="M72" s="45">
        <v>14023</v>
      </c>
      <c r="N72" s="45">
        <v>521</v>
      </c>
      <c r="O72" s="12">
        <v>49</v>
      </c>
    </row>
    <row r="73" spans="1:15" x14ac:dyDescent="0.15">
      <c r="A73" s="21">
        <v>50</v>
      </c>
      <c r="B73" s="20"/>
      <c r="C73" s="481" t="s">
        <v>259</v>
      </c>
      <c r="D73" s="481"/>
      <c r="E73" s="486"/>
      <c r="F73" s="240">
        <f t="shared" si="8"/>
        <v>4308</v>
      </c>
      <c r="G73" s="45">
        <v>26</v>
      </c>
      <c r="H73" s="45">
        <v>6</v>
      </c>
      <c r="I73" s="45">
        <v>3</v>
      </c>
      <c r="J73" s="45">
        <v>0</v>
      </c>
      <c r="K73" s="45">
        <v>0</v>
      </c>
      <c r="L73" s="45">
        <v>2</v>
      </c>
      <c r="M73" s="45">
        <v>3870</v>
      </c>
      <c r="N73" s="45">
        <v>401</v>
      </c>
      <c r="O73" s="12">
        <v>50</v>
      </c>
    </row>
    <row r="74" spans="1:15" ht="8.25" customHeight="1" x14ac:dyDescent="0.15">
      <c r="A74" s="21">
        <v>51</v>
      </c>
      <c r="B74" s="20"/>
      <c r="C74" s="20"/>
      <c r="D74" s="20"/>
      <c r="E74" s="152" t="s">
        <v>224</v>
      </c>
      <c r="F74" s="183">
        <f t="shared" si="8"/>
        <v>797710</v>
      </c>
      <c r="G74" s="183">
        <f>SUM(G58:G73)</f>
        <v>4350</v>
      </c>
      <c r="H74" s="183">
        <f t="shared" ref="H74:N74" si="9">SUM(H58:H73)</f>
        <v>677</v>
      </c>
      <c r="I74" s="183">
        <f t="shared" si="9"/>
        <v>301</v>
      </c>
      <c r="J74" s="183">
        <f t="shared" si="9"/>
        <v>48</v>
      </c>
      <c r="K74" s="183">
        <f t="shared" si="9"/>
        <v>195</v>
      </c>
      <c r="L74" s="183">
        <f>SUM(L58:L73)</f>
        <v>398</v>
      </c>
      <c r="M74" s="183">
        <f t="shared" si="9"/>
        <v>744674</v>
      </c>
      <c r="N74" s="183">
        <f t="shared" si="9"/>
        <v>47067</v>
      </c>
      <c r="O74" s="12">
        <v>51</v>
      </c>
    </row>
    <row r="75" spans="1:15" ht="8.25" customHeight="1" x14ac:dyDescent="0.15">
      <c r="A75" s="16"/>
      <c r="B75" s="36" t="s">
        <v>91</v>
      </c>
      <c r="C75" s="5"/>
      <c r="D75" s="5"/>
      <c r="E75" s="16"/>
      <c r="F75" s="240"/>
      <c r="G75" s="45"/>
      <c r="H75" s="45"/>
      <c r="I75" s="45"/>
      <c r="J75" s="45"/>
      <c r="K75" s="45"/>
      <c r="L75" s="45"/>
      <c r="M75" s="45"/>
      <c r="N75" s="45"/>
      <c r="O75" s="7"/>
    </row>
    <row r="76" spans="1:15" ht="8.25" customHeight="1" x14ac:dyDescent="0.15">
      <c r="A76" s="16"/>
      <c r="B76" s="36" t="s">
        <v>500</v>
      </c>
      <c r="C76" s="20"/>
      <c r="D76" s="20"/>
      <c r="E76" s="16"/>
      <c r="F76" s="240"/>
      <c r="G76" s="45"/>
      <c r="H76" s="45"/>
      <c r="I76" s="45"/>
      <c r="J76" s="45"/>
      <c r="K76" s="45"/>
      <c r="L76" s="45"/>
      <c r="M76" s="45"/>
      <c r="N76" s="45"/>
      <c r="O76" s="7"/>
    </row>
    <row r="77" spans="1:15" x14ac:dyDescent="0.15">
      <c r="A77" s="21">
        <v>52</v>
      </c>
      <c r="B77" s="20"/>
      <c r="C77" s="481" t="s">
        <v>260</v>
      </c>
      <c r="D77" s="481"/>
      <c r="E77" s="486"/>
      <c r="F77" s="240">
        <f>SUM(N77,G77:M77)</f>
        <v>502</v>
      </c>
      <c r="G77" s="45">
        <v>23</v>
      </c>
      <c r="H77" s="45">
        <v>8</v>
      </c>
      <c r="I77" s="45">
        <v>15</v>
      </c>
      <c r="J77" s="45">
        <v>9</v>
      </c>
      <c r="K77" s="45">
        <v>9</v>
      </c>
      <c r="L77" s="45">
        <v>2</v>
      </c>
      <c r="M77" s="45">
        <v>398</v>
      </c>
      <c r="N77" s="45">
        <v>38</v>
      </c>
      <c r="O77" s="12">
        <v>52</v>
      </c>
    </row>
    <row r="78" spans="1:15" x14ac:dyDescent="0.15">
      <c r="A78" s="21">
        <v>53</v>
      </c>
      <c r="B78" s="20"/>
      <c r="C78" s="482" t="s">
        <v>108</v>
      </c>
      <c r="D78" s="482"/>
      <c r="E78" s="485"/>
      <c r="F78" s="240"/>
      <c r="G78" s="45"/>
      <c r="H78" s="45"/>
      <c r="I78" s="45"/>
      <c r="J78" s="45"/>
      <c r="K78" s="45"/>
      <c r="L78" s="45"/>
      <c r="M78" s="45"/>
      <c r="N78" s="45"/>
      <c r="O78" s="12"/>
    </row>
    <row r="79" spans="1:15" x14ac:dyDescent="0.15">
      <c r="A79" s="21"/>
      <c r="B79" s="20"/>
      <c r="C79" s="483" t="s">
        <v>369</v>
      </c>
      <c r="D79" s="483"/>
      <c r="E79" s="484"/>
      <c r="F79" s="240">
        <f>SUM(N79,G79:M79)</f>
        <v>27124</v>
      </c>
      <c r="G79" s="45">
        <v>419</v>
      </c>
      <c r="H79" s="45">
        <v>64</v>
      </c>
      <c r="I79" s="45">
        <v>77</v>
      </c>
      <c r="J79" s="45">
        <v>10</v>
      </c>
      <c r="K79" s="45">
        <v>43</v>
      </c>
      <c r="L79" s="45">
        <v>31</v>
      </c>
      <c r="M79" s="45">
        <v>24273</v>
      </c>
      <c r="N79" s="45">
        <v>2207</v>
      </c>
      <c r="O79" s="12">
        <v>53</v>
      </c>
    </row>
    <row r="80" spans="1:15" x14ac:dyDescent="0.15">
      <c r="A80" s="21">
        <v>54</v>
      </c>
      <c r="B80" s="20"/>
      <c r="C80" s="482" t="s">
        <v>109</v>
      </c>
      <c r="D80" s="482"/>
      <c r="E80" s="485"/>
      <c r="F80" s="240"/>
      <c r="G80" s="45"/>
      <c r="H80" s="45"/>
      <c r="I80" s="45"/>
      <c r="J80" s="45"/>
      <c r="K80" s="45"/>
      <c r="L80" s="45"/>
      <c r="M80" s="45"/>
      <c r="N80" s="45"/>
      <c r="O80" s="12"/>
    </row>
    <row r="81" spans="1:15" x14ac:dyDescent="0.15">
      <c r="A81" s="21"/>
      <c r="B81" s="20"/>
      <c r="C81" s="483" t="s">
        <v>369</v>
      </c>
      <c r="D81" s="483"/>
      <c r="E81" s="484"/>
      <c r="F81" s="240">
        <f>SUM(N81,G81:M81)</f>
        <v>6718</v>
      </c>
      <c r="G81" s="45">
        <v>243</v>
      </c>
      <c r="H81" s="45">
        <v>16</v>
      </c>
      <c r="I81" s="45">
        <v>22</v>
      </c>
      <c r="J81" s="45">
        <v>5</v>
      </c>
      <c r="K81" s="45">
        <v>10</v>
      </c>
      <c r="L81" s="45">
        <v>11</v>
      </c>
      <c r="M81" s="45">
        <v>6027</v>
      </c>
      <c r="N81" s="45">
        <v>384</v>
      </c>
      <c r="O81" s="12">
        <v>54</v>
      </c>
    </row>
    <row r="82" spans="1:15" x14ac:dyDescent="0.15">
      <c r="A82" s="21">
        <v>55</v>
      </c>
      <c r="B82" s="20"/>
      <c r="C82" s="482" t="s">
        <v>105</v>
      </c>
      <c r="D82" s="482"/>
      <c r="E82" s="485"/>
      <c r="F82" s="240"/>
      <c r="G82" s="45"/>
      <c r="H82" s="45"/>
      <c r="I82" s="45"/>
      <c r="J82" s="45"/>
      <c r="K82" s="45"/>
      <c r="L82" s="45"/>
      <c r="M82" s="45"/>
      <c r="N82" s="45"/>
      <c r="O82" s="12"/>
    </row>
    <row r="83" spans="1:15" x14ac:dyDescent="0.15">
      <c r="A83" s="21"/>
      <c r="B83" s="20"/>
      <c r="C83" s="482" t="s">
        <v>370</v>
      </c>
      <c r="D83" s="482"/>
      <c r="E83" s="485"/>
      <c r="F83" s="240"/>
      <c r="G83" s="45"/>
      <c r="H83" s="45"/>
      <c r="I83" s="45"/>
      <c r="J83" s="45"/>
      <c r="K83" s="45"/>
      <c r="L83" s="45"/>
      <c r="M83" s="45"/>
      <c r="N83" s="45"/>
      <c r="O83" s="12"/>
    </row>
    <row r="84" spans="1:15" x14ac:dyDescent="0.15">
      <c r="A84" s="21"/>
      <c r="B84" s="20"/>
      <c r="C84" s="481" t="s">
        <v>283</v>
      </c>
      <c r="D84" s="481"/>
      <c r="E84" s="486"/>
      <c r="F84" s="240">
        <f>SUM(N84,G84:M84)</f>
        <v>66001</v>
      </c>
      <c r="G84" s="45">
        <v>0</v>
      </c>
      <c r="H84" s="45">
        <v>257</v>
      </c>
      <c r="I84" s="45">
        <v>426</v>
      </c>
      <c r="J84" s="45">
        <v>30</v>
      </c>
      <c r="K84" s="45">
        <v>147</v>
      </c>
      <c r="L84" s="45">
        <v>64</v>
      </c>
      <c r="M84" s="45">
        <v>60531</v>
      </c>
      <c r="N84" s="45">
        <v>4546</v>
      </c>
      <c r="O84" s="12">
        <v>55</v>
      </c>
    </row>
    <row r="85" spans="1:15" x14ac:dyDescent="0.15">
      <c r="A85" s="21">
        <v>56</v>
      </c>
      <c r="B85" s="20"/>
      <c r="C85" s="482" t="s">
        <v>105</v>
      </c>
      <c r="D85" s="482"/>
      <c r="E85" s="485"/>
      <c r="F85" s="240"/>
      <c r="G85" s="45"/>
      <c r="H85" s="45"/>
      <c r="I85" s="45"/>
      <c r="J85" s="45"/>
      <c r="K85" s="45"/>
      <c r="L85" s="45"/>
      <c r="M85" s="45"/>
      <c r="N85" s="45"/>
      <c r="O85" s="12"/>
    </row>
    <row r="86" spans="1:15" x14ac:dyDescent="0.15">
      <c r="A86" s="21"/>
      <c r="B86" s="20"/>
      <c r="C86" s="481" t="s">
        <v>371</v>
      </c>
      <c r="D86" s="481"/>
      <c r="E86" s="486"/>
      <c r="F86" s="240">
        <f t="shared" ref="F86:F91" si="10">SUM(N86,G86:M86)</f>
        <v>41364</v>
      </c>
      <c r="G86" s="45">
        <v>0</v>
      </c>
      <c r="H86" s="45">
        <v>130</v>
      </c>
      <c r="I86" s="45">
        <v>143</v>
      </c>
      <c r="J86" s="45">
        <v>33</v>
      </c>
      <c r="K86" s="45">
        <v>100</v>
      </c>
      <c r="L86" s="45">
        <v>37</v>
      </c>
      <c r="M86" s="45">
        <v>39286</v>
      </c>
      <c r="N86" s="45">
        <v>1635</v>
      </c>
      <c r="O86" s="12">
        <v>56</v>
      </c>
    </row>
    <row r="87" spans="1:15" x14ac:dyDescent="0.15">
      <c r="A87" s="21">
        <v>57</v>
      </c>
      <c r="B87" s="20"/>
      <c r="C87" s="481" t="s">
        <v>501</v>
      </c>
      <c r="D87" s="481"/>
      <c r="E87" s="486"/>
      <c r="F87" s="240">
        <f t="shared" si="10"/>
        <v>15584</v>
      </c>
      <c r="G87" s="45">
        <v>4463</v>
      </c>
      <c r="H87" s="45">
        <v>6</v>
      </c>
      <c r="I87" s="45">
        <v>22</v>
      </c>
      <c r="J87" s="45">
        <v>5</v>
      </c>
      <c r="K87" s="45">
        <v>13</v>
      </c>
      <c r="L87" s="45">
        <v>5</v>
      </c>
      <c r="M87" s="45">
        <v>10163</v>
      </c>
      <c r="N87" s="45">
        <v>907</v>
      </c>
      <c r="O87" s="12">
        <v>57</v>
      </c>
    </row>
    <row r="88" spans="1:15" x14ac:dyDescent="0.15">
      <c r="A88" s="21">
        <v>58</v>
      </c>
      <c r="B88" s="20"/>
      <c r="C88" s="481" t="s">
        <v>261</v>
      </c>
      <c r="D88" s="481"/>
      <c r="E88" s="486"/>
      <c r="F88" s="240">
        <f t="shared" si="10"/>
        <v>42187</v>
      </c>
      <c r="G88" s="45">
        <v>0</v>
      </c>
      <c r="H88" s="45">
        <v>0</v>
      </c>
      <c r="I88" s="45">
        <v>0</v>
      </c>
      <c r="J88" s="45">
        <v>0</v>
      </c>
      <c r="K88" s="45">
        <v>0</v>
      </c>
      <c r="L88" s="45">
        <v>0</v>
      </c>
      <c r="M88" s="45">
        <v>37820</v>
      </c>
      <c r="N88" s="45">
        <v>4367</v>
      </c>
      <c r="O88" s="12">
        <v>58</v>
      </c>
    </row>
    <row r="89" spans="1:15" x14ac:dyDescent="0.15">
      <c r="A89" s="21">
        <v>59</v>
      </c>
      <c r="B89" s="20"/>
      <c r="C89" s="481" t="s">
        <v>262</v>
      </c>
      <c r="D89" s="481"/>
      <c r="E89" s="486"/>
      <c r="F89" s="240">
        <f t="shared" si="10"/>
        <v>240878</v>
      </c>
      <c r="G89" s="45">
        <v>0</v>
      </c>
      <c r="H89" s="45">
        <v>154</v>
      </c>
      <c r="I89" s="45">
        <v>83</v>
      </c>
      <c r="J89" s="45">
        <v>9</v>
      </c>
      <c r="K89" s="45">
        <v>62</v>
      </c>
      <c r="L89" s="45">
        <v>141</v>
      </c>
      <c r="M89" s="45">
        <v>222670</v>
      </c>
      <c r="N89" s="45">
        <v>17759</v>
      </c>
      <c r="O89" s="12">
        <v>59</v>
      </c>
    </row>
    <row r="90" spans="1:15" x14ac:dyDescent="0.15">
      <c r="A90" s="21">
        <v>60</v>
      </c>
      <c r="B90" s="20"/>
      <c r="C90" s="481" t="s">
        <v>263</v>
      </c>
      <c r="D90" s="481"/>
      <c r="E90" s="486"/>
      <c r="F90" s="240">
        <f t="shared" si="10"/>
        <v>22577</v>
      </c>
      <c r="G90" s="45">
        <v>0</v>
      </c>
      <c r="H90" s="45">
        <v>4</v>
      </c>
      <c r="I90" s="45">
        <v>3</v>
      </c>
      <c r="J90" s="45">
        <v>4</v>
      </c>
      <c r="K90" s="45">
        <v>2</v>
      </c>
      <c r="L90" s="45">
        <v>12</v>
      </c>
      <c r="M90" s="45">
        <v>20283</v>
      </c>
      <c r="N90" s="45">
        <v>2269</v>
      </c>
      <c r="O90" s="12">
        <v>60</v>
      </c>
    </row>
    <row r="91" spans="1:15" ht="8.25" customHeight="1" x14ac:dyDescent="0.15">
      <c r="A91" s="21">
        <v>61</v>
      </c>
      <c r="B91" s="20"/>
      <c r="C91" s="20"/>
      <c r="D91" s="20"/>
      <c r="E91" s="152" t="s">
        <v>224</v>
      </c>
      <c r="F91" s="183">
        <f t="shared" si="10"/>
        <v>462935</v>
      </c>
      <c r="G91" s="183">
        <f>SUM(G77:G90)</f>
        <v>5148</v>
      </c>
      <c r="H91" s="183">
        <f t="shared" ref="H91:N91" si="11">SUM(H77:H90)</f>
        <v>639</v>
      </c>
      <c r="I91" s="183">
        <f t="shared" si="11"/>
        <v>791</v>
      </c>
      <c r="J91" s="183">
        <f t="shared" si="11"/>
        <v>105</v>
      </c>
      <c r="K91" s="183">
        <f t="shared" si="11"/>
        <v>386</v>
      </c>
      <c r="L91" s="183">
        <f t="shared" si="11"/>
        <v>303</v>
      </c>
      <c r="M91" s="183">
        <f t="shared" si="11"/>
        <v>421451</v>
      </c>
      <c r="N91" s="183">
        <f t="shared" si="11"/>
        <v>34112</v>
      </c>
      <c r="O91" s="12">
        <v>61</v>
      </c>
    </row>
    <row r="92" spans="1:15" ht="8.25" customHeight="1" x14ac:dyDescent="0.15">
      <c r="A92" s="21"/>
      <c r="B92" s="36" t="s">
        <v>266</v>
      </c>
      <c r="C92" s="20"/>
      <c r="D92" s="20"/>
      <c r="E92" s="16"/>
      <c r="F92" s="240"/>
      <c r="G92" s="240"/>
      <c r="H92" s="45"/>
      <c r="I92" s="45"/>
      <c r="J92" s="45"/>
      <c r="K92" s="45"/>
      <c r="L92" s="45"/>
      <c r="M92" s="45"/>
      <c r="N92" s="45"/>
      <c r="O92" s="12"/>
    </row>
    <row r="93" spans="1:15" x14ac:dyDescent="0.15">
      <c r="A93" s="21">
        <v>62</v>
      </c>
      <c r="B93" s="20"/>
      <c r="C93" s="481" t="s">
        <v>264</v>
      </c>
      <c r="D93" s="481"/>
      <c r="E93" s="486"/>
      <c r="F93" s="45">
        <v>0</v>
      </c>
      <c r="G93" s="45">
        <v>0</v>
      </c>
      <c r="H93" s="45">
        <v>0</v>
      </c>
      <c r="I93" s="45">
        <v>0</v>
      </c>
      <c r="J93" s="45">
        <v>0</v>
      </c>
      <c r="K93" s="45">
        <v>0</v>
      </c>
      <c r="L93" s="45">
        <v>0</v>
      </c>
      <c r="M93" s="45">
        <v>0</v>
      </c>
      <c r="N93" s="45">
        <v>0</v>
      </c>
      <c r="O93" s="12">
        <v>62</v>
      </c>
    </row>
    <row r="94" spans="1:15" x14ac:dyDescent="0.15">
      <c r="A94" s="21">
        <v>63</v>
      </c>
      <c r="B94" s="20"/>
      <c r="C94" s="481" t="s">
        <v>265</v>
      </c>
      <c r="D94" s="481"/>
      <c r="E94" s="486"/>
      <c r="F94" s="240">
        <f>SUM(N94,G94:M94)</f>
        <v>643608</v>
      </c>
      <c r="G94" s="240">
        <v>3392</v>
      </c>
      <c r="H94" s="45">
        <v>5154</v>
      </c>
      <c r="I94" s="45">
        <v>1194</v>
      </c>
      <c r="J94" s="45">
        <v>306</v>
      </c>
      <c r="K94" s="45">
        <v>1053</v>
      </c>
      <c r="L94" s="45">
        <v>1364</v>
      </c>
      <c r="M94" s="45">
        <v>606498</v>
      </c>
      <c r="N94" s="45">
        <v>24647</v>
      </c>
      <c r="O94" s="12">
        <v>63</v>
      </c>
    </row>
    <row r="95" spans="1:15" x14ac:dyDescent="0.15">
      <c r="A95" s="21">
        <v>64</v>
      </c>
      <c r="B95" s="20"/>
      <c r="C95" s="20"/>
      <c r="D95" s="20"/>
      <c r="E95" s="152" t="s">
        <v>224</v>
      </c>
      <c r="F95" s="183">
        <f>SUM(N95,G95:M95)</f>
        <v>643608</v>
      </c>
      <c r="G95" s="183">
        <f>SUM(G93:G94)</f>
        <v>3392</v>
      </c>
      <c r="H95" s="183">
        <f t="shared" ref="H95:N95" si="12">SUM(H93:H94)</f>
        <v>5154</v>
      </c>
      <c r="I95" s="183">
        <f t="shared" si="12"/>
        <v>1194</v>
      </c>
      <c r="J95" s="183">
        <f t="shared" si="12"/>
        <v>306</v>
      </c>
      <c r="K95" s="183">
        <f t="shared" si="12"/>
        <v>1053</v>
      </c>
      <c r="L95" s="183">
        <f t="shared" si="12"/>
        <v>1364</v>
      </c>
      <c r="M95" s="183">
        <f t="shared" si="12"/>
        <v>606498</v>
      </c>
      <c r="N95" s="183">
        <f t="shared" si="12"/>
        <v>24647</v>
      </c>
      <c r="O95" s="12">
        <v>64</v>
      </c>
    </row>
    <row r="96" spans="1:15" ht="5.25" customHeight="1" x14ac:dyDescent="0.15">
      <c r="A96" s="21"/>
      <c r="B96" s="20"/>
      <c r="C96" s="20"/>
      <c r="D96" s="20"/>
      <c r="E96" s="16"/>
      <c r="F96" s="240"/>
      <c r="G96" s="183"/>
      <c r="H96" s="183"/>
      <c r="I96" s="183"/>
      <c r="J96" s="183"/>
      <c r="K96" s="183"/>
      <c r="L96" s="183"/>
      <c r="M96" s="183"/>
      <c r="N96" s="183"/>
      <c r="O96" s="12"/>
    </row>
    <row r="97" spans="1:15" x14ac:dyDescent="0.15">
      <c r="A97" s="21">
        <v>65</v>
      </c>
      <c r="B97" s="20"/>
      <c r="C97" s="20"/>
      <c r="D97" s="20"/>
      <c r="E97" s="152" t="s">
        <v>219</v>
      </c>
      <c r="F97" s="183">
        <f>SUM(F13:F95)/2</f>
        <v>3511283</v>
      </c>
      <c r="G97" s="183">
        <f>SUM(G13:G95)/2</f>
        <v>22497</v>
      </c>
      <c r="H97" s="183">
        <f t="shared" ref="H97:N97" si="13">SUM(H13:H95)/2</f>
        <v>19157</v>
      </c>
      <c r="I97" s="183">
        <f t="shared" si="13"/>
        <v>5990</v>
      </c>
      <c r="J97" s="183">
        <f t="shared" si="13"/>
        <v>2053</v>
      </c>
      <c r="K97" s="183">
        <f t="shared" si="13"/>
        <v>7098</v>
      </c>
      <c r="L97" s="183">
        <f t="shared" si="13"/>
        <v>4102</v>
      </c>
      <c r="M97" s="183">
        <f t="shared" si="13"/>
        <v>3237359</v>
      </c>
      <c r="N97" s="183">
        <f t="shared" si="13"/>
        <v>213027</v>
      </c>
      <c r="O97" s="12">
        <v>65</v>
      </c>
    </row>
  </sheetData>
  <mergeCells count="79">
    <mergeCell ref="C64:E64"/>
    <mergeCell ref="G5:G9"/>
    <mergeCell ref="B5:E9"/>
    <mergeCell ref="C54:E54"/>
    <mergeCell ref="C33:E33"/>
    <mergeCell ref="C34:E34"/>
    <mergeCell ref="C38:E38"/>
    <mergeCell ref="C39:E39"/>
    <mergeCell ref="C52:E52"/>
    <mergeCell ref="C53:E53"/>
    <mergeCell ref="C43:E43"/>
    <mergeCell ref="C44:E44"/>
    <mergeCell ref="C45:E45"/>
    <mergeCell ref="A1:O1"/>
    <mergeCell ref="L5:L9"/>
    <mergeCell ref="M5:M9"/>
    <mergeCell ref="N5:N9"/>
    <mergeCell ref="F5:F9"/>
    <mergeCell ref="A5:A9"/>
    <mergeCell ref="A2:G2"/>
    <mergeCell ref="H2:O2"/>
    <mergeCell ref="O5:O9"/>
    <mergeCell ref="H5:H9"/>
    <mergeCell ref="I5:I9"/>
    <mergeCell ref="J5:J9"/>
    <mergeCell ref="K5:K9"/>
    <mergeCell ref="H3:O3"/>
    <mergeCell ref="C94:E94"/>
    <mergeCell ref="C58:E58"/>
    <mergeCell ref="C89:E89"/>
    <mergeCell ref="C90:E90"/>
    <mergeCell ref="C88:E88"/>
    <mergeCell ref="C86:E86"/>
    <mergeCell ref="C72:E72"/>
    <mergeCell ref="C73:E73"/>
    <mergeCell ref="C80:E80"/>
    <mergeCell ref="C68:E68"/>
    <mergeCell ref="C93:E93"/>
    <mergeCell ref="C63:E63"/>
    <mergeCell ref="C61:E61"/>
    <mergeCell ref="C62:E62"/>
    <mergeCell ref="C60:E60"/>
    <mergeCell ref="C59:E59"/>
    <mergeCell ref="C77:E77"/>
    <mergeCell ref="C71:E71"/>
    <mergeCell ref="C65:E65"/>
    <mergeCell ref="C66:E66"/>
    <mergeCell ref="C67:E67"/>
    <mergeCell ref="C69:E69"/>
    <mergeCell ref="C70:E70"/>
    <mergeCell ref="C85:E85"/>
    <mergeCell ref="C87:E87"/>
    <mergeCell ref="C79:E79"/>
    <mergeCell ref="C23:E23"/>
    <mergeCell ref="C25:E25"/>
    <mergeCell ref="C26:E26"/>
    <mergeCell ref="C81:E81"/>
    <mergeCell ref="C82:E82"/>
    <mergeCell ref="C83:E83"/>
    <mergeCell ref="C84:E84"/>
    <mergeCell ref="C78:E78"/>
    <mergeCell ref="C24:E24"/>
    <mergeCell ref="C37:E37"/>
    <mergeCell ref="C46:E46"/>
    <mergeCell ref="C47:E47"/>
    <mergeCell ref="C48:E48"/>
    <mergeCell ref="H11:O11"/>
    <mergeCell ref="C14:E14"/>
    <mergeCell ref="A3:G3"/>
    <mergeCell ref="C27:E27"/>
    <mergeCell ref="C32:E32"/>
    <mergeCell ref="C31:E31"/>
    <mergeCell ref="C18:E18"/>
    <mergeCell ref="C21:E21"/>
    <mergeCell ref="C22:E22"/>
    <mergeCell ref="C15:E15"/>
    <mergeCell ref="C16:E16"/>
    <mergeCell ref="C17:E17"/>
    <mergeCell ref="C13:E13"/>
  </mergeCells>
  <phoneticPr fontId="7" type="noConversion"/>
  <hyperlinks>
    <hyperlink ref="A1:E1" location="Inhaltsverzeichnis!A1" display="Inhaltsverzeichnis!A1"/>
    <hyperlink ref="A1:O1" location="Inhaltsverzeichnis!A1" display="Inhaltsverzeichnis!A1"/>
  </hyperlinks>
  <pageMargins left="0.6692913385826772" right="0.55118110236220474" top="0.23622047244094491" bottom="0.31496062992125984" header="0.23622047244094491" footer="0.15748031496062992"/>
  <pageSetup paperSize="9" scale="93"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P98"/>
  <sheetViews>
    <sheetView showGridLines="0" workbookViewId="0">
      <selection sqref="A1:O1"/>
    </sheetView>
  </sheetViews>
  <sheetFormatPr baseColWidth="10" defaultColWidth="11.42578125" defaultRowHeight="9" x14ac:dyDescent="0.15"/>
  <cols>
    <col min="1" max="3" width="3.5703125" style="2" customWidth="1"/>
    <col min="4" max="4" width="2.42578125" style="2" customWidth="1"/>
    <col min="5" max="5" width="54.140625" style="2" customWidth="1"/>
    <col min="6" max="14" width="11.5703125" style="2" customWidth="1"/>
    <col min="15" max="15" width="3" style="2" customWidth="1"/>
    <col min="16" max="16384" width="11.42578125" style="2"/>
  </cols>
  <sheetData>
    <row r="1" spans="1:16" ht="12.75" customHeight="1" x14ac:dyDescent="0.2">
      <c r="A1" s="495" t="s">
        <v>67</v>
      </c>
      <c r="B1" s="495"/>
      <c r="C1" s="495"/>
      <c r="D1" s="495"/>
      <c r="E1" s="495"/>
      <c r="F1" s="495"/>
      <c r="G1" s="495"/>
      <c r="H1" s="495"/>
      <c r="I1" s="495"/>
      <c r="J1" s="495"/>
      <c r="K1" s="495"/>
      <c r="L1" s="495"/>
      <c r="M1" s="495"/>
      <c r="N1" s="495"/>
      <c r="O1" s="495"/>
    </row>
    <row r="2" spans="1:16" s="3" customFormat="1" ht="9.75" customHeight="1" x14ac:dyDescent="0.2">
      <c r="A2" s="519" t="s">
        <v>635</v>
      </c>
      <c r="B2" s="519"/>
      <c r="C2" s="519"/>
      <c r="D2" s="519"/>
      <c r="E2" s="519"/>
      <c r="F2" s="519"/>
      <c r="G2" s="519"/>
      <c r="H2" s="519" t="s">
        <v>635</v>
      </c>
      <c r="I2" s="519"/>
      <c r="J2" s="519"/>
      <c r="K2" s="519"/>
      <c r="L2" s="519"/>
      <c r="M2" s="519"/>
      <c r="N2" s="519"/>
      <c r="O2" s="519"/>
    </row>
    <row r="3" spans="1:16" s="3" customFormat="1" ht="9.75" customHeight="1" x14ac:dyDescent="0.2">
      <c r="A3" s="513" t="s">
        <v>585</v>
      </c>
      <c r="B3" s="513"/>
      <c r="C3" s="513"/>
      <c r="D3" s="513"/>
      <c r="E3" s="513"/>
      <c r="F3" s="513"/>
      <c r="G3" s="513"/>
      <c r="H3" s="513" t="s">
        <v>585</v>
      </c>
      <c r="I3" s="513"/>
      <c r="J3" s="513"/>
      <c r="K3" s="513"/>
      <c r="L3" s="513"/>
      <c r="M3" s="513"/>
      <c r="N3" s="513"/>
      <c r="O3" s="513"/>
    </row>
    <row r="4" spans="1:16" ht="10.5" customHeight="1" x14ac:dyDescent="0.15"/>
    <row r="5" spans="1:16" x14ac:dyDescent="0.15">
      <c r="A5" s="497" t="s">
        <v>84</v>
      </c>
      <c r="B5" s="489" t="s">
        <v>166</v>
      </c>
      <c r="C5" s="499"/>
      <c r="D5" s="499"/>
      <c r="E5" s="499"/>
      <c r="F5" s="487" t="s">
        <v>66</v>
      </c>
      <c r="G5" s="510" t="s">
        <v>220</v>
      </c>
      <c r="H5" s="497" t="s">
        <v>167</v>
      </c>
      <c r="I5" s="487" t="s">
        <v>96</v>
      </c>
      <c r="J5" s="511" t="s">
        <v>221</v>
      </c>
      <c r="K5" s="511" t="s">
        <v>222</v>
      </c>
      <c r="L5" s="511" t="s">
        <v>268</v>
      </c>
      <c r="M5" s="511" t="s">
        <v>601</v>
      </c>
      <c r="N5" s="511" t="s">
        <v>223</v>
      </c>
      <c r="O5" s="510" t="s">
        <v>84</v>
      </c>
      <c r="P5" s="5"/>
    </row>
    <row r="6" spans="1:16" x14ac:dyDescent="0.15">
      <c r="A6" s="498"/>
      <c r="B6" s="500"/>
      <c r="C6" s="501"/>
      <c r="D6" s="501"/>
      <c r="E6" s="501"/>
      <c r="F6" s="496"/>
      <c r="G6" s="500"/>
      <c r="H6" s="498"/>
      <c r="I6" s="496"/>
      <c r="J6" s="496"/>
      <c r="K6" s="496"/>
      <c r="L6" s="496"/>
      <c r="M6" s="496"/>
      <c r="N6" s="496"/>
      <c r="O6" s="500"/>
      <c r="P6" s="5"/>
    </row>
    <row r="7" spans="1:16" x14ac:dyDescent="0.15">
      <c r="A7" s="498"/>
      <c r="B7" s="500"/>
      <c r="C7" s="501"/>
      <c r="D7" s="501"/>
      <c r="E7" s="501"/>
      <c r="F7" s="496"/>
      <c r="G7" s="500"/>
      <c r="H7" s="498"/>
      <c r="I7" s="496"/>
      <c r="J7" s="496"/>
      <c r="K7" s="496"/>
      <c r="L7" s="496"/>
      <c r="M7" s="496"/>
      <c r="N7" s="496"/>
      <c r="O7" s="500"/>
      <c r="P7" s="5"/>
    </row>
    <row r="8" spans="1:16" x14ac:dyDescent="0.15">
      <c r="A8" s="498"/>
      <c r="B8" s="500"/>
      <c r="C8" s="501"/>
      <c r="D8" s="501"/>
      <c r="E8" s="501"/>
      <c r="F8" s="496"/>
      <c r="G8" s="500"/>
      <c r="H8" s="498"/>
      <c r="I8" s="496"/>
      <c r="J8" s="496"/>
      <c r="K8" s="496"/>
      <c r="L8" s="496"/>
      <c r="M8" s="496"/>
      <c r="N8" s="496"/>
      <c r="O8" s="500"/>
      <c r="P8" s="5"/>
    </row>
    <row r="9" spans="1:16" ht="12" customHeight="1" x14ac:dyDescent="0.15">
      <c r="A9" s="494"/>
      <c r="B9" s="490"/>
      <c r="C9" s="502"/>
      <c r="D9" s="502"/>
      <c r="E9" s="502"/>
      <c r="F9" s="488"/>
      <c r="G9" s="490"/>
      <c r="H9" s="494"/>
      <c r="I9" s="488"/>
      <c r="J9" s="488"/>
      <c r="K9" s="488"/>
      <c r="L9" s="488"/>
      <c r="M9" s="488"/>
      <c r="N9" s="488"/>
      <c r="O9" s="490"/>
      <c r="P9" s="5"/>
    </row>
    <row r="10" spans="1:16" s="5" customFormat="1" ht="6" customHeight="1" x14ac:dyDescent="0.15">
      <c r="A10" s="34"/>
      <c r="B10" s="34"/>
      <c r="C10" s="34"/>
      <c r="D10" s="34"/>
      <c r="E10" s="34"/>
      <c r="F10" s="34"/>
      <c r="G10" s="34"/>
      <c r="H10" s="34"/>
      <c r="I10" s="34"/>
      <c r="J10" s="34"/>
      <c r="K10" s="34"/>
      <c r="L10" s="34"/>
      <c r="M10" s="34"/>
      <c r="N10" s="34"/>
      <c r="O10" s="34"/>
    </row>
    <row r="11" spans="1:16" s="133" customFormat="1" ht="12" customHeight="1" x14ac:dyDescent="0.2">
      <c r="B11" s="259"/>
      <c r="C11" s="259"/>
      <c r="D11" s="259"/>
      <c r="E11" s="259"/>
      <c r="F11" s="259" t="s">
        <v>587</v>
      </c>
      <c r="G11" s="259"/>
      <c r="H11" s="566" t="s">
        <v>587</v>
      </c>
      <c r="I11" s="566"/>
      <c r="J11" s="566"/>
      <c r="K11" s="566"/>
      <c r="L11" s="566"/>
      <c r="M11" s="566"/>
      <c r="N11" s="566"/>
      <c r="O11" s="566"/>
    </row>
    <row r="12" spans="1:16" ht="11.25" customHeight="1" x14ac:dyDescent="0.15">
      <c r="A12" s="16"/>
      <c r="B12" s="36" t="s">
        <v>458</v>
      </c>
      <c r="C12" s="5"/>
      <c r="D12" s="5"/>
      <c r="E12" s="16"/>
      <c r="F12" s="5"/>
      <c r="O12" s="7"/>
    </row>
    <row r="13" spans="1:16" x14ac:dyDescent="0.15">
      <c r="A13" s="21">
        <v>1</v>
      </c>
      <c r="B13" s="20"/>
      <c r="C13" s="481" t="s">
        <v>227</v>
      </c>
      <c r="D13" s="481"/>
      <c r="E13" s="486"/>
      <c r="F13" s="240">
        <f t="shared" ref="F13:F18" si="0">SUM(N13,G13:M13)</f>
        <v>1143</v>
      </c>
      <c r="G13" s="45">
        <v>6</v>
      </c>
      <c r="H13" s="45">
        <v>58</v>
      </c>
      <c r="I13" s="45">
        <v>5</v>
      </c>
      <c r="J13" s="45">
        <v>10</v>
      </c>
      <c r="K13" s="45">
        <v>18</v>
      </c>
      <c r="L13" s="45">
        <v>9</v>
      </c>
      <c r="M13" s="45">
        <v>917</v>
      </c>
      <c r="N13" s="45">
        <v>120</v>
      </c>
      <c r="O13" s="12">
        <v>1</v>
      </c>
    </row>
    <row r="14" spans="1:16" x14ac:dyDescent="0.15">
      <c r="A14" s="21">
        <v>2</v>
      </c>
      <c r="B14" s="20"/>
      <c r="C14" s="481" t="s">
        <v>228</v>
      </c>
      <c r="D14" s="481"/>
      <c r="E14" s="486"/>
      <c r="F14" s="240">
        <f t="shared" si="0"/>
        <v>659</v>
      </c>
      <c r="G14" s="45">
        <v>4</v>
      </c>
      <c r="H14" s="45">
        <v>16</v>
      </c>
      <c r="I14" s="45">
        <v>6</v>
      </c>
      <c r="J14" s="45">
        <v>1</v>
      </c>
      <c r="K14" s="45">
        <v>3</v>
      </c>
      <c r="L14" s="45">
        <v>5</v>
      </c>
      <c r="M14" s="45">
        <v>479</v>
      </c>
      <c r="N14" s="45">
        <v>145</v>
      </c>
      <c r="O14" s="12">
        <v>2</v>
      </c>
    </row>
    <row r="15" spans="1:16" x14ac:dyDescent="0.15">
      <c r="A15" s="21">
        <v>3</v>
      </c>
      <c r="B15" s="20"/>
      <c r="C15" s="481" t="s">
        <v>229</v>
      </c>
      <c r="D15" s="481"/>
      <c r="E15" s="486"/>
      <c r="F15" s="240">
        <f t="shared" si="0"/>
        <v>176</v>
      </c>
      <c r="G15" s="45">
        <v>3</v>
      </c>
      <c r="H15" s="45">
        <v>15</v>
      </c>
      <c r="I15" s="45">
        <v>1</v>
      </c>
      <c r="J15" s="45">
        <v>1</v>
      </c>
      <c r="K15" s="45">
        <v>6</v>
      </c>
      <c r="L15" s="45">
        <v>4</v>
      </c>
      <c r="M15" s="45">
        <v>131</v>
      </c>
      <c r="N15" s="45">
        <v>15</v>
      </c>
      <c r="O15" s="12">
        <v>3</v>
      </c>
    </row>
    <row r="16" spans="1:16" x14ac:dyDescent="0.15">
      <c r="A16" s="21">
        <v>4</v>
      </c>
      <c r="B16" s="20"/>
      <c r="C16" s="481" t="s">
        <v>230</v>
      </c>
      <c r="D16" s="481"/>
      <c r="E16" s="486"/>
      <c r="F16" s="240">
        <f t="shared" si="0"/>
        <v>190</v>
      </c>
      <c r="G16" s="45">
        <v>1</v>
      </c>
      <c r="H16" s="45">
        <v>5</v>
      </c>
      <c r="I16" s="45">
        <v>0</v>
      </c>
      <c r="J16" s="45">
        <v>1</v>
      </c>
      <c r="K16" s="45">
        <v>0</v>
      </c>
      <c r="L16" s="45">
        <v>1</v>
      </c>
      <c r="M16" s="45">
        <v>160</v>
      </c>
      <c r="N16" s="45">
        <v>22</v>
      </c>
      <c r="O16" s="12">
        <v>4</v>
      </c>
    </row>
    <row r="17" spans="1:15" x14ac:dyDescent="0.15">
      <c r="A17" s="21">
        <v>5</v>
      </c>
      <c r="B17" s="20"/>
      <c r="C17" s="481" t="s">
        <v>231</v>
      </c>
      <c r="D17" s="481"/>
      <c r="E17" s="486"/>
      <c r="F17" s="240">
        <f t="shared" si="0"/>
        <v>63</v>
      </c>
      <c r="G17" s="45">
        <v>0</v>
      </c>
      <c r="H17" s="45">
        <v>1</v>
      </c>
      <c r="I17" s="45">
        <v>0</v>
      </c>
      <c r="J17" s="45">
        <v>2</v>
      </c>
      <c r="K17" s="45">
        <v>1</v>
      </c>
      <c r="L17" s="45">
        <v>1</v>
      </c>
      <c r="M17" s="45">
        <v>53</v>
      </c>
      <c r="N17" s="45">
        <v>5</v>
      </c>
      <c r="O17" s="12">
        <v>5</v>
      </c>
    </row>
    <row r="18" spans="1:15" x14ac:dyDescent="0.15">
      <c r="A18" s="21">
        <v>6</v>
      </c>
      <c r="B18" s="20"/>
      <c r="C18" s="481" t="s">
        <v>292</v>
      </c>
      <c r="D18" s="481"/>
      <c r="E18" s="486"/>
      <c r="F18" s="240">
        <f t="shared" si="0"/>
        <v>87</v>
      </c>
      <c r="G18" s="45">
        <v>1</v>
      </c>
      <c r="H18" s="45">
        <v>1</v>
      </c>
      <c r="I18" s="45">
        <v>1</v>
      </c>
      <c r="J18" s="45">
        <v>0</v>
      </c>
      <c r="K18" s="45">
        <v>2</v>
      </c>
      <c r="L18" s="45">
        <v>1</v>
      </c>
      <c r="M18" s="45">
        <v>77</v>
      </c>
      <c r="N18" s="45">
        <v>4</v>
      </c>
      <c r="O18" s="12">
        <v>6</v>
      </c>
    </row>
    <row r="19" spans="1:15" ht="8.25" customHeight="1" x14ac:dyDescent="0.15">
      <c r="A19" s="21">
        <v>7</v>
      </c>
      <c r="B19" s="20"/>
      <c r="C19" s="20"/>
      <c r="D19" s="20"/>
      <c r="E19" s="152" t="s">
        <v>224</v>
      </c>
      <c r="F19" s="183">
        <f>SUM(F13:F18)</f>
        <v>2318</v>
      </c>
      <c r="G19" s="183">
        <f>SUM(G13:G18)</f>
        <v>15</v>
      </c>
      <c r="H19" s="183">
        <f>SUM(H13:H18)</f>
        <v>96</v>
      </c>
      <c r="I19" s="183">
        <f t="shared" ref="I19:N19" si="1">SUM(I13:I18)</f>
        <v>13</v>
      </c>
      <c r="J19" s="183">
        <f t="shared" si="1"/>
        <v>15</v>
      </c>
      <c r="K19" s="183">
        <f t="shared" si="1"/>
        <v>30</v>
      </c>
      <c r="L19" s="183">
        <f t="shared" si="1"/>
        <v>21</v>
      </c>
      <c r="M19" s="183">
        <f t="shared" si="1"/>
        <v>1817</v>
      </c>
      <c r="N19" s="183">
        <f t="shared" si="1"/>
        <v>311</v>
      </c>
      <c r="O19" s="12">
        <v>7</v>
      </c>
    </row>
    <row r="20" spans="1:15" ht="8.25" customHeight="1" x14ac:dyDescent="0.15">
      <c r="A20" s="16"/>
      <c r="B20" s="36" t="s">
        <v>459</v>
      </c>
      <c r="C20" s="5"/>
      <c r="D20" s="5"/>
      <c r="E20" s="16"/>
      <c r="F20" s="240"/>
      <c r="G20" s="45"/>
      <c r="H20" s="45"/>
      <c r="I20" s="45"/>
      <c r="J20" s="45"/>
      <c r="K20" s="45"/>
      <c r="L20" s="45"/>
      <c r="M20" s="45"/>
      <c r="N20" s="45"/>
      <c r="O20" s="7"/>
    </row>
    <row r="21" spans="1:15" x14ac:dyDescent="0.15">
      <c r="A21" s="21">
        <v>8</v>
      </c>
      <c r="B21" s="20"/>
      <c r="C21" s="481" t="s">
        <v>227</v>
      </c>
      <c r="D21" s="481"/>
      <c r="E21" s="486"/>
      <c r="F21" s="240">
        <f t="shared" ref="F21:F27" si="2">SUM(N21,G21:M21)</f>
        <v>17556</v>
      </c>
      <c r="G21" s="45">
        <v>70</v>
      </c>
      <c r="H21" s="45">
        <v>956</v>
      </c>
      <c r="I21" s="45">
        <v>141</v>
      </c>
      <c r="J21" s="45">
        <v>152</v>
      </c>
      <c r="K21" s="45">
        <v>503</v>
      </c>
      <c r="L21" s="45">
        <v>103</v>
      </c>
      <c r="M21" s="45">
        <v>14487</v>
      </c>
      <c r="N21" s="45">
        <v>1144</v>
      </c>
      <c r="O21" s="12">
        <v>8</v>
      </c>
    </row>
    <row r="22" spans="1:15" x14ac:dyDescent="0.15">
      <c r="A22" s="21">
        <v>9</v>
      </c>
      <c r="B22" s="20"/>
      <c r="C22" s="481" t="s">
        <v>228</v>
      </c>
      <c r="D22" s="481"/>
      <c r="E22" s="486"/>
      <c r="F22" s="240">
        <f t="shared" si="2"/>
        <v>37931</v>
      </c>
      <c r="G22" s="45">
        <v>120</v>
      </c>
      <c r="H22" s="45">
        <v>1144</v>
      </c>
      <c r="I22" s="45">
        <v>218</v>
      </c>
      <c r="J22" s="45">
        <v>108</v>
      </c>
      <c r="K22" s="45">
        <v>497</v>
      </c>
      <c r="L22" s="45">
        <v>118</v>
      </c>
      <c r="M22" s="45">
        <v>33182</v>
      </c>
      <c r="N22" s="45">
        <v>2544</v>
      </c>
      <c r="O22" s="12">
        <v>9</v>
      </c>
    </row>
    <row r="23" spans="1:15" x14ac:dyDescent="0.15">
      <c r="A23" s="21">
        <v>10</v>
      </c>
      <c r="B23" s="20"/>
      <c r="C23" s="481" t="s">
        <v>229</v>
      </c>
      <c r="D23" s="481"/>
      <c r="E23" s="486"/>
      <c r="F23" s="240">
        <f t="shared" si="2"/>
        <v>11765</v>
      </c>
      <c r="G23" s="45">
        <v>41</v>
      </c>
      <c r="H23" s="45">
        <v>96</v>
      </c>
      <c r="I23" s="45">
        <v>33</v>
      </c>
      <c r="J23" s="45">
        <v>17</v>
      </c>
      <c r="K23" s="45">
        <v>70</v>
      </c>
      <c r="L23" s="45">
        <v>17</v>
      </c>
      <c r="M23" s="45">
        <v>10640</v>
      </c>
      <c r="N23" s="45">
        <v>851</v>
      </c>
      <c r="O23" s="12">
        <v>10</v>
      </c>
    </row>
    <row r="24" spans="1:15" x14ac:dyDescent="0.15">
      <c r="A24" s="21">
        <v>11</v>
      </c>
      <c r="B24" s="20"/>
      <c r="C24" s="481" t="s">
        <v>230</v>
      </c>
      <c r="D24" s="481"/>
      <c r="E24" s="486"/>
      <c r="F24" s="240">
        <f t="shared" si="2"/>
        <v>93361</v>
      </c>
      <c r="G24" s="45">
        <v>253</v>
      </c>
      <c r="H24" s="45">
        <v>212</v>
      </c>
      <c r="I24" s="45">
        <v>63</v>
      </c>
      <c r="J24" s="45">
        <v>16</v>
      </c>
      <c r="K24" s="45">
        <v>114</v>
      </c>
      <c r="L24" s="45">
        <v>41</v>
      </c>
      <c r="M24" s="45">
        <v>87376</v>
      </c>
      <c r="N24" s="45">
        <v>5286</v>
      </c>
      <c r="O24" s="12">
        <v>11</v>
      </c>
    </row>
    <row r="25" spans="1:15" x14ac:dyDescent="0.15">
      <c r="A25" s="21">
        <v>12</v>
      </c>
      <c r="B25" s="20"/>
      <c r="C25" s="481" t="s">
        <v>231</v>
      </c>
      <c r="D25" s="481"/>
      <c r="E25" s="486"/>
      <c r="F25" s="240">
        <f t="shared" si="2"/>
        <v>2723</v>
      </c>
      <c r="G25" s="45">
        <v>17</v>
      </c>
      <c r="H25" s="45">
        <v>73</v>
      </c>
      <c r="I25" s="45">
        <v>16</v>
      </c>
      <c r="J25" s="45">
        <v>2</v>
      </c>
      <c r="K25" s="45">
        <v>17</v>
      </c>
      <c r="L25" s="45">
        <v>11</v>
      </c>
      <c r="M25" s="45">
        <v>2087</v>
      </c>
      <c r="N25" s="45">
        <v>500</v>
      </c>
      <c r="O25" s="12">
        <v>12</v>
      </c>
    </row>
    <row r="26" spans="1:15" x14ac:dyDescent="0.15">
      <c r="A26" s="21">
        <v>13</v>
      </c>
      <c r="B26" s="20"/>
      <c r="C26" s="481" t="s">
        <v>293</v>
      </c>
      <c r="D26" s="481"/>
      <c r="E26" s="486"/>
      <c r="F26" s="240">
        <f t="shared" si="2"/>
        <v>2668</v>
      </c>
      <c r="G26" s="45">
        <v>2</v>
      </c>
      <c r="H26" s="45">
        <v>21</v>
      </c>
      <c r="I26" s="45">
        <v>6</v>
      </c>
      <c r="J26" s="45">
        <v>1</v>
      </c>
      <c r="K26" s="45">
        <v>6</v>
      </c>
      <c r="L26" s="45">
        <v>1</v>
      </c>
      <c r="M26" s="45">
        <v>2213</v>
      </c>
      <c r="N26" s="45">
        <v>418</v>
      </c>
      <c r="O26" s="12">
        <v>13</v>
      </c>
    </row>
    <row r="27" spans="1:15" x14ac:dyDescent="0.15">
      <c r="A27" s="21">
        <v>14</v>
      </c>
      <c r="B27" s="20"/>
      <c r="C27" s="481" t="s">
        <v>232</v>
      </c>
      <c r="D27" s="481"/>
      <c r="E27" s="486"/>
      <c r="F27" s="240">
        <f t="shared" si="2"/>
        <v>8976</v>
      </c>
      <c r="G27" s="45">
        <v>33</v>
      </c>
      <c r="H27" s="45">
        <v>20</v>
      </c>
      <c r="I27" s="45">
        <v>6</v>
      </c>
      <c r="J27" s="45">
        <v>3</v>
      </c>
      <c r="K27" s="45">
        <v>5</v>
      </c>
      <c r="L27" s="45">
        <v>4</v>
      </c>
      <c r="M27" s="45">
        <v>7723</v>
      </c>
      <c r="N27" s="45">
        <v>1182</v>
      </c>
      <c r="O27" s="12">
        <v>14</v>
      </c>
    </row>
    <row r="28" spans="1:15" ht="8.25" customHeight="1" x14ac:dyDescent="0.15">
      <c r="A28" s="21">
        <v>15</v>
      </c>
      <c r="B28" s="20"/>
      <c r="C28" s="20"/>
      <c r="D28" s="20"/>
      <c r="E28" s="152" t="s">
        <v>224</v>
      </c>
      <c r="F28" s="183">
        <f>SUM(F21:F27)</f>
        <v>174980</v>
      </c>
      <c r="G28" s="183">
        <f>SUM(G21:G27)</f>
        <v>536</v>
      </c>
      <c r="H28" s="183">
        <f>SUM(H21:H27)</f>
        <v>2522</v>
      </c>
      <c r="I28" s="183">
        <f t="shared" ref="I28:N28" si="3">SUM(I21:I27)</f>
        <v>483</v>
      </c>
      <c r="J28" s="183">
        <f t="shared" si="3"/>
        <v>299</v>
      </c>
      <c r="K28" s="183">
        <f t="shared" si="3"/>
        <v>1212</v>
      </c>
      <c r="L28" s="183">
        <f t="shared" si="3"/>
        <v>295</v>
      </c>
      <c r="M28" s="183">
        <f t="shared" si="3"/>
        <v>157708</v>
      </c>
      <c r="N28" s="183">
        <f t="shared" si="3"/>
        <v>11925</v>
      </c>
      <c r="O28" s="12">
        <v>15</v>
      </c>
    </row>
    <row r="29" spans="1:15" ht="8.25" customHeight="1" x14ac:dyDescent="0.15">
      <c r="A29" s="16"/>
      <c r="B29" s="36" t="s">
        <v>87</v>
      </c>
      <c r="C29" s="5"/>
      <c r="D29" s="5"/>
      <c r="E29" s="16"/>
      <c r="F29" s="240"/>
      <c r="G29" s="45"/>
      <c r="H29" s="45"/>
      <c r="I29" s="45"/>
      <c r="J29" s="45"/>
      <c r="K29" s="45"/>
      <c r="L29" s="45"/>
      <c r="M29" s="45"/>
      <c r="N29" s="45"/>
      <c r="O29" s="7"/>
    </row>
    <row r="30" spans="1:15" ht="8.25" customHeight="1" x14ac:dyDescent="0.15">
      <c r="A30" s="16"/>
      <c r="B30" s="36" t="s">
        <v>496</v>
      </c>
      <c r="C30" s="36"/>
      <c r="D30" s="36"/>
      <c r="E30" s="145"/>
      <c r="F30" s="240"/>
      <c r="G30" s="45"/>
      <c r="H30" s="45"/>
      <c r="I30" s="45"/>
      <c r="J30" s="45"/>
      <c r="K30" s="45"/>
      <c r="L30" s="45"/>
      <c r="M30" s="45"/>
      <c r="N30" s="45"/>
      <c r="O30" s="7"/>
    </row>
    <row r="31" spans="1:15" x14ac:dyDescent="0.15">
      <c r="A31" s="21">
        <v>16</v>
      </c>
      <c r="B31" s="20"/>
      <c r="C31" s="481" t="s">
        <v>233</v>
      </c>
      <c r="D31" s="481"/>
      <c r="E31" s="486"/>
      <c r="F31" s="240">
        <f>SUM(N31,G31:M31)</f>
        <v>279</v>
      </c>
      <c r="G31" s="45">
        <v>1</v>
      </c>
      <c r="H31" s="45">
        <v>1</v>
      </c>
      <c r="I31" s="45">
        <v>1</v>
      </c>
      <c r="J31" s="45">
        <v>0</v>
      </c>
      <c r="K31" s="45">
        <v>1</v>
      </c>
      <c r="L31" s="45">
        <v>1</v>
      </c>
      <c r="M31" s="45">
        <v>252</v>
      </c>
      <c r="N31" s="45">
        <v>22</v>
      </c>
      <c r="O31" s="12">
        <v>16</v>
      </c>
    </row>
    <row r="32" spans="1:15" x14ac:dyDescent="0.15">
      <c r="A32" s="21">
        <v>17</v>
      </c>
      <c r="B32" s="20"/>
      <c r="C32" s="481" t="s">
        <v>234</v>
      </c>
      <c r="D32" s="481"/>
      <c r="E32" s="486"/>
      <c r="F32" s="240">
        <f>SUM(N32,G32:M32)</f>
        <v>195825</v>
      </c>
      <c r="G32" s="45">
        <v>290</v>
      </c>
      <c r="H32" s="45">
        <v>254</v>
      </c>
      <c r="I32" s="45">
        <v>98</v>
      </c>
      <c r="J32" s="45">
        <v>54</v>
      </c>
      <c r="K32" s="45">
        <v>122</v>
      </c>
      <c r="L32" s="45">
        <v>77</v>
      </c>
      <c r="M32" s="45">
        <v>184573</v>
      </c>
      <c r="N32" s="45">
        <v>10357</v>
      </c>
      <c r="O32" s="12">
        <v>17</v>
      </c>
    </row>
    <row r="33" spans="1:15" x14ac:dyDescent="0.15">
      <c r="A33" s="21">
        <v>18</v>
      </c>
      <c r="B33" s="20"/>
      <c r="C33" s="481" t="s">
        <v>289</v>
      </c>
      <c r="D33" s="481"/>
      <c r="E33" s="486"/>
      <c r="F33" s="240">
        <f>SUM(N33,G33:M33)</f>
        <v>68237</v>
      </c>
      <c r="G33" s="45">
        <v>61</v>
      </c>
      <c r="H33" s="45">
        <v>106</v>
      </c>
      <c r="I33" s="45">
        <v>25</v>
      </c>
      <c r="J33" s="240">
        <v>14</v>
      </c>
      <c r="K33" s="45">
        <v>39</v>
      </c>
      <c r="L33" s="45">
        <v>31</v>
      </c>
      <c r="M33" s="45">
        <v>63417</v>
      </c>
      <c r="N33" s="45">
        <v>4544</v>
      </c>
      <c r="O33" s="12">
        <v>18</v>
      </c>
    </row>
    <row r="34" spans="1:15" x14ac:dyDescent="0.15">
      <c r="A34" s="21">
        <v>19</v>
      </c>
      <c r="B34" s="20"/>
      <c r="C34" s="481" t="s">
        <v>464</v>
      </c>
      <c r="D34" s="481"/>
      <c r="E34" s="486"/>
      <c r="F34" s="240">
        <f>SUM(N34,G34:M34)</f>
        <v>1341</v>
      </c>
      <c r="G34" s="45">
        <v>9</v>
      </c>
      <c r="H34" s="45">
        <v>2</v>
      </c>
      <c r="I34" s="45">
        <v>6</v>
      </c>
      <c r="J34" s="240">
        <v>1</v>
      </c>
      <c r="K34" s="45">
        <v>3</v>
      </c>
      <c r="L34" s="45">
        <v>4</v>
      </c>
      <c r="M34" s="45">
        <v>1238</v>
      </c>
      <c r="N34" s="45">
        <v>78</v>
      </c>
      <c r="O34" s="12">
        <v>19</v>
      </c>
    </row>
    <row r="35" spans="1:15" ht="8.25" customHeight="1" x14ac:dyDescent="0.15">
      <c r="A35" s="21">
        <v>20</v>
      </c>
      <c r="B35" s="20"/>
      <c r="C35" s="20"/>
      <c r="D35" s="20"/>
      <c r="E35" s="152" t="s">
        <v>224</v>
      </c>
      <c r="F35" s="183">
        <f>SUM(N35,G35:M35)</f>
        <v>265682</v>
      </c>
      <c r="G35" s="183">
        <f>SUM(G31:G34)</f>
        <v>361</v>
      </c>
      <c r="H35" s="183">
        <f t="shared" ref="H35:N35" si="4">SUM(H31:H34)</f>
        <v>363</v>
      </c>
      <c r="I35" s="183">
        <f t="shared" si="4"/>
        <v>130</v>
      </c>
      <c r="J35" s="183">
        <f t="shared" si="4"/>
        <v>69</v>
      </c>
      <c r="K35" s="183">
        <f t="shared" si="4"/>
        <v>165</v>
      </c>
      <c r="L35" s="183">
        <f t="shared" si="4"/>
        <v>113</v>
      </c>
      <c r="M35" s="183">
        <f t="shared" si="4"/>
        <v>249480</v>
      </c>
      <c r="N35" s="183">
        <f t="shared" si="4"/>
        <v>15001</v>
      </c>
      <c r="O35" s="12">
        <v>20</v>
      </c>
    </row>
    <row r="36" spans="1:15" ht="8.25" customHeight="1" x14ac:dyDescent="0.15">
      <c r="A36" s="16"/>
      <c r="B36" s="36" t="s">
        <v>88</v>
      </c>
      <c r="C36" s="20"/>
      <c r="D36" s="20"/>
      <c r="E36" s="16"/>
      <c r="F36" s="240"/>
      <c r="G36" s="45"/>
      <c r="H36" s="45"/>
      <c r="I36" s="45"/>
      <c r="J36" s="45"/>
      <c r="K36" s="45"/>
      <c r="L36" s="45"/>
      <c r="M36" s="45"/>
      <c r="N36" s="45"/>
      <c r="O36" s="7"/>
    </row>
    <row r="37" spans="1:15" x14ac:dyDescent="0.15">
      <c r="A37" s="21">
        <v>21</v>
      </c>
      <c r="B37" s="20"/>
      <c r="C37" s="481" t="s">
        <v>235</v>
      </c>
      <c r="D37" s="481"/>
      <c r="E37" s="486"/>
      <c r="F37" s="240">
        <f>SUM(N37,G37:M37)</f>
        <v>256</v>
      </c>
      <c r="G37" s="45">
        <v>11</v>
      </c>
      <c r="H37" s="45">
        <v>1</v>
      </c>
      <c r="I37" s="45">
        <v>0</v>
      </c>
      <c r="J37" s="45">
        <v>0</v>
      </c>
      <c r="K37" s="45">
        <v>0</v>
      </c>
      <c r="L37" s="45">
        <v>0</v>
      </c>
      <c r="M37" s="45">
        <v>238</v>
      </c>
      <c r="N37" s="45">
        <v>6</v>
      </c>
      <c r="O37" s="12">
        <v>21</v>
      </c>
    </row>
    <row r="38" spans="1:15" x14ac:dyDescent="0.15">
      <c r="A38" s="21">
        <v>22</v>
      </c>
      <c r="B38" s="20"/>
      <c r="C38" s="481" t="s">
        <v>236</v>
      </c>
      <c r="D38" s="481"/>
      <c r="E38" s="486"/>
      <c r="F38" s="240">
        <f>SUM(N38,G38:M38)</f>
        <v>570</v>
      </c>
      <c r="G38" s="45">
        <v>14</v>
      </c>
      <c r="H38" s="45">
        <v>4</v>
      </c>
      <c r="I38" s="45">
        <v>1</v>
      </c>
      <c r="J38" s="240">
        <v>1</v>
      </c>
      <c r="K38" s="45">
        <v>3</v>
      </c>
      <c r="L38" s="45">
        <v>3</v>
      </c>
      <c r="M38" s="45">
        <v>505</v>
      </c>
      <c r="N38" s="45">
        <v>39</v>
      </c>
      <c r="O38" s="12">
        <v>22</v>
      </c>
    </row>
    <row r="39" spans="1:15" x14ac:dyDescent="0.15">
      <c r="A39" s="21">
        <v>23</v>
      </c>
      <c r="B39" s="20"/>
      <c r="C39" s="481" t="s">
        <v>237</v>
      </c>
      <c r="D39" s="481"/>
      <c r="E39" s="486"/>
      <c r="F39" s="240">
        <f>SUM(N39,G39:M39)</f>
        <v>59542</v>
      </c>
      <c r="G39" s="45">
        <v>332</v>
      </c>
      <c r="H39" s="45">
        <v>236</v>
      </c>
      <c r="I39" s="45">
        <v>97</v>
      </c>
      <c r="J39" s="45">
        <v>23</v>
      </c>
      <c r="K39" s="45">
        <v>148</v>
      </c>
      <c r="L39" s="45">
        <v>56</v>
      </c>
      <c r="M39" s="45">
        <v>56139</v>
      </c>
      <c r="N39" s="45">
        <v>2511</v>
      </c>
      <c r="O39" s="12">
        <v>23</v>
      </c>
    </row>
    <row r="40" spans="1:15" ht="8.25" customHeight="1" x14ac:dyDescent="0.15">
      <c r="A40" s="21">
        <v>24</v>
      </c>
      <c r="B40" s="20"/>
      <c r="C40" s="20"/>
      <c r="D40" s="20"/>
      <c r="E40" s="152" t="s">
        <v>224</v>
      </c>
      <c r="F40" s="183">
        <f>SUM(N40,G40:M40)</f>
        <v>60368</v>
      </c>
      <c r="G40" s="183">
        <f>SUM(G37:G39)</f>
        <v>357</v>
      </c>
      <c r="H40" s="183">
        <f t="shared" ref="H40:N40" si="5">SUM(H37:H39)</f>
        <v>241</v>
      </c>
      <c r="I40" s="183">
        <f t="shared" si="5"/>
        <v>98</v>
      </c>
      <c r="J40" s="183">
        <f t="shared" si="5"/>
        <v>24</v>
      </c>
      <c r="K40" s="183">
        <f t="shared" si="5"/>
        <v>151</v>
      </c>
      <c r="L40" s="183">
        <f t="shared" si="5"/>
        <v>59</v>
      </c>
      <c r="M40" s="183">
        <f t="shared" si="5"/>
        <v>56882</v>
      </c>
      <c r="N40" s="183">
        <f t="shared" si="5"/>
        <v>2556</v>
      </c>
      <c r="O40" s="12">
        <v>24</v>
      </c>
    </row>
    <row r="41" spans="1:15" ht="8.25" customHeight="1" x14ac:dyDescent="0.15">
      <c r="A41" s="21"/>
      <c r="B41" s="36" t="s">
        <v>89</v>
      </c>
      <c r="C41" s="20"/>
      <c r="D41" s="20"/>
      <c r="E41" s="16"/>
      <c r="F41" s="240"/>
      <c r="G41" s="45"/>
      <c r="H41" s="45"/>
      <c r="I41" s="45"/>
      <c r="J41" s="45"/>
      <c r="K41" s="45"/>
      <c r="L41" s="45"/>
      <c r="M41" s="45"/>
      <c r="N41" s="45"/>
      <c r="O41" s="12"/>
    </row>
    <row r="42" spans="1:15" ht="8.25" customHeight="1" x14ac:dyDescent="0.15">
      <c r="A42" s="21"/>
      <c r="B42" s="36" t="s">
        <v>497</v>
      </c>
      <c r="C42" s="20"/>
      <c r="D42" s="20"/>
      <c r="E42" s="16"/>
      <c r="F42" s="240"/>
      <c r="G42" s="45"/>
      <c r="H42" s="45"/>
      <c r="I42" s="45"/>
      <c r="J42" s="45"/>
      <c r="K42" s="45"/>
      <c r="L42" s="45"/>
      <c r="M42" s="45"/>
      <c r="N42" s="45"/>
      <c r="O42" s="12"/>
    </row>
    <row r="43" spans="1:15" x14ac:dyDescent="0.15">
      <c r="A43" s="21">
        <v>25</v>
      </c>
      <c r="B43" s="20"/>
      <c r="C43" s="481" t="s">
        <v>238</v>
      </c>
      <c r="D43" s="481"/>
      <c r="E43" s="486"/>
      <c r="F43" s="240">
        <f>SUM(N43,G43:M43)</f>
        <v>1223</v>
      </c>
      <c r="G43" s="45">
        <v>55</v>
      </c>
      <c r="H43" s="45">
        <v>1</v>
      </c>
      <c r="I43" s="45">
        <v>6</v>
      </c>
      <c r="J43" s="45">
        <v>1</v>
      </c>
      <c r="K43" s="240">
        <v>3</v>
      </c>
      <c r="L43" s="240">
        <v>6</v>
      </c>
      <c r="M43" s="240">
        <v>1065</v>
      </c>
      <c r="N43" s="240">
        <v>86</v>
      </c>
      <c r="O43" s="12">
        <v>25</v>
      </c>
    </row>
    <row r="44" spans="1:15" x14ac:dyDescent="0.15">
      <c r="A44" s="21">
        <v>26</v>
      </c>
      <c r="B44" s="20"/>
      <c r="C44" s="481" t="s">
        <v>239</v>
      </c>
      <c r="D44" s="481"/>
      <c r="E44" s="486"/>
      <c r="F44" s="240">
        <f>SUM(N44,G44:M44)</f>
        <v>279</v>
      </c>
      <c r="G44" s="45">
        <v>7</v>
      </c>
      <c r="H44" s="45">
        <v>0</v>
      </c>
      <c r="I44" s="45">
        <v>1</v>
      </c>
      <c r="J44" s="45">
        <v>0</v>
      </c>
      <c r="K44" s="45">
        <v>0</v>
      </c>
      <c r="L44" s="240">
        <v>1</v>
      </c>
      <c r="M44" s="240">
        <v>250</v>
      </c>
      <c r="N44" s="240">
        <v>20</v>
      </c>
      <c r="O44" s="12">
        <v>26</v>
      </c>
    </row>
    <row r="45" spans="1:15" x14ac:dyDescent="0.15">
      <c r="A45" s="21">
        <v>27</v>
      </c>
      <c r="B45" s="20"/>
      <c r="C45" s="482" t="s">
        <v>106</v>
      </c>
      <c r="D45" s="482"/>
      <c r="E45" s="485"/>
      <c r="F45" s="240"/>
      <c r="G45" s="45"/>
      <c r="H45" s="240"/>
      <c r="I45" s="45"/>
      <c r="J45" s="45"/>
      <c r="K45" s="45"/>
      <c r="L45" s="45"/>
      <c r="M45" s="45"/>
      <c r="N45" s="45"/>
      <c r="O45" s="12"/>
    </row>
    <row r="46" spans="1:15" x14ac:dyDescent="0.15">
      <c r="A46" s="21"/>
      <c r="B46" s="20"/>
      <c r="C46" s="483" t="s">
        <v>282</v>
      </c>
      <c r="D46" s="483"/>
      <c r="E46" s="484"/>
      <c r="F46" s="240">
        <f>SUM(N46,G46:M46)</f>
        <v>86</v>
      </c>
      <c r="G46" s="45">
        <v>9</v>
      </c>
      <c r="H46" s="45">
        <v>1</v>
      </c>
      <c r="I46" s="45">
        <v>0</v>
      </c>
      <c r="J46" s="45">
        <v>0</v>
      </c>
      <c r="K46" s="45">
        <v>0</v>
      </c>
      <c r="L46" s="45">
        <v>0</v>
      </c>
      <c r="M46" s="240">
        <v>73</v>
      </c>
      <c r="N46" s="240">
        <v>3</v>
      </c>
      <c r="O46" s="12">
        <v>27</v>
      </c>
    </row>
    <row r="47" spans="1:15" x14ac:dyDescent="0.15">
      <c r="A47" s="21">
        <v>28</v>
      </c>
      <c r="B47" s="20"/>
      <c r="C47" s="481" t="s">
        <v>240</v>
      </c>
      <c r="D47" s="481"/>
      <c r="E47" s="486"/>
      <c r="F47" s="240">
        <f>SUM(N47,G47:M47)</f>
        <v>79923</v>
      </c>
      <c r="G47" s="45">
        <v>210</v>
      </c>
      <c r="H47" s="45">
        <v>162</v>
      </c>
      <c r="I47" s="45">
        <v>27</v>
      </c>
      <c r="J47" s="240">
        <v>5</v>
      </c>
      <c r="K47" s="240">
        <v>13</v>
      </c>
      <c r="L47" s="240">
        <v>42</v>
      </c>
      <c r="M47" s="240">
        <v>75836</v>
      </c>
      <c r="N47" s="240">
        <v>3628</v>
      </c>
      <c r="O47" s="12">
        <v>28</v>
      </c>
    </row>
    <row r="48" spans="1:15" x14ac:dyDescent="0.15">
      <c r="A48" s="21">
        <v>29</v>
      </c>
      <c r="B48" s="20"/>
      <c r="C48" s="481" t="s">
        <v>241</v>
      </c>
      <c r="D48" s="481"/>
      <c r="E48" s="486"/>
      <c r="F48" s="240">
        <f>SUM(N48,G48:M48)</f>
        <v>3013</v>
      </c>
      <c r="G48" s="45">
        <v>3</v>
      </c>
      <c r="H48" s="45">
        <v>5</v>
      </c>
      <c r="I48" s="45">
        <v>2</v>
      </c>
      <c r="J48" s="45">
        <v>1</v>
      </c>
      <c r="K48" s="45">
        <v>1</v>
      </c>
      <c r="L48" s="240">
        <v>1</v>
      </c>
      <c r="M48" s="240">
        <v>2610</v>
      </c>
      <c r="N48" s="240">
        <v>390</v>
      </c>
      <c r="O48" s="12">
        <v>29</v>
      </c>
    </row>
    <row r="49" spans="1:15" ht="8.25" customHeight="1" x14ac:dyDescent="0.15">
      <c r="A49" s="21">
        <v>30</v>
      </c>
      <c r="B49" s="20"/>
      <c r="C49" s="20"/>
      <c r="D49" s="20"/>
      <c r="E49" s="152" t="s">
        <v>224</v>
      </c>
      <c r="F49" s="183">
        <f>SUM(N49,G49:M49)</f>
        <v>84524</v>
      </c>
      <c r="G49" s="183">
        <f>SUM(G43:G48)</f>
        <v>284</v>
      </c>
      <c r="H49" s="183">
        <f t="shared" ref="H49:N49" si="6">SUM(H43:H48)</f>
        <v>169</v>
      </c>
      <c r="I49" s="183">
        <f t="shared" si="6"/>
        <v>36</v>
      </c>
      <c r="J49" s="183">
        <f t="shared" si="6"/>
        <v>7</v>
      </c>
      <c r="K49" s="183">
        <f t="shared" si="6"/>
        <v>17</v>
      </c>
      <c r="L49" s="183">
        <f t="shared" si="6"/>
        <v>50</v>
      </c>
      <c r="M49" s="183">
        <f>SUM(M43:M48)</f>
        <v>79834</v>
      </c>
      <c r="N49" s="183">
        <f t="shared" si="6"/>
        <v>4127</v>
      </c>
      <c r="O49" s="12">
        <v>30</v>
      </c>
    </row>
    <row r="50" spans="1:15" ht="8.25" customHeight="1" x14ac:dyDescent="0.15">
      <c r="A50" s="16"/>
      <c r="B50" s="36" t="s">
        <v>214</v>
      </c>
      <c r="C50" s="20"/>
      <c r="D50" s="20"/>
      <c r="E50" s="16"/>
      <c r="F50" s="240"/>
      <c r="G50" s="45"/>
      <c r="H50" s="45"/>
      <c r="I50" s="45"/>
      <c r="J50" s="45"/>
      <c r="K50" s="45"/>
      <c r="L50" s="45"/>
      <c r="M50" s="45"/>
      <c r="N50" s="45"/>
      <c r="O50" s="7"/>
    </row>
    <row r="51" spans="1:15" ht="8.25" customHeight="1" x14ac:dyDescent="0.15">
      <c r="A51" s="16"/>
      <c r="B51" s="36" t="s">
        <v>498</v>
      </c>
      <c r="C51" s="5"/>
      <c r="D51" s="5"/>
      <c r="E51" s="16"/>
      <c r="F51" s="240"/>
      <c r="G51" s="45"/>
      <c r="H51" s="45"/>
      <c r="I51" s="45"/>
      <c r="J51" s="45"/>
      <c r="K51" s="45"/>
      <c r="L51" s="45"/>
      <c r="M51" s="45"/>
      <c r="N51" s="45"/>
      <c r="O51" s="7"/>
    </row>
    <row r="52" spans="1:15" x14ac:dyDescent="0.15">
      <c r="A52" s="21">
        <v>31</v>
      </c>
      <c r="B52" s="20"/>
      <c r="C52" s="481" t="s">
        <v>242</v>
      </c>
      <c r="D52" s="481"/>
      <c r="E52" s="486"/>
      <c r="F52" s="240">
        <f>SUM(N52,G52:M52)</f>
        <v>193</v>
      </c>
      <c r="G52" s="45">
        <v>40</v>
      </c>
      <c r="H52" s="240">
        <v>1</v>
      </c>
      <c r="I52" s="240">
        <v>0</v>
      </c>
      <c r="J52" s="45">
        <v>0</v>
      </c>
      <c r="K52" s="45">
        <v>0</v>
      </c>
      <c r="L52" s="45">
        <v>0</v>
      </c>
      <c r="M52" s="240">
        <v>140</v>
      </c>
      <c r="N52" s="240">
        <v>12</v>
      </c>
      <c r="O52" s="12">
        <v>31</v>
      </c>
    </row>
    <row r="53" spans="1:15" x14ac:dyDescent="0.15">
      <c r="A53" s="21">
        <v>32</v>
      </c>
      <c r="B53" s="20"/>
      <c r="C53" s="481" t="s">
        <v>294</v>
      </c>
      <c r="D53" s="481"/>
      <c r="E53" s="486"/>
      <c r="F53" s="240">
        <f>SUM(N53,G53:M53)</f>
        <v>483</v>
      </c>
      <c r="G53" s="45">
        <v>33</v>
      </c>
      <c r="H53" s="240">
        <v>3</v>
      </c>
      <c r="I53" s="240">
        <v>8</v>
      </c>
      <c r="J53" s="240">
        <v>4</v>
      </c>
      <c r="K53" s="240">
        <v>6</v>
      </c>
      <c r="L53" s="240">
        <v>1</v>
      </c>
      <c r="M53" s="240">
        <v>391</v>
      </c>
      <c r="N53" s="240">
        <v>37</v>
      </c>
      <c r="O53" s="12">
        <v>32</v>
      </c>
    </row>
    <row r="54" spans="1:15" x14ac:dyDescent="0.15">
      <c r="A54" s="21">
        <v>33</v>
      </c>
      <c r="B54" s="20"/>
      <c r="C54" s="481" t="s">
        <v>243</v>
      </c>
      <c r="D54" s="481"/>
      <c r="E54" s="486"/>
      <c r="F54" s="240">
        <f>SUM(N54,G54:M54)</f>
        <v>10777</v>
      </c>
      <c r="G54" s="45">
        <v>0</v>
      </c>
      <c r="H54" s="240">
        <v>1</v>
      </c>
      <c r="I54" s="45">
        <v>1</v>
      </c>
      <c r="J54" s="45">
        <v>0</v>
      </c>
      <c r="K54" s="240">
        <v>5</v>
      </c>
      <c r="L54" s="240">
        <v>2</v>
      </c>
      <c r="M54" s="240">
        <v>10276</v>
      </c>
      <c r="N54" s="240">
        <v>492</v>
      </c>
      <c r="O54" s="12">
        <v>33</v>
      </c>
    </row>
    <row r="55" spans="1:15" ht="8.25" customHeight="1" x14ac:dyDescent="0.15">
      <c r="A55" s="21">
        <v>34</v>
      </c>
      <c r="B55" s="20"/>
      <c r="C55" s="20"/>
      <c r="D55" s="20"/>
      <c r="E55" s="152" t="s">
        <v>224</v>
      </c>
      <c r="F55" s="183">
        <f>SUM(N55,G55:M55)</f>
        <v>11453</v>
      </c>
      <c r="G55" s="183">
        <f>SUM(G52:G54)</f>
        <v>73</v>
      </c>
      <c r="H55" s="183">
        <f>SUM(H52:H54)</f>
        <v>5</v>
      </c>
      <c r="I55" s="183">
        <f t="shared" ref="I55:N55" si="7">SUM(I52:I54)</f>
        <v>9</v>
      </c>
      <c r="J55" s="183">
        <f t="shared" si="7"/>
        <v>4</v>
      </c>
      <c r="K55" s="183">
        <f t="shared" si="7"/>
        <v>11</v>
      </c>
      <c r="L55" s="183">
        <f t="shared" si="7"/>
        <v>3</v>
      </c>
      <c r="M55" s="183">
        <f t="shared" si="7"/>
        <v>10807</v>
      </c>
      <c r="N55" s="183">
        <f t="shared" si="7"/>
        <v>541</v>
      </c>
      <c r="O55" s="12">
        <v>34</v>
      </c>
    </row>
    <row r="56" spans="1:15" ht="8.25" customHeight="1" x14ac:dyDescent="0.15">
      <c r="A56" s="16"/>
      <c r="B56" s="36" t="s">
        <v>90</v>
      </c>
      <c r="C56" s="5"/>
      <c r="D56" s="5"/>
      <c r="E56" s="16"/>
      <c r="F56" s="240"/>
      <c r="G56" s="45"/>
      <c r="H56" s="45"/>
      <c r="I56" s="45"/>
      <c r="J56" s="45"/>
      <c r="K56" s="45"/>
      <c r="L56" s="45"/>
      <c r="M56" s="45"/>
      <c r="N56" s="45"/>
      <c r="O56" s="7"/>
    </row>
    <row r="57" spans="1:15" ht="8.25" customHeight="1" x14ac:dyDescent="0.15">
      <c r="A57" s="16"/>
      <c r="B57" s="36" t="s">
        <v>499</v>
      </c>
      <c r="C57" s="5"/>
      <c r="D57" s="5"/>
      <c r="E57" s="16"/>
      <c r="F57" s="240"/>
      <c r="G57" s="45"/>
      <c r="H57" s="45"/>
      <c r="I57" s="45"/>
      <c r="J57" s="45"/>
      <c r="K57" s="45"/>
      <c r="L57" s="45"/>
      <c r="M57" s="45"/>
      <c r="N57" s="45"/>
      <c r="O57" s="7"/>
    </row>
    <row r="58" spans="1:15" x14ac:dyDescent="0.15">
      <c r="A58" s="21">
        <v>35</v>
      </c>
      <c r="B58" s="20"/>
      <c r="C58" s="481" t="s">
        <v>244</v>
      </c>
      <c r="D58" s="481"/>
      <c r="E58" s="486"/>
      <c r="F58" s="240">
        <f t="shared" ref="F58:F74" si="8">SUM(N58,G58:M58)</f>
        <v>83310</v>
      </c>
      <c r="G58" s="45">
        <v>250</v>
      </c>
      <c r="H58" s="240">
        <v>6</v>
      </c>
      <c r="I58" s="240">
        <v>10</v>
      </c>
      <c r="J58" s="240">
        <v>4</v>
      </c>
      <c r="K58" s="240">
        <v>5</v>
      </c>
      <c r="L58" s="240">
        <v>28</v>
      </c>
      <c r="M58" s="240">
        <v>79325</v>
      </c>
      <c r="N58" s="240">
        <v>3682</v>
      </c>
      <c r="O58" s="12">
        <v>35</v>
      </c>
    </row>
    <row r="59" spans="1:15" x14ac:dyDescent="0.15">
      <c r="A59" s="21">
        <v>36</v>
      </c>
      <c r="B59" s="20"/>
      <c r="C59" s="481" t="s">
        <v>245</v>
      </c>
      <c r="D59" s="481"/>
      <c r="E59" s="486"/>
      <c r="F59" s="240">
        <f t="shared" si="8"/>
        <v>29675</v>
      </c>
      <c r="G59" s="45">
        <v>40</v>
      </c>
      <c r="H59" s="240">
        <v>7</v>
      </c>
      <c r="I59" s="45">
        <v>1</v>
      </c>
      <c r="J59" s="45">
        <v>1</v>
      </c>
      <c r="K59" s="240">
        <v>4</v>
      </c>
      <c r="L59" s="240">
        <v>9</v>
      </c>
      <c r="M59" s="240">
        <v>27009</v>
      </c>
      <c r="N59" s="240">
        <v>2604</v>
      </c>
      <c r="O59" s="12">
        <v>36</v>
      </c>
    </row>
    <row r="60" spans="1:15" x14ac:dyDescent="0.15">
      <c r="A60" s="21">
        <v>37</v>
      </c>
      <c r="B60" s="20"/>
      <c r="C60" s="481" t="s">
        <v>246</v>
      </c>
      <c r="D60" s="481"/>
      <c r="E60" s="486"/>
      <c r="F60" s="240">
        <f t="shared" si="8"/>
        <v>3356</v>
      </c>
      <c r="G60" s="45">
        <v>13</v>
      </c>
      <c r="H60" s="240">
        <v>5</v>
      </c>
      <c r="I60" s="240">
        <v>1</v>
      </c>
      <c r="J60" s="45">
        <v>1</v>
      </c>
      <c r="K60" s="240">
        <v>3</v>
      </c>
      <c r="L60" s="240">
        <v>2</v>
      </c>
      <c r="M60" s="240">
        <v>3213</v>
      </c>
      <c r="N60" s="240">
        <v>118</v>
      </c>
      <c r="O60" s="12">
        <v>37</v>
      </c>
    </row>
    <row r="61" spans="1:15" x14ac:dyDescent="0.15">
      <c r="A61" s="21">
        <v>38</v>
      </c>
      <c r="B61" s="20"/>
      <c r="C61" s="481" t="s">
        <v>247</v>
      </c>
      <c r="D61" s="481"/>
      <c r="E61" s="486"/>
      <c r="F61" s="240">
        <f t="shared" si="8"/>
        <v>919</v>
      </c>
      <c r="G61" s="45">
        <v>2</v>
      </c>
      <c r="H61" s="45">
        <v>2</v>
      </c>
      <c r="I61" s="45">
        <v>1</v>
      </c>
      <c r="J61" s="45">
        <v>1</v>
      </c>
      <c r="K61" s="45">
        <v>0</v>
      </c>
      <c r="L61" s="240">
        <v>0</v>
      </c>
      <c r="M61" s="240">
        <v>878</v>
      </c>
      <c r="N61" s="240">
        <v>35</v>
      </c>
      <c r="O61" s="12">
        <v>38</v>
      </c>
    </row>
    <row r="62" spans="1:15" x14ac:dyDescent="0.15">
      <c r="A62" s="21">
        <v>39</v>
      </c>
      <c r="B62" s="20"/>
      <c r="C62" s="481" t="s">
        <v>248</v>
      </c>
      <c r="D62" s="481"/>
      <c r="E62" s="486"/>
      <c r="F62" s="240">
        <f t="shared" si="8"/>
        <v>29535</v>
      </c>
      <c r="G62" s="45">
        <v>44</v>
      </c>
      <c r="H62" s="240">
        <v>69</v>
      </c>
      <c r="I62" s="240">
        <v>8</v>
      </c>
      <c r="J62" s="45">
        <v>0</v>
      </c>
      <c r="K62" s="240">
        <v>4</v>
      </c>
      <c r="L62" s="240">
        <v>23</v>
      </c>
      <c r="M62" s="240">
        <v>28195</v>
      </c>
      <c r="N62" s="240">
        <v>1192</v>
      </c>
      <c r="O62" s="12">
        <v>39</v>
      </c>
    </row>
    <row r="63" spans="1:15" x14ac:dyDescent="0.15">
      <c r="A63" s="21">
        <v>40</v>
      </c>
      <c r="B63" s="20"/>
      <c r="C63" s="481" t="s">
        <v>249</v>
      </c>
      <c r="D63" s="481"/>
      <c r="E63" s="486"/>
      <c r="F63" s="240">
        <f t="shared" si="8"/>
        <v>7843</v>
      </c>
      <c r="G63" s="45">
        <v>8</v>
      </c>
      <c r="H63" s="240">
        <v>26</v>
      </c>
      <c r="I63" s="240">
        <v>2</v>
      </c>
      <c r="J63" s="240">
        <v>0</v>
      </c>
      <c r="K63" s="240">
        <v>2</v>
      </c>
      <c r="L63" s="240">
        <v>6</v>
      </c>
      <c r="M63" s="240">
        <v>6961</v>
      </c>
      <c r="N63" s="240">
        <v>838</v>
      </c>
      <c r="O63" s="12">
        <v>40</v>
      </c>
    </row>
    <row r="64" spans="1:15" x14ac:dyDescent="0.15">
      <c r="A64" s="21">
        <v>41</v>
      </c>
      <c r="B64" s="20"/>
      <c r="C64" s="481" t="s">
        <v>250</v>
      </c>
      <c r="D64" s="481"/>
      <c r="E64" s="486"/>
      <c r="F64" s="240">
        <f t="shared" si="8"/>
        <v>19454</v>
      </c>
      <c r="G64" s="45">
        <v>56</v>
      </c>
      <c r="H64" s="240">
        <v>19</v>
      </c>
      <c r="I64" s="240">
        <v>15</v>
      </c>
      <c r="J64" s="45">
        <v>1</v>
      </c>
      <c r="K64" s="240">
        <v>8</v>
      </c>
      <c r="L64" s="240">
        <v>18</v>
      </c>
      <c r="M64" s="240">
        <v>18477</v>
      </c>
      <c r="N64" s="240">
        <v>860</v>
      </c>
      <c r="O64" s="12">
        <v>41</v>
      </c>
    </row>
    <row r="65" spans="1:15" x14ac:dyDescent="0.15">
      <c r="A65" s="21">
        <v>42</v>
      </c>
      <c r="B65" s="20"/>
      <c r="C65" s="481" t="s">
        <v>251</v>
      </c>
      <c r="D65" s="481"/>
      <c r="E65" s="486"/>
      <c r="F65" s="240">
        <f t="shared" si="8"/>
        <v>5464</v>
      </c>
      <c r="G65" s="45">
        <v>7</v>
      </c>
      <c r="H65" s="45">
        <v>2</v>
      </c>
      <c r="I65" s="240">
        <v>6</v>
      </c>
      <c r="J65" s="45">
        <v>0</v>
      </c>
      <c r="K65" s="240">
        <v>1</v>
      </c>
      <c r="L65" s="240">
        <v>0</v>
      </c>
      <c r="M65" s="240">
        <v>4828</v>
      </c>
      <c r="N65" s="240">
        <v>620</v>
      </c>
      <c r="O65" s="12">
        <v>42</v>
      </c>
    </row>
    <row r="66" spans="1:15" x14ac:dyDescent="0.15">
      <c r="A66" s="21">
        <v>43</v>
      </c>
      <c r="B66" s="20"/>
      <c r="C66" s="481" t="s">
        <v>252</v>
      </c>
      <c r="D66" s="481"/>
      <c r="E66" s="486"/>
      <c r="F66" s="240">
        <f t="shared" si="8"/>
        <v>18772</v>
      </c>
      <c r="G66" s="45">
        <v>102</v>
      </c>
      <c r="H66" s="240">
        <v>14</v>
      </c>
      <c r="I66" s="240">
        <v>14</v>
      </c>
      <c r="J66" s="45">
        <v>2</v>
      </c>
      <c r="K66" s="240">
        <v>10</v>
      </c>
      <c r="L66" s="240">
        <v>6</v>
      </c>
      <c r="M66" s="240">
        <v>17810</v>
      </c>
      <c r="N66" s="240">
        <v>814</v>
      </c>
      <c r="O66" s="12">
        <v>43</v>
      </c>
    </row>
    <row r="67" spans="1:15" x14ac:dyDescent="0.15">
      <c r="A67" s="21">
        <v>44</v>
      </c>
      <c r="B67" s="20"/>
      <c r="C67" s="481" t="s">
        <v>253</v>
      </c>
      <c r="D67" s="481"/>
      <c r="E67" s="486"/>
      <c r="F67" s="240">
        <f t="shared" si="8"/>
        <v>6301</v>
      </c>
      <c r="G67" s="45">
        <v>14</v>
      </c>
      <c r="H67" s="240">
        <v>7</v>
      </c>
      <c r="I67" s="240">
        <v>6</v>
      </c>
      <c r="J67" s="45">
        <v>1</v>
      </c>
      <c r="K67" s="240">
        <v>5</v>
      </c>
      <c r="L67" s="45">
        <v>2</v>
      </c>
      <c r="M67" s="240">
        <v>5521</v>
      </c>
      <c r="N67" s="240">
        <v>745</v>
      </c>
      <c r="O67" s="12">
        <v>44</v>
      </c>
    </row>
    <row r="68" spans="1:15" x14ac:dyDescent="0.15">
      <c r="A68" s="21">
        <v>45</v>
      </c>
      <c r="B68" s="20"/>
      <c r="C68" s="481" t="s">
        <v>254</v>
      </c>
      <c r="D68" s="481"/>
      <c r="E68" s="486"/>
      <c r="F68" s="240">
        <f t="shared" si="8"/>
        <v>7020</v>
      </c>
      <c r="G68" s="45">
        <v>14</v>
      </c>
      <c r="H68" s="240">
        <v>5</v>
      </c>
      <c r="I68" s="45">
        <v>2</v>
      </c>
      <c r="J68" s="45">
        <v>0</v>
      </c>
      <c r="K68" s="240">
        <v>4</v>
      </c>
      <c r="L68" s="240">
        <v>1</v>
      </c>
      <c r="M68" s="240">
        <v>6694</v>
      </c>
      <c r="N68" s="240">
        <v>300</v>
      </c>
      <c r="O68" s="12">
        <v>45</v>
      </c>
    </row>
    <row r="69" spans="1:15" x14ac:dyDescent="0.15">
      <c r="A69" s="21">
        <v>46</v>
      </c>
      <c r="B69" s="20"/>
      <c r="C69" s="481" t="s">
        <v>255</v>
      </c>
      <c r="D69" s="481"/>
      <c r="E69" s="486"/>
      <c r="F69" s="240">
        <f t="shared" si="8"/>
        <v>2458</v>
      </c>
      <c r="G69" s="45">
        <v>4</v>
      </c>
      <c r="H69" s="240">
        <v>1</v>
      </c>
      <c r="I69" s="45">
        <v>0</v>
      </c>
      <c r="J69" s="45">
        <v>0</v>
      </c>
      <c r="K69" s="45">
        <v>0</v>
      </c>
      <c r="L69" s="240">
        <v>1</v>
      </c>
      <c r="M69" s="240">
        <v>2195</v>
      </c>
      <c r="N69" s="240">
        <v>257</v>
      </c>
      <c r="O69" s="12">
        <v>46</v>
      </c>
    </row>
    <row r="70" spans="1:15" x14ac:dyDescent="0.15">
      <c r="A70" s="21">
        <v>47</v>
      </c>
      <c r="B70" s="20"/>
      <c r="C70" s="481" t="s">
        <v>256</v>
      </c>
      <c r="D70" s="481"/>
      <c r="E70" s="486"/>
      <c r="F70" s="240">
        <f t="shared" si="8"/>
        <v>29411</v>
      </c>
      <c r="G70" s="45">
        <v>60</v>
      </c>
      <c r="H70" s="240">
        <v>6</v>
      </c>
      <c r="I70" s="240">
        <v>3</v>
      </c>
      <c r="J70" s="45">
        <v>2</v>
      </c>
      <c r="K70" s="240">
        <v>3</v>
      </c>
      <c r="L70" s="240">
        <v>4</v>
      </c>
      <c r="M70" s="240">
        <v>27984</v>
      </c>
      <c r="N70" s="240">
        <v>1349</v>
      </c>
      <c r="O70" s="12">
        <v>47</v>
      </c>
    </row>
    <row r="71" spans="1:15" x14ac:dyDescent="0.15">
      <c r="A71" s="21">
        <v>48</v>
      </c>
      <c r="B71" s="20"/>
      <c r="C71" s="481" t="s">
        <v>257</v>
      </c>
      <c r="D71" s="481"/>
      <c r="E71" s="486"/>
      <c r="F71" s="240">
        <f t="shared" si="8"/>
        <v>11212</v>
      </c>
      <c r="G71" s="45">
        <v>8</v>
      </c>
      <c r="H71" s="240">
        <v>0</v>
      </c>
      <c r="I71" s="45">
        <v>0</v>
      </c>
      <c r="J71" s="45">
        <v>0</v>
      </c>
      <c r="K71" s="45">
        <v>1</v>
      </c>
      <c r="L71" s="240">
        <v>0</v>
      </c>
      <c r="M71" s="240">
        <v>9529</v>
      </c>
      <c r="N71" s="240">
        <v>1674</v>
      </c>
      <c r="O71" s="12">
        <v>48</v>
      </c>
    </row>
    <row r="72" spans="1:15" x14ac:dyDescent="0.15">
      <c r="A72" s="21">
        <v>49</v>
      </c>
      <c r="B72" s="20"/>
      <c r="C72" s="481" t="s">
        <v>258</v>
      </c>
      <c r="D72" s="481"/>
      <c r="E72" s="486"/>
      <c r="F72" s="240">
        <f t="shared" si="8"/>
        <v>3424</v>
      </c>
      <c r="G72" s="45">
        <v>38</v>
      </c>
      <c r="H72" s="240">
        <v>8</v>
      </c>
      <c r="I72" s="240">
        <v>8</v>
      </c>
      <c r="J72" s="45">
        <v>0</v>
      </c>
      <c r="K72" s="240">
        <v>3</v>
      </c>
      <c r="L72" s="45">
        <v>1</v>
      </c>
      <c r="M72" s="240">
        <v>3230</v>
      </c>
      <c r="N72" s="240">
        <v>136</v>
      </c>
      <c r="O72" s="12">
        <v>49</v>
      </c>
    </row>
    <row r="73" spans="1:15" x14ac:dyDescent="0.15">
      <c r="A73" s="21">
        <v>50</v>
      </c>
      <c r="B73" s="20"/>
      <c r="C73" s="481" t="s">
        <v>259</v>
      </c>
      <c r="D73" s="481"/>
      <c r="E73" s="486"/>
      <c r="F73" s="240">
        <f t="shared" si="8"/>
        <v>1100</v>
      </c>
      <c r="G73" s="45">
        <v>5</v>
      </c>
      <c r="H73" s="45">
        <v>0</v>
      </c>
      <c r="I73" s="240">
        <v>3</v>
      </c>
      <c r="J73" s="45">
        <v>0</v>
      </c>
      <c r="K73" s="45">
        <v>0</v>
      </c>
      <c r="L73" s="240">
        <v>1</v>
      </c>
      <c r="M73" s="240">
        <v>964</v>
      </c>
      <c r="N73" s="240">
        <v>127</v>
      </c>
      <c r="O73" s="12">
        <v>50</v>
      </c>
    </row>
    <row r="74" spans="1:15" ht="8.25" customHeight="1" x14ac:dyDescent="0.15">
      <c r="A74" s="21">
        <v>51</v>
      </c>
      <c r="B74" s="20"/>
      <c r="C74" s="20"/>
      <c r="D74" s="20"/>
      <c r="E74" s="152" t="s">
        <v>224</v>
      </c>
      <c r="F74" s="183">
        <f t="shared" si="8"/>
        <v>259254</v>
      </c>
      <c r="G74" s="183">
        <f t="shared" ref="G74:N74" si="9">SUM(G58:G73)</f>
        <v>665</v>
      </c>
      <c r="H74" s="183">
        <f t="shared" si="9"/>
        <v>177</v>
      </c>
      <c r="I74" s="183">
        <f t="shared" si="9"/>
        <v>80</v>
      </c>
      <c r="J74" s="183">
        <f t="shared" si="9"/>
        <v>13</v>
      </c>
      <c r="K74" s="183">
        <f t="shared" si="9"/>
        <v>53</v>
      </c>
      <c r="L74" s="183">
        <f t="shared" si="9"/>
        <v>102</v>
      </c>
      <c r="M74" s="183">
        <f t="shared" si="9"/>
        <v>242813</v>
      </c>
      <c r="N74" s="183">
        <f t="shared" si="9"/>
        <v>15351</v>
      </c>
      <c r="O74" s="12">
        <v>51</v>
      </c>
    </row>
    <row r="75" spans="1:15" ht="8.25" customHeight="1" x14ac:dyDescent="0.15">
      <c r="A75" s="16"/>
      <c r="B75" s="36" t="s">
        <v>91</v>
      </c>
      <c r="C75" s="5"/>
      <c r="D75" s="5"/>
      <c r="E75" s="16"/>
      <c r="F75" s="240"/>
      <c r="G75" s="45"/>
      <c r="H75" s="45"/>
      <c r="I75" s="45"/>
      <c r="J75" s="45"/>
      <c r="K75" s="45"/>
      <c r="L75" s="45"/>
      <c r="M75" s="45"/>
      <c r="N75" s="45"/>
      <c r="O75" s="7"/>
    </row>
    <row r="76" spans="1:15" ht="8.25" customHeight="1" x14ac:dyDescent="0.15">
      <c r="A76" s="16"/>
      <c r="B76" s="36" t="s">
        <v>500</v>
      </c>
      <c r="C76" s="20"/>
      <c r="D76" s="20"/>
      <c r="E76" s="16"/>
      <c r="F76" s="240"/>
      <c r="G76" s="45"/>
      <c r="H76" s="45"/>
      <c r="I76" s="45"/>
      <c r="J76" s="45"/>
      <c r="K76" s="45"/>
      <c r="L76" s="45"/>
      <c r="M76" s="45"/>
      <c r="N76" s="341"/>
      <c r="O76" s="5"/>
    </row>
    <row r="77" spans="1:15" x14ac:dyDescent="0.15">
      <c r="A77" s="21">
        <v>52</v>
      </c>
      <c r="B77" s="20"/>
      <c r="C77" s="481" t="s">
        <v>260</v>
      </c>
      <c r="D77" s="481"/>
      <c r="E77" s="486"/>
      <c r="F77" s="240">
        <f>SUM(N77,G77:M77)</f>
        <v>47</v>
      </c>
      <c r="G77" s="45">
        <v>1</v>
      </c>
      <c r="H77" s="240">
        <v>1</v>
      </c>
      <c r="I77" s="45">
        <v>1</v>
      </c>
      <c r="J77" s="45">
        <v>0</v>
      </c>
      <c r="K77" s="45">
        <v>1</v>
      </c>
      <c r="L77" s="45">
        <v>0</v>
      </c>
      <c r="M77" s="240">
        <v>41</v>
      </c>
      <c r="N77" s="341">
        <v>2</v>
      </c>
      <c r="O77" s="20">
        <v>52</v>
      </c>
    </row>
    <row r="78" spans="1:15" x14ac:dyDescent="0.15">
      <c r="A78" s="21">
        <v>53</v>
      </c>
      <c r="B78" s="20"/>
      <c r="C78" s="482" t="s">
        <v>108</v>
      </c>
      <c r="D78" s="482"/>
      <c r="E78" s="485"/>
      <c r="F78" s="240"/>
      <c r="G78" s="45"/>
      <c r="H78" s="240"/>
      <c r="I78" s="240"/>
      <c r="J78" s="240"/>
      <c r="K78" s="240"/>
      <c r="L78" s="240"/>
      <c r="M78" s="240"/>
      <c r="N78" s="341"/>
    </row>
    <row r="79" spans="1:15" x14ac:dyDescent="0.15">
      <c r="A79" s="21"/>
      <c r="B79" s="20"/>
      <c r="C79" s="483" t="s">
        <v>369</v>
      </c>
      <c r="D79" s="483"/>
      <c r="E79" s="484"/>
      <c r="F79" s="240">
        <f>SUM(N79,G79:M79)</f>
        <v>5732</v>
      </c>
      <c r="G79" s="45">
        <v>51</v>
      </c>
      <c r="H79" s="240">
        <v>6</v>
      </c>
      <c r="I79" s="240">
        <v>15</v>
      </c>
      <c r="J79" s="240">
        <v>2</v>
      </c>
      <c r="K79" s="240">
        <v>9</v>
      </c>
      <c r="L79" s="240">
        <v>3</v>
      </c>
      <c r="M79" s="240">
        <v>5168</v>
      </c>
      <c r="N79" s="341">
        <v>478</v>
      </c>
      <c r="O79" s="20">
        <v>53</v>
      </c>
    </row>
    <row r="80" spans="1:15" x14ac:dyDescent="0.15">
      <c r="A80" s="21">
        <v>54</v>
      </c>
      <c r="B80" s="20"/>
      <c r="C80" s="482" t="s">
        <v>109</v>
      </c>
      <c r="D80" s="482"/>
      <c r="E80" s="485"/>
      <c r="F80" s="240"/>
      <c r="G80" s="45"/>
      <c r="H80" s="240"/>
      <c r="I80" s="240"/>
      <c r="J80" s="240"/>
      <c r="K80" s="240"/>
      <c r="L80" s="240"/>
      <c r="M80" s="240"/>
      <c r="N80" s="341"/>
    </row>
    <row r="81" spans="1:15" x14ac:dyDescent="0.15">
      <c r="A81" s="21"/>
      <c r="B81" s="20"/>
      <c r="C81" s="483" t="s">
        <v>369</v>
      </c>
      <c r="D81" s="483"/>
      <c r="E81" s="484"/>
      <c r="F81" s="240">
        <f>SUM(N81,G81:M81)</f>
        <v>879</v>
      </c>
      <c r="G81" s="45">
        <v>11</v>
      </c>
      <c r="H81" s="45">
        <v>2</v>
      </c>
      <c r="I81" s="45">
        <v>3</v>
      </c>
      <c r="J81" s="45">
        <v>0</v>
      </c>
      <c r="K81" s="240">
        <v>0</v>
      </c>
      <c r="L81" s="240">
        <v>0</v>
      </c>
      <c r="M81" s="240">
        <v>836</v>
      </c>
      <c r="N81" s="341">
        <v>27</v>
      </c>
      <c r="O81" s="20">
        <v>54</v>
      </c>
    </row>
    <row r="82" spans="1:15" x14ac:dyDescent="0.15">
      <c r="A82" s="21">
        <v>55</v>
      </c>
      <c r="B82" s="20"/>
      <c r="C82" s="482" t="s">
        <v>105</v>
      </c>
      <c r="D82" s="482"/>
      <c r="E82" s="485"/>
      <c r="F82" s="240"/>
      <c r="G82" s="45"/>
      <c r="H82" s="240"/>
      <c r="I82" s="240"/>
      <c r="J82" s="240"/>
      <c r="K82" s="240"/>
      <c r="L82" s="240"/>
      <c r="M82" s="240"/>
      <c r="N82" s="341"/>
    </row>
    <row r="83" spans="1:15" x14ac:dyDescent="0.15">
      <c r="A83" s="21"/>
      <c r="B83" s="20"/>
      <c r="C83" s="482" t="s">
        <v>370</v>
      </c>
      <c r="D83" s="482"/>
      <c r="E83" s="485"/>
      <c r="F83" s="240"/>
      <c r="G83" s="45"/>
      <c r="H83" s="240"/>
      <c r="I83" s="240"/>
      <c r="J83" s="240"/>
      <c r="K83" s="240"/>
      <c r="L83" s="240"/>
      <c r="M83" s="240"/>
      <c r="N83" s="341"/>
      <c r="O83" s="20"/>
    </row>
    <row r="84" spans="1:15" x14ac:dyDescent="0.15">
      <c r="A84" s="21"/>
      <c r="B84" s="20"/>
      <c r="C84" s="481" t="s">
        <v>283</v>
      </c>
      <c r="D84" s="481"/>
      <c r="E84" s="486"/>
      <c r="F84" s="240">
        <f>SUM(N84,G84:M84)</f>
        <v>21633</v>
      </c>
      <c r="G84" s="45">
        <v>0</v>
      </c>
      <c r="H84" s="240">
        <v>56</v>
      </c>
      <c r="I84" s="240">
        <v>67</v>
      </c>
      <c r="J84" s="240">
        <v>9</v>
      </c>
      <c r="K84" s="240">
        <v>39</v>
      </c>
      <c r="L84" s="240">
        <v>11</v>
      </c>
      <c r="M84" s="240">
        <v>20239</v>
      </c>
      <c r="N84" s="341">
        <v>1212</v>
      </c>
      <c r="O84" s="20">
        <v>55</v>
      </c>
    </row>
    <row r="85" spans="1:15" x14ac:dyDescent="0.15">
      <c r="A85" s="21">
        <v>56</v>
      </c>
      <c r="B85" s="20"/>
      <c r="C85" s="482" t="s">
        <v>105</v>
      </c>
      <c r="D85" s="482"/>
      <c r="E85" s="485"/>
      <c r="F85" s="240"/>
      <c r="G85" s="45"/>
      <c r="H85" s="240"/>
      <c r="I85" s="240"/>
      <c r="J85" s="240"/>
      <c r="K85" s="240"/>
      <c r="L85" s="240"/>
      <c r="M85" s="240"/>
      <c r="N85" s="341"/>
    </row>
    <row r="86" spans="1:15" x14ac:dyDescent="0.15">
      <c r="A86" s="21"/>
      <c r="B86" s="20"/>
      <c r="C86" s="481" t="s">
        <v>371</v>
      </c>
      <c r="D86" s="481"/>
      <c r="E86" s="486"/>
      <c r="F86" s="240">
        <f t="shared" ref="F86:F91" si="10">SUM(N86,G86:M86)</f>
        <v>8079</v>
      </c>
      <c r="G86" s="45">
        <v>0</v>
      </c>
      <c r="H86" s="240">
        <v>8</v>
      </c>
      <c r="I86" s="240">
        <v>18</v>
      </c>
      <c r="J86" s="45">
        <v>2</v>
      </c>
      <c r="K86" s="240">
        <v>12</v>
      </c>
      <c r="L86" s="240">
        <v>6</v>
      </c>
      <c r="M86" s="240">
        <v>7778</v>
      </c>
      <c r="N86" s="341">
        <v>255</v>
      </c>
      <c r="O86" s="20">
        <v>56</v>
      </c>
    </row>
    <row r="87" spans="1:15" x14ac:dyDescent="0.15">
      <c r="A87" s="21">
        <v>57</v>
      </c>
      <c r="B87" s="20"/>
      <c r="C87" s="481" t="s">
        <v>501</v>
      </c>
      <c r="D87" s="481"/>
      <c r="E87" s="486"/>
      <c r="F87" s="240">
        <f t="shared" si="10"/>
        <v>1722</v>
      </c>
      <c r="G87" s="45">
        <v>392</v>
      </c>
      <c r="H87" s="45">
        <v>2</v>
      </c>
      <c r="I87" s="240">
        <v>2</v>
      </c>
      <c r="J87" s="45">
        <v>0</v>
      </c>
      <c r="K87" s="240">
        <v>1</v>
      </c>
      <c r="L87" s="240">
        <v>1</v>
      </c>
      <c r="M87" s="240">
        <v>1226</v>
      </c>
      <c r="N87" s="341">
        <v>98</v>
      </c>
      <c r="O87" s="20">
        <v>57</v>
      </c>
    </row>
    <row r="88" spans="1:15" x14ac:dyDescent="0.15">
      <c r="A88" s="21">
        <v>58</v>
      </c>
      <c r="B88" s="20"/>
      <c r="C88" s="481" t="s">
        <v>261</v>
      </c>
      <c r="D88" s="481"/>
      <c r="E88" s="486"/>
      <c r="F88" s="240">
        <f t="shared" si="10"/>
        <v>13212</v>
      </c>
      <c r="G88" s="45">
        <v>0</v>
      </c>
      <c r="H88" s="45">
        <v>0</v>
      </c>
      <c r="I88" s="45">
        <v>0</v>
      </c>
      <c r="J88" s="45">
        <v>0</v>
      </c>
      <c r="K88" s="45">
        <v>0</v>
      </c>
      <c r="L88" s="45">
        <v>0</v>
      </c>
      <c r="M88" s="240">
        <v>12261</v>
      </c>
      <c r="N88" s="341">
        <v>951</v>
      </c>
      <c r="O88" s="20">
        <v>58</v>
      </c>
    </row>
    <row r="89" spans="1:15" x14ac:dyDescent="0.15">
      <c r="A89" s="21">
        <v>59</v>
      </c>
      <c r="B89" s="20"/>
      <c r="C89" s="481" t="s">
        <v>262</v>
      </c>
      <c r="D89" s="481"/>
      <c r="E89" s="486"/>
      <c r="F89" s="240">
        <f>SUM(N89,G89:M89)</f>
        <v>78918</v>
      </c>
      <c r="G89" s="45">
        <v>0</v>
      </c>
      <c r="H89" s="240">
        <v>32</v>
      </c>
      <c r="I89" s="240">
        <v>13</v>
      </c>
      <c r="J89" s="45">
        <v>1</v>
      </c>
      <c r="K89" s="240">
        <v>18</v>
      </c>
      <c r="L89" s="240">
        <v>47</v>
      </c>
      <c r="M89" s="240">
        <v>74732</v>
      </c>
      <c r="N89" s="341">
        <v>4075</v>
      </c>
      <c r="O89" s="20">
        <v>59</v>
      </c>
    </row>
    <row r="90" spans="1:15" x14ac:dyDescent="0.15">
      <c r="A90" s="21">
        <v>60</v>
      </c>
      <c r="B90" s="20"/>
      <c r="C90" s="481" t="s">
        <v>263</v>
      </c>
      <c r="D90" s="481"/>
      <c r="E90" s="486"/>
      <c r="F90" s="240">
        <f t="shared" si="10"/>
        <v>4649</v>
      </c>
      <c r="G90" s="45">
        <v>0</v>
      </c>
      <c r="H90" s="240">
        <v>3</v>
      </c>
      <c r="I90" s="45">
        <v>0</v>
      </c>
      <c r="J90" s="45">
        <v>0</v>
      </c>
      <c r="K90" s="45">
        <v>0</v>
      </c>
      <c r="L90" s="45">
        <v>2</v>
      </c>
      <c r="M90" s="240">
        <v>4164</v>
      </c>
      <c r="N90" s="341">
        <v>480</v>
      </c>
      <c r="O90" s="20">
        <v>60</v>
      </c>
    </row>
    <row r="91" spans="1:15" ht="8.25" customHeight="1" x14ac:dyDescent="0.15">
      <c r="A91" s="21">
        <v>61</v>
      </c>
      <c r="B91" s="20"/>
      <c r="C91" s="20"/>
      <c r="D91" s="20"/>
      <c r="E91" s="152" t="s">
        <v>224</v>
      </c>
      <c r="F91" s="183">
        <f t="shared" si="10"/>
        <v>134871</v>
      </c>
      <c r="G91" s="183">
        <f t="shared" ref="G91:N91" si="11">SUM(G77:G90)</f>
        <v>455</v>
      </c>
      <c r="H91" s="183">
        <f t="shared" si="11"/>
        <v>110</v>
      </c>
      <c r="I91" s="183">
        <f t="shared" si="11"/>
        <v>119</v>
      </c>
      <c r="J91" s="183">
        <f t="shared" si="11"/>
        <v>14</v>
      </c>
      <c r="K91" s="183">
        <f t="shared" si="11"/>
        <v>80</v>
      </c>
      <c r="L91" s="183">
        <f t="shared" si="11"/>
        <v>70</v>
      </c>
      <c r="M91" s="183">
        <f t="shared" si="11"/>
        <v>126445</v>
      </c>
      <c r="N91" s="183">
        <f t="shared" si="11"/>
        <v>7578</v>
      </c>
      <c r="O91" s="12">
        <v>61</v>
      </c>
    </row>
    <row r="92" spans="1:15" ht="8.25" customHeight="1" x14ac:dyDescent="0.15">
      <c r="A92" s="21"/>
      <c r="B92" s="36" t="s">
        <v>266</v>
      </c>
      <c r="C92" s="20"/>
      <c r="D92" s="20"/>
      <c r="E92" s="16"/>
      <c r="F92" s="240"/>
      <c r="G92" s="240"/>
      <c r="H92" s="45"/>
      <c r="I92" s="45"/>
      <c r="J92" s="45"/>
      <c r="K92" s="45"/>
      <c r="L92" s="45"/>
      <c r="M92" s="45"/>
      <c r="N92" s="45"/>
      <c r="O92" s="12"/>
    </row>
    <row r="93" spans="1:15" x14ac:dyDescent="0.15">
      <c r="A93" s="21">
        <v>62</v>
      </c>
      <c r="B93" s="20"/>
      <c r="C93" s="481" t="s">
        <v>264</v>
      </c>
      <c r="D93" s="481"/>
      <c r="E93" s="486"/>
      <c r="F93" s="45">
        <v>0</v>
      </c>
      <c r="G93" s="45">
        <v>0</v>
      </c>
      <c r="H93" s="45">
        <v>0</v>
      </c>
      <c r="I93" s="45">
        <v>0</v>
      </c>
      <c r="J93" s="45">
        <v>0</v>
      </c>
      <c r="K93" s="45">
        <v>0</v>
      </c>
      <c r="L93" s="45">
        <v>0</v>
      </c>
      <c r="M93" s="45">
        <v>0</v>
      </c>
      <c r="N93" s="45">
        <v>0</v>
      </c>
      <c r="O93" s="12">
        <v>62</v>
      </c>
    </row>
    <row r="94" spans="1:15" x14ac:dyDescent="0.15">
      <c r="A94" s="21">
        <v>63</v>
      </c>
      <c r="B94" s="20"/>
      <c r="C94" s="481" t="s">
        <v>265</v>
      </c>
      <c r="D94" s="481"/>
      <c r="E94" s="486"/>
      <c r="F94" s="240">
        <f>SUM(N94,G94:M94)</f>
        <v>235874</v>
      </c>
      <c r="G94" s="45">
        <v>578</v>
      </c>
      <c r="H94" s="240">
        <v>1811</v>
      </c>
      <c r="I94" s="240">
        <v>352</v>
      </c>
      <c r="J94" s="240">
        <v>121</v>
      </c>
      <c r="K94" s="240">
        <v>499</v>
      </c>
      <c r="L94" s="240">
        <v>487</v>
      </c>
      <c r="M94" s="240">
        <v>224968</v>
      </c>
      <c r="N94" s="240">
        <v>7058</v>
      </c>
      <c r="O94" s="12">
        <v>63</v>
      </c>
    </row>
    <row r="95" spans="1:15" x14ac:dyDescent="0.15">
      <c r="A95" s="21">
        <v>64</v>
      </c>
      <c r="B95" s="20"/>
      <c r="C95" s="20"/>
      <c r="D95" s="20"/>
      <c r="E95" s="152" t="s">
        <v>224</v>
      </c>
      <c r="F95" s="183">
        <f>SUM(N95,G95:M95)</f>
        <v>235874</v>
      </c>
      <c r="G95" s="183">
        <f>SUM(G93:G94)</f>
        <v>578</v>
      </c>
      <c r="H95" s="183">
        <f t="shared" ref="H95:N95" si="12">SUM(H93:H94)</f>
        <v>1811</v>
      </c>
      <c r="I95" s="183">
        <f t="shared" si="12"/>
        <v>352</v>
      </c>
      <c r="J95" s="183">
        <f t="shared" si="12"/>
        <v>121</v>
      </c>
      <c r="K95" s="183">
        <f t="shared" si="12"/>
        <v>499</v>
      </c>
      <c r="L95" s="183">
        <f t="shared" si="12"/>
        <v>487</v>
      </c>
      <c r="M95" s="183">
        <f t="shared" si="12"/>
        <v>224968</v>
      </c>
      <c r="N95" s="183">
        <f t="shared" si="12"/>
        <v>7058</v>
      </c>
      <c r="O95" s="12">
        <v>64</v>
      </c>
    </row>
    <row r="96" spans="1:15" ht="5.25" customHeight="1" x14ac:dyDescent="0.15">
      <c r="A96" s="21"/>
      <c r="B96" s="20"/>
      <c r="C96" s="20"/>
      <c r="D96" s="20"/>
      <c r="E96" s="16"/>
      <c r="F96" s="240"/>
      <c r="G96" s="183"/>
      <c r="H96" s="183"/>
      <c r="I96" s="183"/>
      <c r="J96" s="183"/>
      <c r="K96" s="183"/>
      <c r="L96" s="183"/>
      <c r="M96" s="183"/>
      <c r="N96" s="183"/>
      <c r="O96" s="12"/>
    </row>
    <row r="97" spans="1:15" x14ac:dyDescent="0.15">
      <c r="A97" s="21">
        <v>65</v>
      </c>
      <c r="B97" s="20"/>
      <c r="C97" s="20"/>
      <c r="D97" s="20"/>
      <c r="E97" s="152" t="s">
        <v>219</v>
      </c>
      <c r="F97" s="183">
        <f t="shared" ref="F97:N97" si="13">SUM(F95,F91,F74,F55,F49,F40,F35,F28,F19)</f>
        <v>1229324</v>
      </c>
      <c r="G97" s="183">
        <f t="shared" si="13"/>
        <v>3324</v>
      </c>
      <c r="H97" s="183">
        <f t="shared" si="13"/>
        <v>5494</v>
      </c>
      <c r="I97" s="183">
        <f t="shared" si="13"/>
        <v>1320</v>
      </c>
      <c r="J97" s="183">
        <f t="shared" si="13"/>
        <v>566</v>
      </c>
      <c r="K97" s="183">
        <f t="shared" si="13"/>
        <v>2218</v>
      </c>
      <c r="L97" s="183">
        <f t="shared" si="13"/>
        <v>1200</v>
      </c>
      <c r="M97" s="183">
        <f t="shared" si="13"/>
        <v>1150754</v>
      </c>
      <c r="N97" s="183">
        <f t="shared" si="13"/>
        <v>64448</v>
      </c>
      <c r="O97" s="12">
        <v>65</v>
      </c>
    </row>
    <row r="98" spans="1:15" x14ac:dyDescent="0.15">
      <c r="K98" s="17"/>
    </row>
  </sheetData>
  <mergeCells count="79">
    <mergeCell ref="A5:A9"/>
    <mergeCell ref="B5:E9"/>
    <mergeCell ref="H5:H9"/>
    <mergeCell ref="I5:I9"/>
    <mergeCell ref="A3:G3"/>
    <mergeCell ref="H3:O3"/>
    <mergeCell ref="N5:N9"/>
    <mergeCell ref="O5:O9"/>
    <mergeCell ref="J5:J9"/>
    <mergeCell ref="L5:L9"/>
    <mergeCell ref="M5:M9"/>
    <mergeCell ref="C43:E43"/>
    <mergeCell ref="C44:E44"/>
    <mergeCell ref="C31:E31"/>
    <mergeCell ref="A1:O1"/>
    <mergeCell ref="C22:E22"/>
    <mergeCell ref="C23:E23"/>
    <mergeCell ref="C24:E24"/>
    <mergeCell ref="C17:E17"/>
    <mergeCell ref="C18:E18"/>
    <mergeCell ref="C21:E21"/>
    <mergeCell ref="C14:E14"/>
    <mergeCell ref="C15:E15"/>
    <mergeCell ref="C16:E16"/>
    <mergeCell ref="A2:G2"/>
    <mergeCell ref="H2:O2"/>
    <mergeCell ref="H11:O11"/>
    <mergeCell ref="C60:E60"/>
    <mergeCell ref="C63:E63"/>
    <mergeCell ref="C59:E59"/>
    <mergeCell ref="C45:E45"/>
    <mergeCell ref="C46:E46"/>
    <mergeCell ref="C47:E47"/>
    <mergeCell ref="C48:E48"/>
    <mergeCell ref="C94:E94"/>
    <mergeCell ref="C52:E52"/>
    <mergeCell ref="C53:E53"/>
    <mergeCell ref="C54:E54"/>
    <mergeCell ref="C58:E58"/>
    <mergeCell ref="C89:E89"/>
    <mergeCell ref="C90:E90"/>
    <mergeCell ref="C93:E93"/>
    <mergeCell ref="C87:E87"/>
    <mergeCell ref="C85:E85"/>
    <mergeCell ref="C71:E71"/>
    <mergeCell ref="C72:E72"/>
    <mergeCell ref="C73:E73"/>
    <mergeCell ref="C83:E83"/>
    <mergeCell ref="C86:E86"/>
    <mergeCell ref="C78:E78"/>
    <mergeCell ref="C13:E13"/>
    <mergeCell ref="C33:E33"/>
    <mergeCell ref="C34:E34"/>
    <mergeCell ref="K5:K9"/>
    <mergeCell ref="C39:E39"/>
    <mergeCell ref="C37:E37"/>
    <mergeCell ref="C25:E25"/>
    <mergeCell ref="C26:E26"/>
    <mergeCell ref="C27:E27"/>
    <mergeCell ref="C32:E32"/>
    <mergeCell ref="C38:E38"/>
    <mergeCell ref="F5:F9"/>
    <mergeCell ref="G5:G9"/>
    <mergeCell ref="C88:E88"/>
    <mergeCell ref="C82:E82"/>
    <mergeCell ref="C77:E77"/>
    <mergeCell ref="C79:E79"/>
    <mergeCell ref="C81:E81"/>
    <mergeCell ref="C80:E80"/>
    <mergeCell ref="C84:E84"/>
    <mergeCell ref="C68:E68"/>
    <mergeCell ref="C70:E70"/>
    <mergeCell ref="C69:E69"/>
    <mergeCell ref="C64:E64"/>
    <mergeCell ref="C61:E61"/>
    <mergeCell ref="C62:E62"/>
    <mergeCell ref="C65:E65"/>
    <mergeCell ref="C66:E66"/>
    <mergeCell ref="C67:E67"/>
  </mergeCells>
  <phoneticPr fontId="7" type="noConversion"/>
  <hyperlinks>
    <hyperlink ref="A1:E1" location="Inhaltsverzeichnis!A1" display="Inhaltsverzeichnis!A1"/>
    <hyperlink ref="A1:O1" location="Inhaltsverzeichnis!A1" display="Inhaltsverzeichnis!A1"/>
  </hyperlinks>
  <pageMargins left="0.6692913385826772" right="0.55118110236220474" top="0.23622047244094491" bottom="0.31496062992125984" header="0.23622047244094491" footer="0.15748031496062992"/>
  <pageSetup paperSize="9" scale="93"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1"/>
  <dimension ref="A1:P230"/>
  <sheetViews>
    <sheetView showGridLines="0" workbookViewId="0">
      <selection sqref="A1:O1"/>
    </sheetView>
  </sheetViews>
  <sheetFormatPr baseColWidth="10" defaultColWidth="11.42578125" defaultRowHeight="9" x14ac:dyDescent="0.15"/>
  <cols>
    <col min="1" max="3" width="3.5703125" style="2" customWidth="1"/>
    <col min="4" max="4" width="2.42578125" style="2" customWidth="1"/>
    <col min="5" max="5" width="54.140625" style="2" customWidth="1"/>
    <col min="6" max="14" width="11.5703125" style="2" customWidth="1"/>
    <col min="15" max="15" width="3" style="2" customWidth="1"/>
    <col min="16" max="16" width="11.42578125" style="17"/>
    <col min="17" max="16384" width="11.42578125" style="2"/>
  </cols>
  <sheetData>
    <row r="1" spans="1:16" s="19" customFormat="1" ht="12.75" customHeight="1" x14ac:dyDescent="0.2">
      <c r="A1" s="495" t="s">
        <v>67</v>
      </c>
      <c r="B1" s="495"/>
      <c r="C1" s="495"/>
      <c r="D1" s="495"/>
      <c r="E1" s="495"/>
      <c r="F1" s="495"/>
      <c r="G1" s="495"/>
      <c r="H1" s="495"/>
      <c r="I1" s="495"/>
      <c r="J1" s="495"/>
      <c r="K1" s="495"/>
      <c r="L1" s="495"/>
      <c r="M1" s="495"/>
      <c r="N1" s="495"/>
      <c r="O1" s="495"/>
      <c r="P1" s="18"/>
    </row>
    <row r="2" spans="1:16" s="3" customFormat="1" ht="11.25" customHeight="1" x14ac:dyDescent="0.2">
      <c r="A2" s="519" t="s">
        <v>635</v>
      </c>
      <c r="B2" s="519"/>
      <c r="C2" s="519"/>
      <c r="D2" s="519"/>
      <c r="E2" s="519"/>
      <c r="F2" s="519"/>
      <c r="G2" s="519"/>
      <c r="H2" s="519" t="s">
        <v>635</v>
      </c>
      <c r="I2" s="519"/>
      <c r="J2" s="519"/>
      <c r="K2" s="519"/>
      <c r="L2" s="519"/>
      <c r="M2" s="519"/>
      <c r="N2" s="519"/>
      <c r="O2" s="519"/>
      <c r="P2" s="17"/>
    </row>
    <row r="3" spans="1:16" s="3" customFormat="1" ht="11.25" customHeight="1" x14ac:dyDescent="0.2">
      <c r="A3" s="513" t="s">
        <v>585</v>
      </c>
      <c r="B3" s="513"/>
      <c r="C3" s="513"/>
      <c r="D3" s="513"/>
      <c r="E3" s="513"/>
      <c r="F3" s="513"/>
      <c r="G3" s="513"/>
      <c r="H3" s="513" t="s">
        <v>585</v>
      </c>
      <c r="I3" s="513"/>
      <c r="J3" s="513"/>
      <c r="K3" s="513"/>
      <c r="L3" s="513"/>
      <c r="M3" s="513"/>
      <c r="N3" s="513"/>
      <c r="O3" s="513"/>
      <c r="P3" s="17"/>
    </row>
    <row r="4" spans="1:16" ht="10.5" customHeight="1" x14ac:dyDescent="0.15"/>
    <row r="5" spans="1:16" x14ac:dyDescent="0.15">
      <c r="A5" s="497" t="s">
        <v>84</v>
      </c>
      <c r="B5" s="489" t="s">
        <v>166</v>
      </c>
      <c r="C5" s="499"/>
      <c r="D5" s="499"/>
      <c r="E5" s="499"/>
      <c r="F5" s="487" t="s">
        <v>66</v>
      </c>
      <c r="G5" s="510" t="s">
        <v>220</v>
      </c>
      <c r="H5" s="497" t="s">
        <v>167</v>
      </c>
      <c r="I5" s="487" t="s">
        <v>96</v>
      </c>
      <c r="J5" s="511" t="s">
        <v>221</v>
      </c>
      <c r="K5" s="511" t="s">
        <v>222</v>
      </c>
      <c r="L5" s="511" t="s">
        <v>268</v>
      </c>
      <c r="M5" s="511" t="s">
        <v>601</v>
      </c>
      <c r="N5" s="511" t="s">
        <v>223</v>
      </c>
      <c r="O5" s="510" t="s">
        <v>84</v>
      </c>
    </row>
    <row r="6" spans="1:16" x14ac:dyDescent="0.15">
      <c r="A6" s="498"/>
      <c r="B6" s="500"/>
      <c r="C6" s="501"/>
      <c r="D6" s="501"/>
      <c r="E6" s="501"/>
      <c r="F6" s="496"/>
      <c r="G6" s="500"/>
      <c r="H6" s="498"/>
      <c r="I6" s="496"/>
      <c r="J6" s="496"/>
      <c r="K6" s="496"/>
      <c r="L6" s="496"/>
      <c r="M6" s="496"/>
      <c r="N6" s="496"/>
      <c r="O6" s="500"/>
    </row>
    <row r="7" spans="1:16" x14ac:dyDescent="0.15">
      <c r="A7" s="498"/>
      <c r="B7" s="500"/>
      <c r="C7" s="501"/>
      <c r="D7" s="501"/>
      <c r="E7" s="501"/>
      <c r="F7" s="496"/>
      <c r="G7" s="500"/>
      <c r="H7" s="498"/>
      <c r="I7" s="496"/>
      <c r="J7" s="496"/>
      <c r="K7" s="496"/>
      <c r="L7" s="496"/>
      <c r="M7" s="496"/>
      <c r="N7" s="496"/>
      <c r="O7" s="500"/>
    </row>
    <row r="8" spans="1:16" x14ac:dyDescent="0.15">
      <c r="A8" s="498"/>
      <c r="B8" s="500"/>
      <c r="C8" s="501"/>
      <c r="D8" s="501"/>
      <c r="E8" s="501"/>
      <c r="F8" s="496"/>
      <c r="G8" s="500"/>
      <c r="H8" s="498"/>
      <c r="I8" s="496"/>
      <c r="J8" s="496"/>
      <c r="K8" s="496"/>
      <c r="L8" s="496"/>
      <c r="M8" s="496"/>
      <c r="N8" s="496"/>
      <c r="O8" s="500"/>
    </row>
    <row r="9" spans="1:16" ht="12" customHeight="1" x14ac:dyDescent="0.15">
      <c r="A9" s="494"/>
      <c r="B9" s="490"/>
      <c r="C9" s="502"/>
      <c r="D9" s="502"/>
      <c r="E9" s="502"/>
      <c r="F9" s="488"/>
      <c r="G9" s="490"/>
      <c r="H9" s="494"/>
      <c r="I9" s="488"/>
      <c r="J9" s="488"/>
      <c r="K9" s="488"/>
      <c r="L9" s="488"/>
      <c r="M9" s="488"/>
      <c r="N9" s="488"/>
      <c r="O9" s="490"/>
    </row>
    <row r="10" spans="1:16" s="5" customFormat="1" ht="6" customHeight="1" x14ac:dyDescent="0.15">
      <c r="A10" s="34"/>
      <c r="B10" s="34"/>
      <c r="C10" s="34"/>
      <c r="D10" s="34"/>
      <c r="E10" s="34"/>
      <c r="F10" s="34"/>
      <c r="G10" s="34"/>
      <c r="H10" s="34"/>
      <c r="I10" s="34"/>
      <c r="J10" s="34"/>
      <c r="K10" s="34"/>
      <c r="L10" s="34"/>
      <c r="M10" s="34"/>
      <c r="N10" s="34"/>
      <c r="O10" s="34"/>
      <c r="P10" s="17"/>
    </row>
    <row r="11" spans="1:16" s="3" customFormat="1" ht="12" customHeight="1" x14ac:dyDescent="0.2">
      <c r="B11" s="269"/>
      <c r="C11" s="269"/>
      <c r="D11" s="269"/>
      <c r="E11" s="269"/>
      <c r="F11" s="269" t="s">
        <v>433</v>
      </c>
      <c r="G11" s="269"/>
      <c r="H11" s="535" t="s">
        <v>433</v>
      </c>
      <c r="I11" s="535"/>
      <c r="J11" s="75"/>
      <c r="K11" s="75"/>
      <c r="L11" s="75"/>
      <c r="M11" s="75"/>
      <c r="N11" s="75"/>
      <c r="O11" s="75"/>
      <c r="P11" s="17"/>
    </row>
    <row r="12" spans="1:16" ht="9.75" customHeight="1" x14ac:dyDescent="0.15">
      <c r="A12" s="16"/>
      <c r="B12" s="36" t="s">
        <v>458</v>
      </c>
      <c r="C12" s="5"/>
      <c r="D12" s="5"/>
      <c r="E12" s="16"/>
      <c r="F12" s="5"/>
      <c r="O12" s="7"/>
    </row>
    <row r="13" spans="1:16" x14ac:dyDescent="0.15">
      <c r="A13" s="21">
        <v>1</v>
      </c>
      <c r="B13" s="20"/>
      <c r="C13" s="481" t="s">
        <v>227</v>
      </c>
      <c r="D13" s="481"/>
      <c r="E13" s="486"/>
      <c r="F13" s="13">
        <f>SUM('2.1.3 Drittschw.Behind.'!F13+'2.1.2 Zweitschw.Behind.'!F13+'2.1.1 Schw.Behind.'!F13)</f>
        <v>18210</v>
      </c>
      <c r="G13" s="13">
        <f>SUM('2.1.3 Drittschw.Behind.'!G13+'2.1.2 Zweitschw.Behind.'!G13+'2.1.1 Schw.Behind.'!G13)</f>
        <v>1691</v>
      </c>
      <c r="H13" s="13">
        <f>SUM('2.1.3 Drittschw.Behind.'!H13+'2.1.2 Zweitschw.Behind.'!H13+'2.1.1 Schw.Behind.'!H13)</f>
        <v>2015</v>
      </c>
      <c r="I13" s="13">
        <f>SUM('2.1.3 Drittschw.Behind.'!I13+'2.1.2 Zweitschw.Behind.'!I13+'2.1.1 Schw.Behind.'!I13)</f>
        <v>401</v>
      </c>
      <c r="J13" s="13">
        <f>SUM('2.1.3 Drittschw.Behind.'!J13+'2.1.2 Zweitschw.Behind.'!J13+'2.1.1 Schw.Behind.'!J13)</f>
        <v>233</v>
      </c>
      <c r="K13" s="13">
        <f>SUM('2.1.3 Drittschw.Behind.'!K13+'2.1.2 Zweitschw.Behind.'!K13+'2.1.1 Schw.Behind.'!K13)</f>
        <v>716</v>
      </c>
      <c r="L13" s="13">
        <f>SUM('2.1.3 Drittschw.Behind.'!L13+'2.1.2 Zweitschw.Behind.'!L13+'2.1.1 Schw.Behind.'!L13)</f>
        <v>550</v>
      </c>
      <c r="M13" s="13">
        <f>SUM('2.1.3 Drittschw.Behind.'!M13+'2.1.2 Zweitschw.Behind.'!M13+'2.1.1 Schw.Behind.'!M13)</f>
        <v>10462</v>
      </c>
      <c r="N13" s="13">
        <f>SUM('2.1.3 Drittschw.Behind.'!N13+'2.1.2 Zweitschw.Behind.'!N13+'2.1.1 Schw.Behind.'!N13)</f>
        <v>2142</v>
      </c>
      <c r="O13" s="12">
        <v>1</v>
      </c>
    </row>
    <row r="14" spans="1:16" x14ac:dyDescent="0.15">
      <c r="A14" s="21">
        <v>2</v>
      </c>
      <c r="B14" s="20"/>
      <c r="C14" s="481" t="s">
        <v>228</v>
      </c>
      <c r="D14" s="481"/>
      <c r="E14" s="486"/>
      <c r="F14" s="13">
        <f>SUM('2.1.3 Drittschw.Behind.'!F14+'2.1.2 Zweitschw.Behind.'!F14+'2.1.1 Schw.Behind.'!F14)</f>
        <v>35813</v>
      </c>
      <c r="G14" s="13">
        <f>SUM('2.1.3 Drittschw.Behind.'!G14+'2.1.2 Zweitschw.Behind.'!G14+'2.1.1 Schw.Behind.'!G14)</f>
        <v>342</v>
      </c>
      <c r="H14" s="13">
        <f>SUM('2.1.3 Drittschw.Behind.'!H14+'2.1.2 Zweitschw.Behind.'!H14+'2.1.1 Schw.Behind.'!H14)</f>
        <v>2640</v>
      </c>
      <c r="I14" s="13">
        <f>SUM('2.1.3 Drittschw.Behind.'!I14+'2.1.2 Zweitschw.Behind.'!I14+'2.1.1 Schw.Behind.'!I14)</f>
        <v>2363</v>
      </c>
      <c r="J14" s="13">
        <f>SUM('2.1.3 Drittschw.Behind.'!J14+'2.1.2 Zweitschw.Behind.'!J14+'2.1.1 Schw.Behind.'!J14)</f>
        <v>137</v>
      </c>
      <c r="K14" s="13">
        <f>SUM('2.1.3 Drittschw.Behind.'!K14+'2.1.2 Zweitschw.Behind.'!K14+'2.1.1 Schw.Behind.'!K14)</f>
        <v>1050</v>
      </c>
      <c r="L14" s="13">
        <f>SUM('2.1.3 Drittschw.Behind.'!L14+'2.1.2 Zweitschw.Behind.'!L14+'2.1.1 Schw.Behind.'!L14)</f>
        <v>937</v>
      </c>
      <c r="M14" s="13">
        <f>SUM('2.1.3 Drittschw.Behind.'!M14+'2.1.2 Zweitschw.Behind.'!M14+'2.1.1 Schw.Behind.'!M14)</f>
        <v>24835</v>
      </c>
      <c r="N14" s="13">
        <f>SUM('2.1.3 Drittschw.Behind.'!N14+'2.1.2 Zweitschw.Behind.'!N14+'2.1.1 Schw.Behind.'!N14)</f>
        <v>3509</v>
      </c>
      <c r="O14" s="12">
        <v>2</v>
      </c>
    </row>
    <row r="15" spans="1:16" x14ac:dyDescent="0.15">
      <c r="A15" s="21">
        <v>3</v>
      </c>
      <c r="B15" s="20"/>
      <c r="C15" s="481" t="s">
        <v>229</v>
      </c>
      <c r="D15" s="481"/>
      <c r="E15" s="486"/>
      <c r="F15" s="13">
        <f>SUM('2.1.3 Drittschw.Behind.'!F15+'2.1.2 Zweitschw.Behind.'!F15+'2.1.1 Schw.Behind.'!F15)</f>
        <v>2267</v>
      </c>
      <c r="G15" s="13">
        <f>SUM('2.1.3 Drittschw.Behind.'!G15+'2.1.2 Zweitschw.Behind.'!G15+'2.1.1 Schw.Behind.'!G15)</f>
        <v>283</v>
      </c>
      <c r="H15" s="13">
        <f>SUM('2.1.3 Drittschw.Behind.'!H15+'2.1.2 Zweitschw.Behind.'!H15+'2.1.1 Schw.Behind.'!H15)</f>
        <v>303</v>
      </c>
      <c r="I15" s="13">
        <f>SUM('2.1.3 Drittschw.Behind.'!I15+'2.1.2 Zweitschw.Behind.'!I15+'2.1.1 Schw.Behind.'!I15)</f>
        <v>37</v>
      </c>
      <c r="J15" s="13">
        <f>SUM('2.1.3 Drittschw.Behind.'!J15+'2.1.2 Zweitschw.Behind.'!J15+'2.1.1 Schw.Behind.'!J15)</f>
        <v>32</v>
      </c>
      <c r="K15" s="13">
        <f>SUM('2.1.3 Drittschw.Behind.'!K15+'2.1.2 Zweitschw.Behind.'!K15+'2.1.1 Schw.Behind.'!K15)</f>
        <v>117</v>
      </c>
      <c r="L15" s="13">
        <f>SUM('2.1.3 Drittschw.Behind.'!L15+'2.1.2 Zweitschw.Behind.'!L15+'2.1.1 Schw.Behind.'!L15)</f>
        <v>82</v>
      </c>
      <c r="M15" s="13">
        <f>SUM('2.1.3 Drittschw.Behind.'!M15+'2.1.2 Zweitschw.Behind.'!M15+'2.1.1 Schw.Behind.'!M15)</f>
        <v>1232</v>
      </c>
      <c r="N15" s="13">
        <f>SUM('2.1.3 Drittschw.Behind.'!N15+'2.1.2 Zweitschw.Behind.'!N15+'2.1.1 Schw.Behind.'!N15)</f>
        <v>181</v>
      </c>
      <c r="O15" s="12">
        <v>3</v>
      </c>
    </row>
    <row r="16" spans="1:16" x14ac:dyDescent="0.15">
      <c r="A16" s="21">
        <v>4</v>
      </c>
      <c r="B16" s="20"/>
      <c r="C16" s="481" t="s">
        <v>230</v>
      </c>
      <c r="D16" s="481"/>
      <c r="E16" s="486"/>
      <c r="F16" s="13">
        <f>SUM('2.1.3 Drittschw.Behind.'!F16+'2.1.2 Zweitschw.Behind.'!F16+'2.1.1 Schw.Behind.'!F16)</f>
        <v>5835</v>
      </c>
      <c r="G16" s="13">
        <f>SUM('2.1.3 Drittschw.Behind.'!G16+'2.1.2 Zweitschw.Behind.'!G16+'2.1.1 Schw.Behind.'!G16)</f>
        <v>94</v>
      </c>
      <c r="H16" s="13">
        <f>SUM('2.1.3 Drittschw.Behind.'!H16+'2.1.2 Zweitschw.Behind.'!H16+'2.1.1 Schw.Behind.'!H16)</f>
        <v>243</v>
      </c>
      <c r="I16" s="13">
        <f>SUM('2.1.3 Drittschw.Behind.'!I16+'2.1.2 Zweitschw.Behind.'!I16+'2.1.1 Schw.Behind.'!I16)</f>
        <v>169</v>
      </c>
      <c r="J16" s="13">
        <f>SUM('2.1.3 Drittschw.Behind.'!J16+'2.1.2 Zweitschw.Behind.'!J16+'2.1.1 Schw.Behind.'!J16)</f>
        <v>16</v>
      </c>
      <c r="K16" s="13">
        <f>SUM('2.1.3 Drittschw.Behind.'!K16+'2.1.2 Zweitschw.Behind.'!K16+'2.1.1 Schw.Behind.'!K16)</f>
        <v>144</v>
      </c>
      <c r="L16" s="13">
        <f>SUM('2.1.3 Drittschw.Behind.'!L16+'2.1.2 Zweitschw.Behind.'!L16+'2.1.1 Schw.Behind.'!L16)</f>
        <v>79</v>
      </c>
      <c r="M16" s="13">
        <f>SUM('2.1.3 Drittschw.Behind.'!M16+'2.1.2 Zweitschw.Behind.'!M16+'2.1.1 Schw.Behind.'!M16)</f>
        <v>4239</v>
      </c>
      <c r="N16" s="13">
        <f>SUM('2.1.3 Drittschw.Behind.'!N16+'2.1.2 Zweitschw.Behind.'!N16+'2.1.1 Schw.Behind.'!N16)</f>
        <v>851</v>
      </c>
      <c r="O16" s="12">
        <v>4</v>
      </c>
    </row>
    <row r="17" spans="1:15" x14ac:dyDescent="0.15">
      <c r="A17" s="21">
        <v>5</v>
      </c>
      <c r="B17" s="20"/>
      <c r="C17" s="481" t="s">
        <v>231</v>
      </c>
      <c r="D17" s="481"/>
      <c r="E17" s="486"/>
      <c r="F17" s="13">
        <f>SUM('2.1.3 Drittschw.Behind.'!F17+'2.1.2 Zweitschw.Behind.'!F17+'2.1.1 Schw.Behind.'!F17)</f>
        <v>1439</v>
      </c>
      <c r="G17" s="13">
        <f>SUM('2.1.3 Drittschw.Behind.'!G17+'2.1.2 Zweitschw.Behind.'!G17+'2.1.1 Schw.Behind.'!G17)</f>
        <v>106</v>
      </c>
      <c r="H17" s="13">
        <f>SUM('2.1.3 Drittschw.Behind.'!H17+'2.1.2 Zweitschw.Behind.'!H17+'2.1.1 Schw.Behind.'!H17)</f>
        <v>111</v>
      </c>
      <c r="I17" s="13">
        <f>SUM('2.1.3 Drittschw.Behind.'!I17+'2.1.2 Zweitschw.Behind.'!I17+'2.1.1 Schw.Behind.'!I17)</f>
        <v>79</v>
      </c>
      <c r="J17" s="13">
        <f>SUM('2.1.3 Drittschw.Behind.'!J17+'2.1.2 Zweitschw.Behind.'!J17+'2.1.1 Schw.Behind.'!J17)</f>
        <v>14</v>
      </c>
      <c r="K17" s="13">
        <f>SUM('2.1.3 Drittschw.Behind.'!K17+'2.1.2 Zweitschw.Behind.'!K17+'2.1.1 Schw.Behind.'!K17)</f>
        <v>40</v>
      </c>
      <c r="L17" s="13">
        <f>SUM('2.1.3 Drittschw.Behind.'!L17+'2.1.2 Zweitschw.Behind.'!L17+'2.1.1 Schw.Behind.'!L17)</f>
        <v>39</v>
      </c>
      <c r="M17" s="13">
        <f>SUM('2.1.3 Drittschw.Behind.'!M17+'2.1.2 Zweitschw.Behind.'!M17+'2.1.1 Schw.Behind.'!M17)</f>
        <v>914</v>
      </c>
      <c r="N17" s="13">
        <f>SUM('2.1.3 Drittschw.Behind.'!N17+'2.1.2 Zweitschw.Behind.'!N17+'2.1.1 Schw.Behind.'!N17)</f>
        <v>136</v>
      </c>
      <c r="O17" s="12">
        <v>5</v>
      </c>
    </row>
    <row r="18" spans="1:15" x14ac:dyDescent="0.15">
      <c r="A18" s="21">
        <v>6</v>
      </c>
      <c r="B18" s="20"/>
      <c r="C18" s="481" t="s">
        <v>292</v>
      </c>
      <c r="D18" s="481"/>
      <c r="E18" s="486"/>
      <c r="F18" s="13">
        <f>SUM('2.1.3 Drittschw.Behind.'!F18+'2.1.2 Zweitschw.Behind.'!F18+'2.1.1 Schw.Behind.'!F18)</f>
        <v>1482</v>
      </c>
      <c r="G18" s="13">
        <f>SUM('2.1.3 Drittschw.Behind.'!G18+'2.1.2 Zweitschw.Behind.'!G18+'2.1.1 Schw.Behind.'!G18)</f>
        <v>123</v>
      </c>
      <c r="H18" s="13">
        <f>SUM('2.1.3 Drittschw.Behind.'!H18+'2.1.2 Zweitschw.Behind.'!H18+'2.1.1 Schw.Behind.'!H18)</f>
        <v>123</v>
      </c>
      <c r="I18" s="13">
        <f>SUM('2.1.3 Drittschw.Behind.'!I18+'2.1.2 Zweitschw.Behind.'!I18+'2.1.1 Schw.Behind.'!I18)</f>
        <v>49</v>
      </c>
      <c r="J18" s="13">
        <f>SUM('2.1.3 Drittschw.Behind.'!J18+'2.1.2 Zweitschw.Behind.'!J18+'2.1.1 Schw.Behind.'!J18)</f>
        <v>16</v>
      </c>
      <c r="K18" s="13">
        <f>SUM('2.1.3 Drittschw.Behind.'!K18+'2.1.2 Zweitschw.Behind.'!K18+'2.1.1 Schw.Behind.'!K18)</f>
        <v>56</v>
      </c>
      <c r="L18" s="13">
        <f>SUM('2.1.3 Drittschw.Behind.'!L18+'2.1.2 Zweitschw.Behind.'!L18+'2.1.1 Schw.Behind.'!L18)</f>
        <v>29</v>
      </c>
      <c r="M18" s="13">
        <f>SUM('2.1.3 Drittschw.Behind.'!M18+'2.1.2 Zweitschw.Behind.'!M18+'2.1.1 Schw.Behind.'!M18)</f>
        <v>955</v>
      </c>
      <c r="N18" s="13">
        <f>SUM('2.1.3 Drittschw.Behind.'!N18+'2.1.2 Zweitschw.Behind.'!N18+'2.1.1 Schw.Behind.'!N18)</f>
        <v>131</v>
      </c>
      <c r="O18" s="12">
        <v>6</v>
      </c>
    </row>
    <row r="19" spans="1:15" ht="8.25" customHeight="1" x14ac:dyDescent="0.15">
      <c r="A19" s="21">
        <v>7</v>
      </c>
      <c r="B19" s="20"/>
      <c r="C19" s="20"/>
      <c r="D19" s="20"/>
      <c r="E19" s="152" t="s">
        <v>224</v>
      </c>
      <c r="F19" s="150">
        <f>SUM('2.1.3 Drittschw.Behind.'!F19+'2.1.2 Zweitschw.Behind.'!F19+'2.1.1 Schw.Behind.'!F19)</f>
        <v>65046</v>
      </c>
      <c r="G19" s="150">
        <f>SUM('2.1.3 Drittschw.Behind.'!G19+'2.1.2 Zweitschw.Behind.'!G19+'2.1.1 Schw.Behind.'!G19)</f>
        <v>2639</v>
      </c>
      <c r="H19" s="150">
        <f>SUM('2.1.3 Drittschw.Behind.'!H19+'2.1.2 Zweitschw.Behind.'!H19+'2.1.1 Schw.Behind.'!H19)</f>
        <v>5435</v>
      </c>
      <c r="I19" s="150">
        <f>SUM('2.1.3 Drittschw.Behind.'!I19+'2.1.2 Zweitschw.Behind.'!I19+'2.1.1 Schw.Behind.'!I19)</f>
        <v>3098</v>
      </c>
      <c r="J19" s="150">
        <f>SUM('2.1.3 Drittschw.Behind.'!J19+'2.1.2 Zweitschw.Behind.'!J19+'2.1.1 Schw.Behind.'!J19)</f>
        <v>448</v>
      </c>
      <c r="K19" s="150">
        <f>SUM('2.1.3 Drittschw.Behind.'!K19+'2.1.2 Zweitschw.Behind.'!K19+'2.1.1 Schw.Behind.'!K19)</f>
        <v>2123</v>
      </c>
      <c r="L19" s="150">
        <f>SUM('2.1.3 Drittschw.Behind.'!L19+'2.1.2 Zweitschw.Behind.'!L19+'2.1.1 Schw.Behind.'!L19)</f>
        <v>1716</v>
      </c>
      <c r="M19" s="150">
        <f>SUM('2.1.3 Drittschw.Behind.'!M19+'2.1.2 Zweitschw.Behind.'!M19+'2.1.1 Schw.Behind.'!M19)</f>
        <v>42637</v>
      </c>
      <c r="N19" s="194">
        <f>SUM('2.1.3 Drittschw.Behind.'!N19+'2.1.2 Zweitschw.Behind.'!N19+'2.1.1 Schw.Behind.'!N19)</f>
        <v>6950</v>
      </c>
      <c r="O19" s="20">
        <v>7</v>
      </c>
    </row>
    <row r="20" spans="1:15" ht="8.25" customHeight="1" x14ac:dyDescent="0.15">
      <c r="A20" s="16"/>
      <c r="B20" s="36" t="s">
        <v>459</v>
      </c>
      <c r="C20" s="5"/>
      <c r="D20" s="5"/>
      <c r="E20" s="16"/>
      <c r="F20" s="13"/>
      <c r="G20" s="46"/>
      <c r="H20" s="46"/>
      <c r="I20" s="46"/>
      <c r="J20" s="46"/>
      <c r="K20" s="46"/>
      <c r="L20" s="46"/>
      <c r="M20" s="46"/>
      <c r="N20" s="46"/>
      <c r="O20" s="7"/>
    </row>
    <row r="21" spans="1:15" x14ac:dyDescent="0.15">
      <c r="A21" s="21">
        <v>8</v>
      </c>
      <c r="B21" s="20"/>
      <c r="C21" s="481" t="s">
        <v>227</v>
      </c>
      <c r="D21" s="481"/>
      <c r="E21" s="486"/>
      <c r="F21" s="13">
        <f>SUM('2.1.3 Drittschw.Behind.'!F21+'2.1.2 Zweitschw.Behind.'!F21+'2.1.1 Schw.Behind.'!F21)</f>
        <v>96300</v>
      </c>
      <c r="G21" s="13">
        <f>SUM('2.1.3 Drittschw.Behind.'!G21+'2.1.2 Zweitschw.Behind.'!G21+'2.1.1 Schw.Behind.'!G21)</f>
        <v>4798</v>
      </c>
      <c r="H21" s="13">
        <f>SUM('2.1.3 Drittschw.Behind.'!H21+'2.1.2 Zweitschw.Behind.'!H21+'2.1.1 Schw.Behind.'!H21)</f>
        <v>10123</v>
      </c>
      <c r="I21" s="13">
        <f>SUM('2.1.3 Drittschw.Behind.'!I21+'2.1.2 Zweitschw.Behind.'!I21+'2.1.1 Schw.Behind.'!I21)</f>
        <v>2987</v>
      </c>
      <c r="J21" s="13">
        <f>SUM('2.1.3 Drittschw.Behind.'!J21+'2.1.2 Zweitschw.Behind.'!J21+'2.1.1 Schw.Behind.'!J21)</f>
        <v>1377</v>
      </c>
      <c r="K21" s="13">
        <f>SUM('2.1.3 Drittschw.Behind.'!K21+'2.1.2 Zweitschw.Behind.'!K21+'2.1.1 Schw.Behind.'!K21)</f>
        <v>4236</v>
      </c>
      <c r="L21" s="13">
        <f>SUM('2.1.3 Drittschw.Behind.'!L21+'2.1.2 Zweitschw.Behind.'!L21+'2.1.1 Schw.Behind.'!L21)</f>
        <v>1361</v>
      </c>
      <c r="M21" s="13">
        <f>SUM('2.1.3 Drittschw.Behind.'!M21+'2.1.2 Zweitschw.Behind.'!M21+'2.1.1 Schw.Behind.'!M21)</f>
        <v>65116</v>
      </c>
      <c r="N21" s="13">
        <f>SUM('2.1.3 Drittschw.Behind.'!N21+'2.1.2 Zweitschw.Behind.'!N21+'2.1.1 Schw.Behind.'!N21)</f>
        <v>6302</v>
      </c>
      <c r="O21" s="12">
        <v>8</v>
      </c>
    </row>
    <row r="22" spans="1:15" x14ac:dyDescent="0.15">
      <c r="A22" s="21">
        <v>9</v>
      </c>
      <c r="B22" s="20"/>
      <c r="C22" s="481" t="s">
        <v>228</v>
      </c>
      <c r="D22" s="481"/>
      <c r="E22" s="486"/>
      <c r="F22" s="13">
        <f>SUM('2.1.3 Drittschw.Behind.'!F22+'2.1.2 Zweitschw.Behind.'!F22+'2.1.1 Schw.Behind.'!F22)</f>
        <v>277857</v>
      </c>
      <c r="G22" s="13">
        <f>SUM('2.1.3 Drittschw.Behind.'!G22+'2.1.2 Zweitschw.Behind.'!G22+'2.1.1 Schw.Behind.'!G22)</f>
        <v>4197</v>
      </c>
      <c r="H22" s="13">
        <f>SUM('2.1.3 Drittschw.Behind.'!H22+'2.1.2 Zweitschw.Behind.'!H22+'2.1.1 Schw.Behind.'!H22)</f>
        <v>13582</v>
      </c>
      <c r="I22" s="13">
        <f>SUM('2.1.3 Drittschw.Behind.'!I22+'2.1.2 Zweitschw.Behind.'!I22+'2.1.1 Schw.Behind.'!I22)</f>
        <v>6308</v>
      </c>
      <c r="J22" s="13">
        <f>SUM('2.1.3 Drittschw.Behind.'!J22+'2.1.2 Zweitschw.Behind.'!J22+'2.1.1 Schw.Behind.'!J22)</f>
        <v>1456</v>
      </c>
      <c r="K22" s="13">
        <f>SUM('2.1.3 Drittschw.Behind.'!K22+'2.1.2 Zweitschw.Behind.'!K22+'2.1.1 Schw.Behind.'!K22)</f>
        <v>5657</v>
      </c>
      <c r="L22" s="13">
        <f>SUM('2.1.3 Drittschw.Behind.'!L22+'2.1.2 Zweitschw.Behind.'!L22+'2.1.1 Schw.Behind.'!L22)</f>
        <v>2097</v>
      </c>
      <c r="M22" s="13">
        <f>SUM('2.1.3 Drittschw.Behind.'!M22+'2.1.2 Zweitschw.Behind.'!M22+'2.1.1 Schw.Behind.'!M22)</f>
        <v>223280</v>
      </c>
      <c r="N22" s="13">
        <f>SUM('2.1.3 Drittschw.Behind.'!N22+'2.1.2 Zweitschw.Behind.'!N22+'2.1.1 Schw.Behind.'!N22)</f>
        <v>21280</v>
      </c>
      <c r="O22" s="12">
        <v>9</v>
      </c>
    </row>
    <row r="23" spans="1:15" x14ac:dyDescent="0.15">
      <c r="A23" s="21">
        <v>10</v>
      </c>
      <c r="B23" s="20"/>
      <c r="C23" s="481" t="s">
        <v>229</v>
      </c>
      <c r="D23" s="481"/>
      <c r="E23" s="486"/>
      <c r="F23" s="13">
        <f>SUM('2.1.3 Drittschw.Behind.'!F23+'2.1.2 Zweitschw.Behind.'!F23+'2.1.1 Schw.Behind.'!F23)</f>
        <v>55260</v>
      </c>
      <c r="G23" s="13">
        <f>SUM('2.1.3 Drittschw.Behind.'!G23+'2.1.2 Zweitschw.Behind.'!G23+'2.1.1 Schw.Behind.'!G23)</f>
        <v>1588</v>
      </c>
      <c r="H23" s="13">
        <f>SUM('2.1.3 Drittschw.Behind.'!H23+'2.1.2 Zweitschw.Behind.'!H23+'2.1.1 Schw.Behind.'!H23)</f>
        <v>1468</v>
      </c>
      <c r="I23" s="13">
        <f>SUM('2.1.3 Drittschw.Behind.'!I23+'2.1.2 Zweitschw.Behind.'!I23+'2.1.1 Schw.Behind.'!I23)</f>
        <v>450</v>
      </c>
      <c r="J23" s="13">
        <f>SUM('2.1.3 Drittschw.Behind.'!J23+'2.1.2 Zweitschw.Behind.'!J23+'2.1.1 Schw.Behind.'!J23)</f>
        <v>197</v>
      </c>
      <c r="K23" s="13">
        <f>SUM('2.1.3 Drittschw.Behind.'!K23+'2.1.2 Zweitschw.Behind.'!K23+'2.1.1 Schw.Behind.'!K23)</f>
        <v>646</v>
      </c>
      <c r="L23" s="13">
        <f>SUM('2.1.3 Drittschw.Behind.'!L23+'2.1.2 Zweitschw.Behind.'!L23+'2.1.1 Schw.Behind.'!L23)</f>
        <v>212</v>
      </c>
      <c r="M23" s="13">
        <f>SUM('2.1.3 Drittschw.Behind.'!M23+'2.1.2 Zweitschw.Behind.'!M23+'2.1.1 Schw.Behind.'!M23)</f>
        <v>45885</v>
      </c>
      <c r="N23" s="13">
        <f>SUM('2.1.3 Drittschw.Behind.'!N23+'2.1.2 Zweitschw.Behind.'!N23+'2.1.1 Schw.Behind.'!N23)</f>
        <v>4814</v>
      </c>
      <c r="O23" s="12">
        <v>10</v>
      </c>
    </row>
    <row r="24" spans="1:15" x14ac:dyDescent="0.15">
      <c r="A24" s="21">
        <v>11</v>
      </c>
      <c r="B24" s="20"/>
      <c r="C24" s="481" t="s">
        <v>230</v>
      </c>
      <c r="D24" s="481"/>
      <c r="E24" s="486"/>
      <c r="F24" s="13">
        <f>SUM('2.1.3 Drittschw.Behind.'!F24+'2.1.2 Zweitschw.Behind.'!F24+'2.1.1 Schw.Behind.'!F24)</f>
        <v>887458</v>
      </c>
      <c r="G24" s="13">
        <f>SUM('2.1.3 Drittschw.Behind.'!G24+'2.1.2 Zweitschw.Behind.'!G24+'2.1.1 Schw.Behind.'!G24)</f>
        <v>10670</v>
      </c>
      <c r="H24" s="13">
        <f>SUM('2.1.3 Drittschw.Behind.'!H24+'2.1.2 Zweitschw.Behind.'!H24+'2.1.1 Schw.Behind.'!H24)</f>
        <v>5836</v>
      </c>
      <c r="I24" s="13">
        <f>SUM('2.1.3 Drittschw.Behind.'!I24+'2.1.2 Zweitschw.Behind.'!I24+'2.1.1 Schw.Behind.'!I24)</f>
        <v>2983</v>
      </c>
      <c r="J24" s="13">
        <f>SUM('2.1.3 Drittschw.Behind.'!J24+'2.1.2 Zweitschw.Behind.'!J24+'2.1.1 Schw.Behind.'!J24)</f>
        <v>577</v>
      </c>
      <c r="K24" s="13">
        <f>SUM('2.1.3 Drittschw.Behind.'!K24+'2.1.2 Zweitschw.Behind.'!K24+'2.1.1 Schw.Behind.'!K24)</f>
        <v>2223</v>
      </c>
      <c r="L24" s="13">
        <f>SUM('2.1.3 Drittschw.Behind.'!L24+'2.1.2 Zweitschw.Behind.'!L24+'2.1.1 Schw.Behind.'!L24)</f>
        <v>988</v>
      </c>
      <c r="M24" s="13">
        <f>SUM('2.1.3 Drittschw.Behind.'!M24+'2.1.2 Zweitschw.Behind.'!M24+'2.1.1 Schw.Behind.'!M24)</f>
        <v>806424</v>
      </c>
      <c r="N24" s="13">
        <f>SUM('2.1.3 Drittschw.Behind.'!N24+'2.1.2 Zweitschw.Behind.'!N24+'2.1.1 Schw.Behind.'!N24)</f>
        <v>57757</v>
      </c>
      <c r="O24" s="12">
        <v>11</v>
      </c>
    </row>
    <row r="25" spans="1:15" x14ac:dyDescent="0.15">
      <c r="A25" s="21">
        <v>12</v>
      </c>
      <c r="B25" s="20"/>
      <c r="C25" s="481" t="s">
        <v>231</v>
      </c>
      <c r="D25" s="481"/>
      <c r="E25" s="486"/>
      <c r="F25" s="13">
        <f>SUM('2.1.3 Drittschw.Behind.'!F25+'2.1.2 Zweitschw.Behind.'!F25+'2.1.1 Schw.Behind.'!F25)</f>
        <v>56166</v>
      </c>
      <c r="G25" s="13">
        <f>SUM('2.1.3 Drittschw.Behind.'!G25+'2.1.2 Zweitschw.Behind.'!G25+'2.1.1 Schw.Behind.'!G25)</f>
        <v>2651</v>
      </c>
      <c r="H25" s="13">
        <f>SUM('2.1.3 Drittschw.Behind.'!H25+'2.1.2 Zweitschw.Behind.'!H25+'2.1.1 Schw.Behind.'!H25)</f>
        <v>2088</v>
      </c>
      <c r="I25" s="13">
        <f>SUM('2.1.3 Drittschw.Behind.'!I25+'2.1.2 Zweitschw.Behind.'!I25+'2.1.1 Schw.Behind.'!I25)</f>
        <v>1067</v>
      </c>
      <c r="J25" s="13">
        <f>SUM('2.1.3 Drittschw.Behind.'!J25+'2.1.2 Zweitschw.Behind.'!J25+'2.1.1 Schw.Behind.'!J25)</f>
        <v>145</v>
      </c>
      <c r="K25" s="13">
        <f>SUM('2.1.3 Drittschw.Behind.'!K25+'2.1.2 Zweitschw.Behind.'!K25+'2.1.1 Schw.Behind.'!K25)</f>
        <v>530</v>
      </c>
      <c r="L25" s="13">
        <f>SUM('2.1.3 Drittschw.Behind.'!L25+'2.1.2 Zweitschw.Behind.'!L25+'2.1.1 Schw.Behind.'!L25)</f>
        <v>326</v>
      </c>
      <c r="M25" s="13">
        <f>SUM('2.1.3 Drittschw.Behind.'!M25+'2.1.2 Zweitschw.Behind.'!M25+'2.1.1 Schw.Behind.'!M25)</f>
        <v>42840</v>
      </c>
      <c r="N25" s="13">
        <f>SUM('2.1.3 Drittschw.Behind.'!N25+'2.1.2 Zweitschw.Behind.'!N25+'2.1.1 Schw.Behind.'!N25)</f>
        <v>6519</v>
      </c>
      <c r="O25" s="12">
        <v>12</v>
      </c>
    </row>
    <row r="26" spans="1:15" x14ac:dyDescent="0.15">
      <c r="A26" s="21">
        <v>13</v>
      </c>
      <c r="B26" s="20"/>
      <c r="C26" s="481" t="s">
        <v>293</v>
      </c>
      <c r="D26" s="481"/>
      <c r="E26" s="486"/>
      <c r="F26" s="13">
        <f>SUM('2.1.3 Drittschw.Behind.'!F26+'2.1.2 Zweitschw.Behind.'!F26+'2.1.1 Schw.Behind.'!F26)</f>
        <v>22666</v>
      </c>
      <c r="G26" s="13">
        <f>SUM('2.1.3 Drittschw.Behind.'!G26+'2.1.2 Zweitschw.Behind.'!G26+'2.1.1 Schw.Behind.'!G26)</f>
        <v>516</v>
      </c>
      <c r="H26" s="13">
        <f>SUM('2.1.3 Drittschw.Behind.'!H26+'2.1.2 Zweitschw.Behind.'!H26+'2.1.1 Schw.Behind.'!H26)</f>
        <v>988</v>
      </c>
      <c r="I26" s="13">
        <f>SUM('2.1.3 Drittschw.Behind.'!I26+'2.1.2 Zweitschw.Behind.'!I26+'2.1.1 Schw.Behind.'!I26)</f>
        <v>401</v>
      </c>
      <c r="J26" s="13">
        <f>SUM('2.1.3 Drittschw.Behind.'!J26+'2.1.2 Zweitschw.Behind.'!J26+'2.1.1 Schw.Behind.'!J26)</f>
        <v>89</v>
      </c>
      <c r="K26" s="13">
        <f>SUM('2.1.3 Drittschw.Behind.'!K26+'2.1.2 Zweitschw.Behind.'!K26+'2.1.1 Schw.Behind.'!K26)</f>
        <v>295</v>
      </c>
      <c r="L26" s="13">
        <f>SUM('2.1.3 Drittschw.Behind.'!L26+'2.1.2 Zweitschw.Behind.'!L26+'2.1.1 Schw.Behind.'!L26)</f>
        <v>150</v>
      </c>
      <c r="M26" s="13">
        <f>SUM('2.1.3 Drittschw.Behind.'!M26+'2.1.2 Zweitschw.Behind.'!M26+'2.1.1 Schw.Behind.'!M26)</f>
        <v>17831</v>
      </c>
      <c r="N26" s="13">
        <f>SUM('2.1.3 Drittschw.Behind.'!N26+'2.1.2 Zweitschw.Behind.'!N26+'2.1.1 Schw.Behind.'!N26)</f>
        <v>2396</v>
      </c>
      <c r="O26" s="12">
        <v>13</v>
      </c>
    </row>
    <row r="27" spans="1:15" x14ac:dyDescent="0.15">
      <c r="A27" s="21">
        <v>14</v>
      </c>
      <c r="B27" s="20"/>
      <c r="C27" s="481" t="s">
        <v>232</v>
      </c>
      <c r="D27" s="481"/>
      <c r="E27" s="486"/>
      <c r="F27" s="13">
        <f>SUM('2.1.3 Drittschw.Behind.'!F27+'2.1.2 Zweitschw.Behind.'!F27+'2.1.1 Schw.Behind.'!F27)</f>
        <v>116464</v>
      </c>
      <c r="G27" s="13">
        <f>SUM('2.1.3 Drittschw.Behind.'!G27+'2.1.2 Zweitschw.Behind.'!G27+'2.1.1 Schw.Behind.'!G27)</f>
        <v>4420</v>
      </c>
      <c r="H27" s="13">
        <f>SUM('2.1.3 Drittschw.Behind.'!H27+'2.1.2 Zweitschw.Behind.'!H27+'2.1.1 Schw.Behind.'!H27)</f>
        <v>644</v>
      </c>
      <c r="I27" s="13">
        <f>SUM('2.1.3 Drittschw.Behind.'!I27+'2.1.2 Zweitschw.Behind.'!I27+'2.1.1 Schw.Behind.'!I27)</f>
        <v>478</v>
      </c>
      <c r="J27" s="13">
        <f>SUM('2.1.3 Drittschw.Behind.'!J27+'2.1.2 Zweitschw.Behind.'!J27+'2.1.1 Schw.Behind.'!J27)</f>
        <v>83</v>
      </c>
      <c r="K27" s="13">
        <f>SUM('2.1.3 Drittschw.Behind.'!K27+'2.1.2 Zweitschw.Behind.'!K27+'2.1.1 Schw.Behind.'!K27)</f>
        <v>287</v>
      </c>
      <c r="L27" s="13">
        <f>SUM('2.1.3 Drittschw.Behind.'!L27+'2.1.2 Zweitschw.Behind.'!L27+'2.1.1 Schw.Behind.'!L27)</f>
        <v>119</v>
      </c>
      <c r="M27" s="13">
        <f>SUM('2.1.3 Drittschw.Behind.'!M27+'2.1.2 Zweitschw.Behind.'!M27+'2.1.1 Schw.Behind.'!M27)</f>
        <v>98071</v>
      </c>
      <c r="N27" s="13">
        <f>SUM('2.1.3 Drittschw.Behind.'!N27+'2.1.2 Zweitschw.Behind.'!N27+'2.1.1 Schw.Behind.'!N27)</f>
        <v>12362</v>
      </c>
      <c r="O27" s="12">
        <v>14</v>
      </c>
    </row>
    <row r="28" spans="1:15" ht="8.25" customHeight="1" x14ac:dyDescent="0.15">
      <c r="A28" s="21">
        <v>15</v>
      </c>
      <c r="B28" s="20"/>
      <c r="C28" s="20"/>
      <c r="D28" s="20"/>
      <c r="E28" s="152" t="s">
        <v>224</v>
      </c>
      <c r="F28" s="150">
        <f>SUM('2.1.3 Drittschw.Behind.'!F28+'2.1.2 Zweitschw.Behind.'!F28+'2.1.1 Schw.Behind.'!F28)</f>
        <v>1512171</v>
      </c>
      <c r="G28" s="150">
        <f>SUM('2.1.3 Drittschw.Behind.'!G28+'2.1.2 Zweitschw.Behind.'!G28+'2.1.1 Schw.Behind.'!G28)</f>
        <v>28840</v>
      </c>
      <c r="H28" s="150">
        <f>SUM('2.1.3 Drittschw.Behind.'!H28+'2.1.2 Zweitschw.Behind.'!H28+'2.1.1 Schw.Behind.'!H28)</f>
        <v>34729</v>
      </c>
      <c r="I28" s="150">
        <f>SUM('2.1.3 Drittschw.Behind.'!I28+'2.1.2 Zweitschw.Behind.'!I28+'2.1.1 Schw.Behind.'!I28)</f>
        <v>14674</v>
      </c>
      <c r="J28" s="150">
        <f>SUM('2.1.3 Drittschw.Behind.'!J28+'2.1.2 Zweitschw.Behind.'!J28+'2.1.1 Schw.Behind.'!J28)</f>
        <v>3924</v>
      </c>
      <c r="K28" s="150">
        <f>SUM('2.1.3 Drittschw.Behind.'!K28+'2.1.2 Zweitschw.Behind.'!K28+'2.1.1 Schw.Behind.'!K28)</f>
        <v>13874</v>
      </c>
      <c r="L28" s="150">
        <f>SUM('2.1.3 Drittschw.Behind.'!L28+'2.1.2 Zweitschw.Behind.'!L28+'2.1.1 Schw.Behind.'!L28)</f>
        <v>5253</v>
      </c>
      <c r="M28" s="150">
        <f>SUM('2.1.3 Drittschw.Behind.'!M28+'2.1.2 Zweitschw.Behind.'!M28+'2.1.1 Schw.Behind.'!M28)</f>
        <v>1299447</v>
      </c>
      <c r="N28" s="150">
        <f>SUM('2.1.3 Drittschw.Behind.'!N28+'2.1.2 Zweitschw.Behind.'!N28+'2.1.1 Schw.Behind.'!N28)</f>
        <v>111430</v>
      </c>
      <c r="O28" s="12">
        <v>15</v>
      </c>
    </row>
    <row r="29" spans="1:15" ht="8.25" customHeight="1" x14ac:dyDescent="0.15">
      <c r="A29" s="16"/>
      <c r="B29" s="36" t="s">
        <v>87</v>
      </c>
      <c r="C29" s="5"/>
      <c r="D29" s="5"/>
      <c r="E29" s="16"/>
      <c r="F29" s="13"/>
      <c r="G29" s="46"/>
      <c r="H29" s="46"/>
      <c r="I29" s="46"/>
      <c r="J29" s="46"/>
      <c r="K29" s="46"/>
      <c r="L29" s="46"/>
      <c r="M29" s="46"/>
      <c r="N29" s="46"/>
      <c r="O29" s="7"/>
    </row>
    <row r="30" spans="1:15" ht="8.25" customHeight="1" x14ac:dyDescent="0.15">
      <c r="A30" s="16"/>
      <c r="B30" s="36" t="s">
        <v>496</v>
      </c>
      <c r="C30" s="36"/>
      <c r="D30" s="36"/>
      <c r="E30" s="145"/>
      <c r="F30" s="13"/>
      <c r="G30" s="46"/>
      <c r="H30" s="46"/>
      <c r="I30" s="46"/>
      <c r="J30" s="46"/>
      <c r="K30" s="46"/>
      <c r="L30" s="46"/>
      <c r="M30" s="46"/>
      <c r="N30" s="46"/>
      <c r="O30" s="7"/>
    </row>
    <row r="31" spans="1:15" x14ac:dyDescent="0.15">
      <c r="A31" s="21">
        <v>16</v>
      </c>
      <c r="B31" s="20"/>
      <c r="C31" s="481" t="s">
        <v>233</v>
      </c>
      <c r="D31" s="481"/>
      <c r="E31" s="486"/>
      <c r="F31" s="13">
        <f>SUM('2.1.3 Drittschw.Behind.'!F31+'2.1.2 Zweitschw.Behind.'!F31+'2.1.1 Schw.Behind.'!F31)</f>
        <v>3576</v>
      </c>
      <c r="G31" s="13">
        <f>SUM('2.1.3 Drittschw.Behind.'!G31+'2.1.2 Zweitschw.Behind.'!G31+'2.1.1 Schw.Behind.'!G31)</f>
        <v>200</v>
      </c>
      <c r="H31" s="13">
        <f>SUM('2.1.3 Drittschw.Behind.'!H31+'2.1.2 Zweitschw.Behind.'!H31+'2.1.1 Schw.Behind.'!H31)</f>
        <v>35</v>
      </c>
      <c r="I31" s="13">
        <f>SUM('2.1.3 Drittschw.Behind.'!I31+'2.1.2 Zweitschw.Behind.'!I31+'2.1.1 Schw.Behind.'!I31)</f>
        <v>11</v>
      </c>
      <c r="J31" s="13">
        <f>SUM('2.1.3 Drittschw.Behind.'!J31+'2.1.2 Zweitschw.Behind.'!J31+'2.1.1 Schw.Behind.'!J31)</f>
        <v>4</v>
      </c>
      <c r="K31" s="13">
        <f>SUM('2.1.3 Drittschw.Behind.'!K31+'2.1.2 Zweitschw.Behind.'!K31+'2.1.1 Schw.Behind.'!K31)</f>
        <v>12</v>
      </c>
      <c r="L31" s="13">
        <f>SUM('2.1.3 Drittschw.Behind.'!L31+'2.1.2 Zweitschw.Behind.'!L31+'2.1.1 Schw.Behind.'!L31)</f>
        <v>35</v>
      </c>
      <c r="M31" s="13">
        <f>SUM('2.1.3 Drittschw.Behind.'!M31+'2.1.2 Zweitschw.Behind.'!M31+'2.1.1 Schw.Behind.'!M31)</f>
        <v>3002</v>
      </c>
      <c r="N31" s="13">
        <f>SUM('2.1.3 Drittschw.Behind.'!N31+'2.1.2 Zweitschw.Behind.'!N31+'2.1.1 Schw.Behind.'!N31)</f>
        <v>277</v>
      </c>
      <c r="O31" s="12">
        <v>16</v>
      </c>
    </row>
    <row r="32" spans="1:15" x14ac:dyDescent="0.15">
      <c r="A32" s="21">
        <v>17</v>
      </c>
      <c r="B32" s="20"/>
      <c r="C32" s="481" t="s">
        <v>234</v>
      </c>
      <c r="D32" s="481"/>
      <c r="E32" s="486"/>
      <c r="F32" s="13">
        <f>SUM('2.1.3 Drittschw.Behind.'!F32+'2.1.2 Zweitschw.Behind.'!F32+'2.1.1 Schw.Behind.'!F32)</f>
        <v>1067462</v>
      </c>
      <c r="G32" s="13">
        <f>SUM('2.1.3 Drittschw.Behind.'!G32+'2.1.2 Zweitschw.Behind.'!G32+'2.1.1 Schw.Behind.'!G32)</f>
        <v>2783</v>
      </c>
      <c r="H32" s="13">
        <f>SUM('2.1.3 Drittschw.Behind.'!H32+'2.1.2 Zweitschw.Behind.'!H32+'2.1.1 Schw.Behind.'!H32)</f>
        <v>2361</v>
      </c>
      <c r="I32" s="13">
        <f>SUM('2.1.3 Drittschw.Behind.'!I32+'2.1.2 Zweitschw.Behind.'!I32+'2.1.1 Schw.Behind.'!I32)</f>
        <v>1004</v>
      </c>
      <c r="J32" s="13">
        <f>SUM('2.1.3 Drittschw.Behind.'!J32+'2.1.2 Zweitschw.Behind.'!J32+'2.1.1 Schw.Behind.'!J32)</f>
        <v>419</v>
      </c>
      <c r="K32" s="13">
        <f>SUM('2.1.3 Drittschw.Behind.'!K32+'2.1.2 Zweitschw.Behind.'!K32+'2.1.1 Schw.Behind.'!K32)</f>
        <v>1076</v>
      </c>
      <c r="L32" s="13">
        <f>SUM('2.1.3 Drittschw.Behind.'!L32+'2.1.2 Zweitschw.Behind.'!L32+'2.1.1 Schw.Behind.'!L32)</f>
        <v>496</v>
      </c>
      <c r="M32" s="13">
        <f>SUM('2.1.3 Drittschw.Behind.'!M32+'2.1.2 Zweitschw.Behind.'!M32+'2.1.1 Schw.Behind.'!M32)</f>
        <v>994444</v>
      </c>
      <c r="N32" s="13">
        <f>SUM('2.1.3 Drittschw.Behind.'!N32+'2.1.2 Zweitschw.Behind.'!N32+'2.1.1 Schw.Behind.'!N32)</f>
        <v>64879</v>
      </c>
      <c r="O32" s="12">
        <v>17</v>
      </c>
    </row>
    <row r="33" spans="1:15" x14ac:dyDescent="0.15">
      <c r="A33" s="21">
        <v>18</v>
      </c>
      <c r="B33" s="20"/>
      <c r="C33" s="481" t="s">
        <v>289</v>
      </c>
      <c r="D33" s="481"/>
      <c r="E33" s="486"/>
      <c r="F33" s="13">
        <f>SUM('2.1.3 Drittschw.Behind.'!F33+'2.1.2 Zweitschw.Behind.'!F33+'2.1.1 Schw.Behind.'!F33)</f>
        <v>727694</v>
      </c>
      <c r="G33" s="13">
        <f>SUM('2.1.3 Drittschw.Behind.'!G33+'2.1.2 Zweitschw.Behind.'!G33+'2.1.1 Schw.Behind.'!G33)</f>
        <v>2384</v>
      </c>
      <c r="H33" s="13">
        <f>SUM('2.1.3 Drittschw.Behind.'!H33+'2.1.2 Zweitschw.Behind.'!H33+'2.1.1 Schw.Behind.'!H33)</f>
        <v>2538</v>
      </c>
      <c r="I33" s="13">
        <f>SUM('2.1.3 Drittschw.Behind.'!I33+'2.1.2 Zweitschw.Behind.'!I33+'2.1.1 Schw.Behind.'!I33)</f>
        <v>1084</v>
      </c>
      <c r="J33" s="13">
        <f>SUM('2.1.3 Drittschw.Behind.'!J33+'2.1.2 Zweitschw.Behind.'!J33+'2.1.1 Schw.Behind.'!J33)</f>
        <v>285</v>
      </c>
      <c r="K33" s="13">
        <f>SUM('2.1.3 Drittschw.Behind.'!K33+'2.1.2 Zweitschw.Behind.'!K33+'2.1.1 Schw.Behind.'!K33)</f>
        <v>922</v>
      </c>
      <c r="L33" s="13">
        <f>SUM('2.1.3 Drittschw.Behind.'!L33+'2.1.2 Zweitschw.Behind.'!L33+'2.1.1 Schw.Behind.'!L33)</f>
        <v>405</v>
      </c>
      <c r="M33" s="13">
        <f>SUM('2.1.3 Drittschw.Behind.'!M33+'2.1.2 Zweitschw.Behind.'!M33+'2.1.1 Schw.Behind.'!M33)</f>
        <v>660427</v>
      </c>
      <c r="N33" s="13">
        <f>SUM('2.1.3 Drittschw.Behind.'!N33+'2.1.2 Zweitschw.Behind.'!N33+'2.1.1 Schw.Behind.'!N33)</f>
        <v>59649</v>
      </c>
      <c r="O33" s="12">
        <v>18</v>
      </c>
    </row>
    <row r="34" spans="1:15" x14ac:dyDescent="0.15">
      <c r="A34" s="21">
        <v>19</v>
      </c>
      <c r="B34" s="20"/>
      <c r="C34" s="481" t="s">
        <v>464</v>
      </c>
      <c r="D34" s="481"/>
      <c r="E34" s="486"/>
      <c r="F34" s="13">
        <f>SUM('2.1.3 Drittschw.Behind.'!F34+'2.1.2 Zweitschw.Behind.'!F34+'2.1.1 Schw.Behind.'!F34)</f>
        <v>21313</v>
      </c>
      <c r="G34" s="13">
        <f>SUM('2.1.3 Drittschw.Behind.'!G34+'2.1.2 Zweitschw.Behind.'!G34+'2.1.1 Schw.Behind.'!G34)</f>
        <v>728</v>
      </c>
      <c r="H34" s="13">
        <f>SUM('2.1.3 Drittschw.Behind.'!H34+'2.1.2 Zweitschw.Behind.'!H34+'2.1.1 Schw.Behind.'!H34)</f>
        <v>239</v>
      </c>
      <c r="I34" s="13">
        <f>SUM('2.1.3 Drittschw.Behind.'!I34+'2.1.2 Zweitschw.Behind.'!I34+'2.1.1 Schw.Behind.'!I34)</f>
        <v>134</v>
      </c>
      <c r="J34" s="13">
        <f>SUM('2.1.3 Drittschw.Behind.'!J34+'2.1.2 Zweitschw.Behind.'!J34+'2.1.1 Schw.Behind.'!J34)</f>
        <v>22</v>
      </c>
      <c r="K34" s="13">
        <f>SUM('2.1.3 Drittschw.Behind.'!K34+'2.1.2 Zweitschw.Behind.'!K34+'2.1.1 Schw.Behind.'!K34)</f>
        <v>93</v>
      </c>
      <c r="L34" s="13">
        <f>SUM('2.1.3 Drittschw.Behind.'!L34+'2.1.2 Zweitschw.Behind.'!L34+'2.1.1 Schw.Behind.'!L34)</f>
        <v>62</v>
      </c>
      <c r="M34" s="13">
        <f>SUM('2.1.3 Drittschw.Behind.'!M34+'2.1.2 Zweitschw.Behind.'!M34+'2.1.1 Schw.Behind.'!M34)</f>
        <v>18386</v>
      </c>
      <c r="N34" s="13">
        <f>SUM('2.1.3 Drittschw.Behind.'!N34+'2.1.2 Zweitschw.Behind.'!N34+'2.1.1 Schw.Behind.'!N34)</f>
        <v>1649</v>
      </c>
      <c r="O34" s="12">
        <v>19</v>
      </c>
    </row>
    <row r="35" spans="1:15" ht="8.25" customHeight="1" x14ac:dyDescent="0.15">
      <c r="A35" s="21">
        <v>20</v>
      </c>
      <c r="B35" s="20"/>
      <c r="C35" s="20"/>
      <c r="D35" s="20"/>
      <c r="E35" s="152" t="s">
        <v>224</v>
      </c>
      <c r="F35" s="150">
        <f>SUM('2.1.3 Drittschw.Behind.'!F35+'2.1.2 Zweitschw.Behind.'!F35+'2.1.1 Schw.Behind.'!F35)</f>
        <v>1820045</v>
      </c>
      <c r="G35" s="150">
        <f>SUM('2.1.3 Drittschw.Behind.'!G35+'2.1.2 Zweitschw.Behind.'!G35+'2.1.1 Schw.Behind.'!G35)</f>
        <v>6095</v>
      </c>
      <c r="H35" s="150">
        <f>SUM('2.1.3 Drittschw.Behind.'!H35+'2.1.2 Zweitschw.Behind.'!H35+'2.1.1 Schw.Behind.'!H35)</f>
        <v>5173</v>
      </c>
      <c r="I35" s="150">
        <f>SUM('2.1.3 Drittschw.Behind.'!I35+'2.1.2 Zweitschw.Behind.'!I35+'2.1.1 Schw.Behind.'!I35)</f>
        <v>2233</v>
      </c>
      <c r="J35" s="150">
        <f>SUM('2.1.3 Drittschw.Behind.'!J35+'2.1.2 Zweitschw.Behind.'!J35+'2.1.1 Schw.Behind.'!J35)</f>
        <v>730</v>
      </c>
      <c r="K35" s="150">
        <f>SUM('2.1.3 Drittschw.Behind.'!K35+'2.1.2 Zweitschw.Behind.'!K35+'2.1.1 Schw.Behind.'!K35)</f>
        <v>2103</v>
      </c>
      <c r="L35" s="150">
        <f>SUM('2.1.3 Drittschw.Behind.'!L35+'2.1.2 Zweitschw.Behind.'!L35+'2.1.1 Schw.Behind.'!L35)</f>
        <v>998</v>
      </c>
      <c r="M35" s="150">
        <f>SUM('2.1.3 Drittschw.Behind.'!M35+'2.1.2 Zweitschw.Behind.'!M35+'2.1.1 Schw.Behind.'!M35)</f>
        <v>1676259</v>
      </c>
      <c r="N35" s="150">
        <f>SUM('2.1.3 Drittschw.Behind.'!N35+'2.1.2 Zweitschw.Behind.'!N35+'2.1.1 Schw.Behind.'!N35)</f>
        <v>126454</v>
      </c>
      <c r="O35" s="12">
        <v>20</v>
      </c>
    </row>
    <row r="36" spans="1:15" ht="8.25" customHeight="1" x14ac:dyDescent="0.15">
      <c r="A36" s="16"/>
      <c r="B36" s="36" t="s">
        <v>88</v>
      </c>
      <c r="C36" s="20"/>
      <c r="D36" s="20"/>
      <c r="E36" s="16"/>
      <c r="F36" s="13"/>
      <c r="G36" s="46"/>
      <c r="H36" s="46"/>
      <c r="I36" s="46"/>
      <c r="J36" s="46"/>
      <c r="K36" s="46"/>
      <c r="L36" s="46"/>
      <c r="M36" s="46"/>
      <c r="N36" s="46"/>
      <c r="O36" s="7"/>
    </row>
    <row r="37" spans="1:15" x14ac:dyDescent="0.15">
      <c r="A37" s="21">
        <v>21</v>
      </c>
      <c r="B37" s="20"/>
      <c r="C37" s="481" t="s">
        <v>235</v>
      </c>
      <c r="D37" s="481"/>
      <c r="E37" s="486"/>
      <c r="F37" s="13">
        <f>SUM('2.1.3 Drittschw.Behind.'!F37+'2.1.2 Zweitschw.Behind.'!F37+'2.1.1 Schw.Behind.'!F37)</f>
        <v>76740</v>
      </c>
      <c r="G37" s="13">
        <f>SUM('2.1.3 Drittschw.Behind.'!G37+'2.1.2 Zweitschw.Behind.'!G37+'2.1.1 Schw.Behind.'!G37)</f>
        <v>4767</v>
      </c>
      <c r="H37" s="13">
        <f>SUM('2.1.3 Drittschw.Behind.'!H37+'2.1.2 Zweitschw.Behind.'!H37+'2.1.1 Schw.Behind.'!H37)</f>
        <v>197</v>
      </c>
      <c r="I37" s="13">
        <f>SUM('2.1.3 Drittschw.Behind.'!I37+'2.1.2 Zweitschw.Behind.'!I37+'2.1.1 Schw.Behind.'!I37)</f>
        <v>176</v>
      </c>
      <c r="J37" s="13">
        <f>SUM('2.1.3 Drittschw.Behind.'!J37+'2.1.2 Zweitschw.Behind.'!J37+'2.1.1 Schw.Behind.'!J37)</f>
        <v>51</v>
      </c>
      <c r="K37" s="13">
        <f>SUM('2.1.3 Drittschw.Behind.'!K37+'2.1.2 Zweitschw.Behind.'!K37+'2.1.1 Schw.Behind.'!K37)</f>
        <v>166</v>
      </c>
      <c r="L37" s="13">
        <f>SUM('2.1.3 Drittschw.Behind.'!L37+'2.1.2 Zweitschw.Behind.'!L37+'2.1.1 Schw.Behind.'!L37)</f>
        <v>207</v>
      </c>
      <c r="M37" s="13">
        <f>SUM('2.1.3 Drittschw.Behind.'!M37+'2.1.2 Zweitschw.Behind.'!M37+'2.1.1 Schw.Behind.'!M37)</f>
        <v>67067</v>
      </c>
      <c r="N37" s="13">
        <f>SUM('2.1.3 Drittschw.Behind.'!N37+'2.1.2 Zweitschw.Behind.'!N37+'2.1.1 Schw.Behind.'!N37)</f>
        <v>4109</v>
      </c>
      <c r="O37" s="12">
        <v>21</v>
      </c>
    </row>
    <row r="38" spans="1:15" ht="7.5" customHeight="1" x14ac:dyDescent="0.15">
      <c r="A38" s="21">
        <v>22</v>
      </c>
      <c r="B38" s="20"/>
      <c r="C38" s="481" t="s">
        <v>236</v>
      </c>
      <c r="D38" s="481"/>
      <c r="E38" s="486"/>
      <c r="F38" s="13">
        <f>SUM('2.1.3 Drittschw.Behind.'!F38+'2.1.2 Zweitschw.Behind.'!F38+'2.1.1 Schw.Behind.'!F38)</f>
        <v>51094</v>
      </c>
      <c r="G38" s="13">
        <f>SUM('2.1.3 Drittschw.Behind.'!G38+'2.1.2 Zweitschw.Behind.'!G38+'2.1.1 Schw.Behind.'!G38)</f>
        <v>1362</v>
      </c>
      <c r="H38" s="13">
        <f>SUM('2.1.3 Drittschw.Behind.'!H38+'2.1.2 Zweitschw.Behind.'!H38+'2.1.1 Schw.Behind.'!H38)</f>
        <v>90</v>
      </c>
      <c r="I38" s="13">
        <f>SUM('2.1.3 Drittschw.Behind.'!I38+'2.1.2 Zweitschw.Behind.'!I38+'2.1.1 Schw.Behind.'!I38)</f>
        <v>63</v>
      </c>
      <c r="J38" s="13">
        <f>SUM('2.1.3 Drittschw.Behind.'!J38+'2.1.2 Zweitschw.Behind.'!J38+'2.1.1 Schw.Behind.'!J38)</f>
        <v>15</v>
      </c>
      <c r="K38" s="13">
        <f>SUM('2.1.3 Drittschw.Behind.'!K38+'2.1.2 Zweitschw.Behind.'!K38+'2.1.1 Schw.Behind.'!K38)</f>
        <v>50</v>
      </c>
      <c r="L38" s="13">
        <f>SUM('2.1.3 Drittschw.Behind.'!L38+'2.1.2 Zweitschw.Behind.'!L38+'2.1.1 Schw.Behind.'!L38)</f>
        <v>49</v>
      </c>
      <c r="M38" s="13">
        <f>SUM('2.1.3 Drittschw.Behind.'!M38+'2.1.2 Zweitschw.Behind.'!M38+'2.1.1 Schw.Behind.'!M38)</f>
        <v>46787</v>
      </c>
      <c r="N38" s="13">
        <f>SUM('2.1.3 Drittschw.Behind.'!N38+'2.1.2 Zweitschw.Behind.'!N38+'2.1.1 Schw.Behind.'!N38)</f>
        <v>2678</v>
      </c>
      <c r="O38" s="12">
        <v>22</v>
      </c>
    </row>
    <row r="39" spans="1:15" x14ac:dyDescent="0.15">
      <c r="A39" s="21">
        <v>23</v>
      </c>
      <c r="B39" s="20"/>
      <c r="C39" s="481" t="s">
        <v>237</v>
      </c>
      <c r="D39" s="481"/>
      <c r="E39" s="486"/>
      <c r="F39" s="13">
        <f>SUM('2.1.3 Drittschw.Behind.'!F39+'2.1.2 Zweitschw.Behind.'!F39+'2.1.1 Schw.Behind.'!F39)</f>
        <v>452930</v>
      </c>
      <c r="G39" s="13">
        <f>SUM('2.1.3 Drittschw.Behind.'!G39+'2.1.2 Zweitschw.Behind.'!G39+'2.1.1 Schw.Behind.'!G39)</f>
        <v>6327</v>
      </c>
      <c r="H39" s="13">
        <f>SUM('2.1.3 Drittschw.Behind.'!H39+'2.1.2 Zweitschw.Behind.'!H39+'2.1.1 Schw.Behind.'!H39)</f>
        <v>2658</v>
      </c>
      <c r="I39" s="13">
        <f>SUM('2.1.3 Drittschw.Behind.'!I39+'2.1.2 Zweitschw.Behind.'!I39+'2.1.1 Schw.Behind.'!I39)</f>
        <v>1058</v>
      </c>
      <c r="J39" s="13">
        <f>SUM('2.1.3 Drittschw.Behind.'!J39+'2.1.2 Zweitschw.Behind.'!J39+'2.1.1 Schw.Behind.'!J39)</f>
        <v>471</v>
      </c>
      <c r="K39" s="13">
        <f>SUM('2.1.3 Drittschw.Behind.'!K39+'2.1.2 Zweitschw.Behind.'!K39+'2.1.1 Schw.Behind.'!K39)</f>
        <v>1692</v>
      </c>
      <c r="L39" s="13">
        <f>SUM('2.1.3 Drittschw.Behind.'!L39+'2.1.2 Zweitschw.Behind.'!L39+'2.1.1 Schw.Behind.'!L39)</f>
        <v>781</v>
      </c>
      <c r="M39" s="13">
        <f>SUM('2.1.3 Drittschw.Behind.'!M39+'2.1.2 Zweitschw.Behind.'!M39+'2.1.1 Schw.Behind.'!M39)</f>
        <v>417416</v>
      </c>
      <c r="N39" s="13">
        <f>SUM('2.1.3 Drittschw.Behind.'!N39+'2.1.2 Zweitschw.Behind.'!N39+'2.1.1 Schw.Behind.'!N39)</f>
        <v>22527</v>
      </c>
      <c r="O39" s="12">
        <v>23</v>
      </c>
    </row>
    <row r="40" spans="1:15" ht="8.25" customHeight="1" x14ac:dyDescent="0.15">
      <c r="A40" s="21">
        <v>24</v>
      </c>
      <c r="B40" s="20"/>
      <c r="C40" s="20"/>
      <c r="D40" s="20"/>
      <c r="E40" s="152" t="s">
        <v>224</v>
      </c>
      <c r="F40" s="150">
        <f>SUM('2.1.3 Drittschw.Behind.'!F40+'2.1.2 Zweitschw.Behind.'!F40+'2.1.1 Schw.Behind.'!F40)</f>
        <v>580764</v>
      </c>
      <c r="G40" s="150">
        <f>SUM('2.1.3 Drittschw.Behind.'!G40+'2.1.2 Zweitschw.Behind.'!G40+'2.1.1 Schw.Behind.'!G40)</f>
        <v>12456</v>
      </c>
      <c r="H40" s="150">
        <f>SUM('2.1.3 Drittschw.Behind.'!H40+'2.1.2 Zweitschw.Behind.'!H40+'2.1.1 Schw.Behind.'!H40)</f>
        <v>2945</v>
      </c>
      <c r="I40" s="150">
        <f>SUM('2.1.3 Drittschw.Behind.'!I40+'2.1.2 Zweitschw.Behind.'!I40+'2.1.1 Schw.Behind.'!I40)</f>
        <v>1297</v>
      </c>
      <c r="J40" s="150">
        <f>SUM('2.1.3 Drittschw.Behind.'!J40+'2.1.2 Zweitschw.Behind.'!J40+'2.1.1 Schw.Behind.'!J40)</f>
        <v>537</v>
      </c>
      <c r="K40" s="150">
        <f>SUM('2.1.3 Drittschw.Behind.'!K40+'2.1.2 Zweitschw.Behind.'!K40+'2.1.1 Schw.Behind.'!K40)</f>
        <v>1908</v>
      </c>
      <c r="L40" s="150">
        <f>SUM('2.1.3 Drittschw.Behind.'!L40+'2.1.2 Zweitschw.Behind.'!L40+'2.1.1 Schw.Behind.'!L40)</f>
        <v>1037</v>
      </c>
      <c r="M40" s="150">
        <f>SUM('2.1.3 Drittschw.Behind.'!M40+'2.1.2 Zweitschw.Behind.'!M40+'2.1.1 Schw.Behind.'!M40)</f>
        <v>531270</v>
      </c>
      <c r="N40" s="150">
        <f>SUM('2.1.3 Drittschw.Behind.'!N40+'2.1.2 Zweitschw.Behind.'!N40+'2.1.1 Schw.Behind.'!N40)</f>
        <v>29314</v>
      </c>
      <c r="O40" s="12">
        <v>24</v>
      </c>
    </row>
    <row r="41" spans="1:15" ht="8.25" customHeight="1" x14ac:dyDescent="0.15">
      <c r="A41" s="21"/>
      <c r="B41" s="36" t="s">
        <v>89</v>
      </c>
      <c r="C41" s="20"/>
      <c r="D41" s="20"/>
      <c r="E41" s="16"/>
      <c r="F41" s="13"/>
      <c r="G41" s="46"/>
      <c r="H41" s="46"/>
      <c r="I41" s="46"/>
      <c r="J41" s="46"/>
      <c r="K41" s="46"/>
      <c r="L41" s="46"/>
      <c r="M41" s="46"/>
      <c r="N41" s="46"/>
      <c r="O41" s="12"/>
    </row>
    <row r="42" spans="1:15" ht="8.25" customHeight="1" x14ac:dyDescent="0.15">
      <c r="A42" s="21"/>
      <c r="B42" s="36" t="s">
        <v>497</v>
      </c>
      <c r="C42" s="20"/>
      <c r="D42" s="20"/>
      <c r="E42" s="16"/>
      <c r="F42" s="13"/>
      <c r="G42" s="46"/>
      <c r="H42" s="46"/>
      <c r="I42" s="46"/>
      <c r="J42" s="46"/>
      <c r="K42" s="46"/>
      <c r="L42" s="46"/>
      <c r="M42" s="46"/>
      <c r="N42" s="46"/>
      <c r="O42" s="12"/>
    </row>
    <row r="43" spans="1:15" x14ac:dyDescent="0.15">
      <c r="A43" s="21">
        <v>25</v>
      </c>
      <c r="B43" s="20"/>
      <c r="C43" s="481" t="s">
        <v>238</v>
      </c>
      <c r="D43" s="481"/>
      <c r="E43" s="486"/>
      <c r="F43" s="13">
        <f>SUM('2.1.3 Drittschw.Behind.'!F43+'2.1.2 Zweitschw.Behind.'!F43+'2.1.1 Schw.Behind.'!F43)</f>
        <v>11625</v>
      </c>
      <c r="G43" s="13">
        <f>SUM('2.1.3 Drittschw.Behind.'!G43+'2.1.2 Zweitschw.Behind.'!G43+'2.1.1 Schw.Behind.'!G43)</f>
        <v>1089</v>
      </c>
      <c r="H43" s="13">
        <f>SUM('2.1.3 Drittschw.Behind.'!H43+'2.1.2 Zweitschw.Behind.'!H43+'2.1.1 Schw.Behind.'!H43)</f>
        <v>20</v>
      </c>
      <c r="I43" s="13">
        <f>SUM('2.1.3 Drittschw.Behind.'!I43+'2.1.2 Zweitschw.Behind.'!I43+'2.1.1 Schw.Behind.'!I43)</f>
        <v>66</v>
      </c>
      <c r="J43" s="13">
        <f>SUM('2.1.3 Drittschw.Behind.'!J43+'2.1.2 Zweitschw.Behind.'!J43+'2.1.1 Schw.Behind.'!J43)</f>
        <v>4</v>
      </c>
      <c r="K43" s="13">
        <f>SUM('2.1.3 Drittschw.Behind.'!K43+'2.1.2 Zweitschw.Behind.'!K43+'2.1.1 Schw.Behind.'!K43)</f>
        <v>14</v>
      </c>
      <c r="L43" s="13">
        <f>SUM('2.1.3 Drittschw.Behind.'!L43+'2.1.2 Zweitschw.Behind.'!L43+'2.1.1 Schw.Behind.'!L43)</f>
        <v>22</v>
      </c>
      <c r="M43" s="13">
        <f>SUM('2.1.3 Drittschw.Behind.'!M43+'2.1.2 Zweitschw.Behind.'!M43+'2.1.1 Schw.Behind.'!M43)</f>
        <v>9451</v>
      </c>
      <c r="N43" s="13">
        <f>SUM('2.1.3 Drittschw.Behind.'!N43+'2.1.2 Zweitschw.Behind.'!N43+'2.1.1 Schw.Behind.'!N43)</f>
        <v>959</v>
      </c>
      <c r="O43" s="12">
        <v>25</v>
      </c>
    </row>
    <row r="44" spans="1:15" x14ac:dyDescent="0.15">
      <c r="A44" s="21">
        <v>26</v>
      </c>
      <c r="B44" s="20"/>
      <c r="C44" s="481" t="s">
        <v>239</v>
      </c>
      <c r="D44" s="481"/>
      <c r="E44" s="486"/>
      <c r="F44" s="13">
        <f>SUM('2.1.3 Drittschw.Behind.'!F44+'2.1.2 Zweitschw.Behind.'!F44+'2.1.1 Schw.Behind.'!F44)</f>
        <v>32090</v>
      </c>
      <c r="G44" s="13">
        <f>SUM('2.1.3 Drittschw.Behind.'!G44+'2.1.2 Zweitschw.Behind.'!G44+'2.1.1 Schw.Behind.'!G44)</f>
        <v>7082</v>
      </c>
      <c r="H44" s="13">
        <f>SUM('2.1.3 Drittschw.Behind.'!H44+'2.1.2 Zweitschw.Behind.'!H44+'2.1.1 Schw.Behind.'!H44)</f>
        <v>54</v>
      </c>
      <c r="I44" s="13">
        <f>SUM('2.1.3 Drittschw.Behind.'!I44+'2.1.2 Zweitschw.Behind.'!I44+'2.1.1 Schw.Behind.'!I44)</f>
        <v>10</v>
      </c>
      <c r="J44" s="13">
        <f>SUM('2.1.3 Drittschw.Behind.'!J44+'2.1.2 Zweitschw.Behind.'!J44+'2.1.1 Schw.Behind.'!J44)</f>
        <v>11</v>
      </c>
      <c r="K44" s="13">
        <f>SUM('2.1.3 Drittschw.Behind.'!K44+'2.1.2 Zweitschw.Behind.'!K44+'2.1.1 Schw.Behind.'!K44)</f>
        <v>23</v>
      </c>
      <c r="L44" s="13">
        <f>SUM('2.1.3 Drittschw.Behind.'!L44+'2.1.2 Zweitschw.Behind.'!L44+'2.1.1 Schw.Behind.'!L44)</f>
        <v>60</v>
      </c>
      <c r="M44" s="13">
        <f>SUM('2.1.3 Drittschw.Behind.'!M44+'2.1.2 Zweitschw.Behind.'!M44+'2.1.1 Schw.Behind.'!M44)</f>
        <v>23452</v>
      </c>
      <c r="N44" s="13">
        <f>SUM('2.1.3 Drittschw.Behind.'!N44+'2.1.2 Zweitschw.Behind.'!N44+'2.1.1 Schw.Behind.'!N44)</f>
        <v>1398</v>
      </c>
      <c r="O44" s="12">
        <v>26</v>
      </c>
    </row>
    <row r="45" spans="1:15" x14ac:dyDescent="0.15">
      <c r="A45" s="21">
        <v>27</v>
      </c>
      <c r="B45" s="20"/>
      <c r="C45" s="482" t="s">
        <v>106</v>
      </c>
      <c r="D45" s="482"/>
      <c r="E45" s="485"/>
      <c r="F45" s="13"/>
      <c r="G45" s="13"/>
      <c r="H45" s="13"/>
      <c r="I45" s="13"/>
      <c r="J45" s="13"/>
      <c r="K45" s="13"/>
      <c r="L45" s="13"/>
      <c r="M45" s="13"/>
      <c r="N45" s="13"/>
      <c r="O45" s="7"/>
    </row>
    <row r="46" spans="1:15" x14ac:dyDescent="0.15">
      <c r="A46" s="21"/>
      <c r="B46" s="20"/>
      <c r="C46" s="483" t="s">
        <v>282</v>
      </c>
      <c r="D46" s="483"/>
      <c r="E46" s="484"/>
      <c r="F46" s="13">
        <f>SUM('2.1.3 Drittschw.Behind.'!F46+'2.1.2 Zweitschw.Behind.'!F46+'2.1.1 Schw.Behind.'!F46)</f>
        <v>21295</v>
      </c>
      <c r="G46" s="13">
        <f>SUM('2.1.3 Drittschw.Behind.'!G46+'2.1.2 Zweitschw.Behind.'!G46+'2.1.1 Schw.Behind.'!G46)</f>
        <v>8592</v>
      </c>
      <c r="H46" s="13">
        <f>SUM('2.1.3 Drittschw.Behind.'!H46+'2.1.2 Zweitschw.Behind.'!H46+'2.1.1 Schw.Behind.'!H46)</f>
        <v>11</v>
      </c>
      <c r="I46" s="13">
        <f>SUM('2.1.3 Drittschw.Behind.'!I46+'2.1.2 Zweitschw.Behind.'!I46+'2.1.1 Schw.Behind.'!I46)</f>
        <v>8</v>
      </c>
      <c r="J46" s="13">
        <f>SUM('2.1.3 Drittschw.Behind.'!J46+'2.1.2 Zweitschw.Behind.'!J46+'2.1.1 Schw.Behind.'!J46)</f>
        <v>10</v>
      </c>
      <c r="K46" s="13">
        <f>SUM('2.1.3 Drittschw.Behind.'!K46+'2.1.2 Zweitschw.Behind.'!K46+'2.1.1 Schw.Behind.'!K46)</f>
        <v>12</v>
      </c>
      <c r="L46" s="13">
        <f>SUM('2.1.3 Drittschw.Behind.'!L46+'2.1.2 Zweitschw.Behind.'!L46+'2.1.1 Schw.Behind.'!L46)</f>
        <v>28</v>
      </c>
      <c r="M46" s="13">
        <f>SUM('2.1.3 Drittschw.Behind.'!M46+'2.1.2 Zweitschw.Behind.'!M46+'2.1.1 Schw.Behind.'!M46)</f>
        <v>11679</v>
      </c>
      <c r="N46" s="13">
        <f>SUM('2.1.3 Drittschw.Behind.'!N46+'2.1.2 Zweitschw.Behind.'!N46+'2.1.1 Schw.Behind.'!N46)</f>
        <v>955</v>
      </c>
      <c r="O46" s="12">
        <v>27</v>
      </c>
    </row>
    <row r="47" spans="1:15" x14ac:dyDescent="0.15">
      <c r="A47" s="21">
        <v>28</v>
      </c>
      <c r="B47" s="20"/>
      <c r="C47" s="481" t="s">
        <v>240</v>
      </c>
      <c r="D47" s="481"/>
      <c r="E47" s="486"/>
      <c r="F47" s="13">
        <f>SUM('2.1.3 Drittschw.Behind.'!F47+'2.1.2 Zweitschw.Behind.'!F47+'2.1.1 Schw.Behind.'!F47)</f>
        <v>524975</v>
      </c>
      <c r="G47" s="13">
        <f>SUM('2.1.3 Drittschw.Behind.'!G47+'2.1.2 Zweitschw.Behind.'!G47+'2.1.1 Schw.Behind.'!G47)</f>
        <v>6399</v>
      </c>
      <c r="H47" s="13">
        <f>SUM('2.1.3 Drittschw.Behind.'!H47+'2.1.2 Zweitschw.Behind.'!H47+'2.1.1 Schw.Behind.'!H47)</f>
        <v>1367</v>
      </c>
      <c r="I47" s="13">
        <f>SUM('2.1.3 Drittschw.Behind.'!I47+'2.1.2 Zweitschw.Behind.'!I47+'2.1.1 Schw.Behind.'!I47)</f>
        <v>182</v>
      </c>
      <c r="J47" s="13">
        <f>SUM('2.1.3 Drittschw.Behind.'!J47+'2.1.2 Zweitschw.Behind.'!J47+'2.1.1 Schw.Behind.'!J47)</f>
        <v>51</v>
      </c>
      <c r="K47" s="13">
        <f>SUM('2.1.3 Drittschw.Behind.'!K47+'2.1.2 Zweitschw.Behind.'!K47+'2.1.1 Schw.Behind.'!K47)</f>
        <v>138</v>
      </c>
      <c r="L47" s="13">
        <f>SUM('2.1.3 Drittschw.Behind.'!L47+'2.1.2 Zweitschw.Behind.'!L47+'2.1.1 Schw.Behind.'!L47)</f>
        <v>452</v>
      </c>
      <c r="M47" s="13">
        <f>SUM('2.1.3 Drittschw.Behind.'!M47+'2.1.2 Zweitschw.Behind.'!M47+'2.1.1 Schw.Behind.'!M47)</f>
        <v>484963</v>
      </c>
      <c r="N47" s="13">
        <f>SUM('2.1.3 Drittschw.Behind.'!N47+'2.1.2 Zweitschw.Behind.'!N47+'2.1.1 Schw.Behind.'!N47)</f>
        <v>31423</v>
      </c>
      <c r="O47" s="12">
        <v>28</v>
      </c>
    </row>
    <row r="48" spans="1:15" x14ac:dyDescent="0.15">
      <c r="A48" s="21">
        <v>29</v>
      </c>
      <c r="B48" s="20"/>
      <c r="C48" s="481" t="s">
        <v>241</v>
      </c>
      <c r="D48" s="481"/>
      <c r="E48" s="486"/>
      <c r="F48" s="13">
        <f>SUM('2.1.3 Drittschw.Behind.'!F48+'2.1.2 Zweitschw.Behind.'!F48+'2.1.1 Schw.Behind.'!F48)</f>
        <v>19254</v>
      </c>
      <c r="G48" s="13">
        <f>SUM('2.1.3 Drittschw.Behind.'!G48+'2.1.2 Zweitschw.Behind.'!G48+'2.1.1 Schw.Behind.'!G48)</f>
        <v>92</v>
      </c>
      <c r="H48" s="13">
        <f>SUM('2.1.3 Drittschw.Behind.'!H48+'2.1.2 Zweitschw.Behind.'!H48+'2.1.1 Schw.Behind.'!H48)</f>
        <v>24</v>
      </c>
      <c r="I48" s="13">
        <f>SUM('2.1.3 Drittschw.Behind.'!I48+'2.1.2 Zweitschw.Behind.'!I48+'2.1.1 Schw.Behind.'!I48)</f>
        <v>17</v>
      </c>
      <c r="J48" s="13">
        <f>SUM('2.1.3 Drittschw.Behind.'!J48+'2.1.2 Zweitschw.Behind.'!J48+'2.1.1 Schw.Behind.'!J48)</f>
        <v>6</v>
      </c>
      <c r="K48" s="13">
        <f>SUM('2.1.3 Drittschw.Behind.'!K48+'2.1.2 Zweitschw.Behind.'!K48+'2.1.1 Schw.Behind.'!K48)</f>
        <v>10</v>
      </c>
      <c r="L48" s="13">
        <f>SUM('2.1.3 Drittschw.Behind.'!L48+'2.1.2 Zweitschw.Behind.'!L48+'2.1.1 Schw.Behind.'!L48)</f>
        <v>8</v>
      </c>
      <c r="M48" s="13">
        <f>SUM('2.1.3 Drittschw.Behind.'!M48+'2.1.2 Zweitschw.Behind.'!M48+'2.1.1 Schw.Behind.'!M48)</f>
        <v>16933</v>
      </c>
      <c r="N48" s="13">
        <f>SUM('2.1.3 Drittschw.Behind.'!N48+'2.1.2 Zweitschw.Behind.'!N48+'2.1.1 Schw.Behind.'!N48)</f>
        <v>2164</v>
      </c>
      <c r="O48" s="12">
        <v>29</v>
      </c>
    </row>
    <row r="49" spans="1:15" ht="8.25" customHeight="1" x14ac:dyDescent="0.15">
      <c r="A49" s="21">
        <v>30</v>
      </c>
      <c r="B49" s="20"/>
      <c r="C49" s="20"/>
      <c r="D49" s="20"/>
      <c r="E49" s="152" t="s">
        <v>224</v>
      </c>
      <c r="F49" s="150">
        <f>SUM('2.1.3 Drittschw.Behind.'!F49+'2.1.2 Zweitschw.Behind.'!F49+'2.1.1 Schw.Behind.'!F49)</f>
        <v>609239</v>
      </c>
      <c r="G49" s="150">
        <f>SUM('2.1.3 Drittschw.Behind.'!G49+'2.1.2 Zweitschw.Behind.'!G49+'2.1.1 Schw.Behind.'!G49)</f>
        <v>23254</v>
      </c>
      <c r="H49" s="150">
        <f>SUM('2.1.3 Drittschw.Behind.'!H49+'2.1.2 Zweitschw.Behind.'!H49+'2.1.1 Schw.Behind.'!H49)</f>
        <v>1476</v>
      </c>
      <c r="I49" s="150">
        <f>SUM('2.1.3 Drittschw.Behind.'!I49+'2.1.2 Zweitschw.Behind.'!I49+'2.1.1 Schw.Behind.'!I49)</f>
        <v>283</v>
      </c>
      <c r="J49" s="150">
        <f>SUM('2.1.3 Drittschw.Behind.'!J49+'2.1.2 Zweitschw.Behind.'!J49+'2.1.1 Schw.Behind.'!J49)</f>
        <v>82</v>
      </c>
      <c r="K49" s="150">
        <f>SUM('2.1.3 Drittschw.Behind.'!K49+'2.1.2 Zweitschw.Behind.'!K49+'2.1.1 Schw.Behind.'!K49)</f>
        <v>197</v>
      </c>
      <c r="L49" s="150">
        <f>SUM('2.1.3 Drittschw.Behind.'!L49+'2.1.2 Zweitschw.Behind.'!L49+'2.1.1 Schw.Behind.'!L49)</f>
        <v>570</v>
      </c>
      <c r="M49" s="150">
        <f>SUM('2.1.3 Drittschw.Behind.'!M49+'2.1.2 Zweitschw.Behind.'!M49+'2.1.1 Schw.Behind.'!M49)</f>
        <v>546478</v>
      </c>
      <c r="N49" s="150">
        <f>SUM('2.1.3 Drittschw.Behind.'!N49+'2.1.2 Zweitschw.Behind.'!N49+'2.1.1 Schw.Behind.'!N49)</f>
        <v>36899</v>
      </c>
      <c r="O49" s="12">
        <v>30</v>
      </c>
    </row>
    <row r="50" spans="1:15" ht="8.25" customHeight="1" x14ac:dyDescent="0.15">
      <c r="A50" s="16"/>
      <c r="B50" s="36" t="s">
        <v>214</v>
      </c>
      <c r="C50" s="20"/>
      <c r="D50" s="20"/>
      <c r="E50" s="16"/>
      <c r="F50" s="13"/>
      <c r="G50" s="46"/>
      <c r="H50" s="46"/>
      <c r="I50" s="46"/>
      <c r="J50" s="46"/>
      <c r="K50" s="46"/>
      <c r="L50" s="46"/>
      <c r="M50" s="46"/>
      <c r="N50" s="46"/>
      <c r="O50" s="7"/>
    </row>
    <row r="51" spans="1:15" ht="8.25" customHeight="1" x14ac:dyDescent="0.15">
      <c r="A51" s="16"/>
      <c r="B51" s="36" t="s">
        <v>498</v>
      </c>
      <c r="C51" s="5"/>
      <c r="D51" s="5"/>
      <c r="E51" s="16"/>
      <c r="F51" s="13"/>
      <c r="G51" s="46"/>
      <c r="H51" s="46"/>
      <c r="I51" s="46"/>
      <c r="J51" s="46"/>
      <c r="K51" s="46"/>
      <c r="L51" s="46"/>
      <c r="M51" s="46"/>
      <c r="N51" s="46"/>
      <c r="O51" s="7"/>
    </row>
    <row r="52" spans="1:15" x14ac:dyDescent="0.15">
      <c r="A52" s="21">
        <v>31</v>
      </c>
      <c r="B52" s="20"/>
      <c r="C52" s="481" t="s">
        <v>242</v>
      </c>
      <c r="D52" s="481"/>
      <c r="E52" s="486"/>
      <c r="F52" s="13">
        <f>SUM('2.1.3 Drittschw.Behind.'!F52+'2.1.2 Zweitschw.Behind.'!F52+'2.1.1 Schw.Behind.'!F52)</f>
        <v>2378</v>
      </c>
      <c r="G52" s="13">
        <f>SUM('2.1.3 Drittschw.Behind.'!G52+'2.1.2 Zweitschw.Behind.'!G52+'2.1.1 Schw.Behind.'!G52)</f>
        <v>851</v>
      </c>
      <c r="H52" s="13">
        <f>SUM('2.1.3 Drittschw.Behind.'!H52+'2.1.2 Zweitschw.Behind.'!H52+'2.1.1 Schw.Behind.'!H52)</f>
        <v>2</v>
      </c>
      <c r="I52" s="13">
        <f>SUM('2.1.3 Drittschw.Behind.'!I52+'2.1.2 Zweitschw.Behind.'!I52+'2.1.1 Schw.Behind.'!I52)</f>
        <v>2</v>
      </c>
      <c r="J52" s="13">
        <f>SUM('2.1.3 Drittschw.Behind.'!J52+'2.1.2 Zweitschw.Behind.'!J52+'2.1.1 Schw.Behind.'!J52)</f>
        <v>0</v>
      </c>
      <c r="K52" s="13">
        <f>SUM('2.1.3 Drittschw.Behind.'!K52+'2.1.2 Zweitschw.Behind.'!K52+'2.1.1 Schw.Behind.'!K52)</f>
        <v>2</v>
      </c>
      <c r="L52" s="13">
        <f>SUM('2.1.3 Drittschw.Behind.'!L52+'2.1.2 Zweitschw.Behind.'!L52+'2.1.1 Schw.Behind.'!L52)</f>
        <v>0</v>
      </c>
      <c r="M52" s="13">
        <f>SUM('2.1.3 Drittschw.Behind.'!M52+'2.1.2 Zweitschw.Behind.'!M52+'2.1.1 Schw.Behind.'!M52)</f>
        <v>1372</v>
      </c>
      <c r="N52" s="13">
        <f>SUM('2.1.3 Drittschw.Behind.'!N52+'2.1.2 Zweitschw.Behind.'!N52+'2.1.1 Schw.Behind.'!N52)</f>
        <v>149</v>
      </c>
      <c r="O52" s="12">
        <v>31</v>
      </c>
    </row>
    <row r="53" spans="1:15" x14ac:dyDescent="0.15">
      <c r="A53" s="21">
        <v>32</v>
      </c>
      <c r="B53" s="20"/>
      <c r="C53" s="481" t="s">
        <v>294</v>
      </c>
      <c r="D53" s="481"/>
      <c r="E53" s="486"/>
      <c r="F53" s="13">
        <f>SUM('2.1.3 Drittschw.Behind.'!F53+'2.1.2 Zweitschw.Behind.'!F53+'2.1.1 Schw.Behind.'!F53)</f>
        <v>5445</v>
      </c>
      <c r="G53" s="13">
        <f>SUM('2.1.3 Drittschw.Behind.'!G53+'2.1.2 Zweitschw.Behind.'!G53+'2.1.1 Schw.Behind.'!G53)</f>
        <v>652</v>
      </c>
      <c r="H53" s="13">
        <f>SUM('2.1.3 Drittschw.Behind.'!H53+'2.1.2 Zweitschw.Behind.'!H53+'2.1.1 Schw.Behind.'!H53)</f>
        <v>70</v>
      </c>
      <c r="I53" s="13">
        <f>SUM('2.1.3 Drittschw.Behind.'!I53+'2.1.2 Zweitschw.Behind.'!I53+'2.1.1 Schw.Behind.'!I53)</f>
        <v>79</v>
      </c>
      <c r="J53" s="13">
        <f>SUM('2.1.3 Drittschw.Behind.'!J53+'2.1.2 Zweitschw.Behind.'!J53+'2.1.1 Schw.Behind.'!J53)</f>
        <v>31</v>
      </c>
      <c r="K53" s="13">
        <f>SUM('2.1.3 Drittschw.Behind.'!K53+'2.1.2 Zweitschw.Behind.'!K53+'2.1.1 Schw.Behind.'!K53)</f>
        <v>46</v>
      </c>
      <c r="L53" s="13">
        <f>SUM('2.1.3 Drittschw.Behind.'!L53+'2.1.2 Zweitschw.Behind.'!L53+'2.1.1 Schw.Behind.'!L53)</f>
        <v>42</v>
      </c>
      <c r="M53" s="13">
        <f>SUM('2.1.3 Drittschw.Behind.'!M53+'2.1.2 Zweitschw.Behind.'!M53+'2.1.1 Schw.Behind.'!M53)</f>
        <v>4254</v>
      </c>
      <c r="N53" s="13">
        <f>SUM('2.1.3 Drittschw.Behind.'!N53+'2.1.2 Zweitschw.Behind.'!N53+'2.1.1 Schw.Behind.'!N53)</f>
        <v>271</v>
      </c>
      <c r="O53" s="12">
        <v>32</v>
      </c>
    </row>
    <row r="54" spans="1:15" x14ac:dyDescent="0.15">
      <c r="A54" s="21">
        <v>33</v>
      </c>
      <c r="B54" s="20"/>
      <c r="C54" s="481" t="s">
        <v>243</v>
      </c>
      <c r="D54" s="481"/>
      <c r="E54" s="486"/>
      <c r="F54" s="13">
        <f>SUM('2.1.3 Drittschw.Behind.'!F54+'2.1.2 Zweitschw.Behind.'!F54+'2.1.1 Schw.Behind.'!F54)</f>
        <v>226288</v>
      </c>
      <c r="G54" s="13">
        <f>SUM('2.1.3 Drittschw.Behind.'!G54+'2.1.2 Zweitschw.Behind.'!G54+'2.1.1 Schw.Behind.'!G54)</f>
        <v>0</v>
      </c>
      <c r="H54" s="13">
        <f>SUM('2.1.3 Drittschw.Behind.'!H54+'2.1.2 Zweitschw.Behind.'!H54+'2.1.1 Schw.Behind.'!H54)</f>
        <v>11</v>
      </c>
      <c r="I54" s="13">
        <f>SUM('2.1.3 Drittschw.Behind.'!I54+'2.1.2 Zweitschw.Behind.'!I54+'2.1.1 Schw.Behind.'!I54)</f>
        <v>11</v>
      </c>
      <c r="J54" s="13">
        <f>SUM('2.1.3 Drittschw.Behind.'!J54+'2.1.2 Zweitschw.Behind.'!J54+'2.1.1 Schw.Behind.'!J54)</f>
        <v>14</v>
      </c>
      <c r="K54" s="13">
        <f>SUM('2.1.3 Drittschw.Behind.'!K54+'2.1.2 Zweitschw.Behind.'!K54+'2.1.1 Schw.Behind.'!K54)</f>
        <v>34</v>
      </c>
      <c r="L54" s="13">
        <f>SUM('2.1.3 Drittschw.Behind.'!L54+'2.1.2 Zweitschw.Behind.'!L54+'2.1.1 Schw.Behind.'!L54)</f>
        <v>26</v>
      </c>
      <c r="M54" s="13">
        <f>SUM('2.1.3 Drittschw.Behind.'!M54+'2.1.2 Zweitschw.Behind.'!M54+'2.1.1 Schw.Behind.'!M54)</f>
        <v>220713</v>
      </c>
      <c r="N54" s="13">
        <f>SUM('2.1.3 Drittschw.Behind.'!N54+'2.1.2 Zweitschw.Behind.'!N54+'2.1.1 Schw.Behind.'!N54)</f>
        <v>5479</v>
      </c>
      <c r="O54" s="12">
        <v>33</v>
      </c>
    </row>
    <row r="55" spans="1:15" ht="8.25" customHeight="1" x14ac:dyDescent="0.15">
      <c r="A55" s="21">
        <v>34</v>
      </c>
      <c r="B55" s="20"/>
      <c r="C55" s="20"/>
      <c r="D55" s="20"/>
      <c r="E55" s="152" t="s">
        <v>224</v>
      </c>
      <c r="F55" s="150">
        <f>SUM('2.1.3 Drittschw.Behind.'!F55+'2.1.2 Zweitschw.Behind.'!F55+'2.1.1 Schw.Behind.'!F55)</f>
        <v>234111</v>
      </c>
      <c r="G55" s="150">
        <f>SUM('2.1.3 Drittschw.Behind.'!G55+'2.1.2 Zweitschw.Behind.'!G55+'2.1.1 Schw.Behind.'!G55)</f>
        <v>1503</v>
      </c>
      <c r="H55" s="150">
        <f>SUM('2.1.3 Drittschw.Behind.'!H55+'2.1.2 Zweitschw.Behind.'!H55+'2.1.1 Schw.Behind.'!H55)</f>
        <v>83</v>
      </c>
      <c r="I55" s="150">
        <f>SUM('2.1.3 Drittschw.Behind.'!I55+'2.1.2 Zweitschw.Behind.'!I55+'2.1.1 Schw.Behind.'!I55)</f>
        <v>92</v>
      </c>
      <c r="J55" s="150">
        <f>SUM('2.1.3 Drittschw.Behind.'!J55+'2.1.2 Zweitschw.Behind.'!J55+'2.1.1 Schw.Behind.'!J55)</f>
        <v>45</v>
      </c>
      <c r="K55" s="150">
        <f>SUM('2.1.3 Drittschw.Behind.'!K55+'2.1.2 Zweitschw.Behind.'!K55+'2.1.1 Schw.Behind.'!K55)</f>
        <v>82</v>
      </c>
      <c r="L55" s="150">
        <f>SUM('2.1.3 Drittschw.Behind.'!L55+'2.1.2 Zweitschw.Behind.'!L55+'2.1.1 Schw.Behind.'!L55)</f>
        <v>68</v>
      </c>
      <c r="M55" s="150">
        <f>SUM('2.1.3 Drittschw.Behind.'!M55+'2.1.2 Zweitschw.Behind.'!M55+'2.1.1 Schw.Behind.'!M55)</f>
        <v>226339</v>
      </c>
      <c r="N55" s="150">
        <f>SUM('2.1.3 Drittschw.Behind.'!N55+'2.1.2 Zweitschw.Behind.'!N55+'2.1.1 Schw.Behind.'!N55)</f>
        <v>5899</v>
      </c>
      <c r="O55" s="12">
        <v>34</v>
      </c>
    </row>
    <row r="56" spans="1:15" ht="8.25" customHeight="1" x14ac:dyDescent="0.15">
      <c r="A56" s="16"/>
      <c r="B56" s="36" t="s">
        <v>90</v>
      </c>
      <c r="C56" s="5"/>
      <c r="D56" s="5"/>
      <c r="E56" s="16"/>
      <c r="F56" s="13"/>
      <c r="G56" s="46"/>
      <c r="H56" s="46"/>
      <c r="I56" s="46"/>
      <c r="J56" s="46"/>
      <c r="K56" s="46"/>
      <c r="L56" s="46"/>
      <c r="M56" s="46"/>
      <c r="N56" s="46"/>
      <c r="O56" s="7"/>
    </row>
    <row r="57" spans="1:15" ht="8.25" customHeight="1" x14ac:dyDescent="0.15">
      <c r="A57" s="16"/>
      <c r="B57" s="36" t="s">
        <v>499</v>
      </c>
      <c r="C57" s="5"/>
      <c r="D57" s="5"/>
      <c r="E57" s="16"/>
      <c r="F57" s="13"/>
      <c r="G57" s="46"/>
      <c r="H57" s="46"/>
      <c r="I57" s="46"/>
      <c r="J57" s="46"/>
      <c r="K57" s="46"/>
      <c r="L57" s="46"/>
      <c r="M57" s="46"/>
      <c r="N57" s="46"/>
      <c r="O57" s="7"/>
    </row>
    <row r="58" spans="1:15" x14ac:dyDescent="0.15">
      <c r="A58" s="21">
        <v>35</v>
      </c>
      <c r="B58" s="20"/>
      <c r="C58" s="481" t="s">
        <v>244</v>
      </c>
      <c r="D58" s="481"/>
      <c r="E58" s="486"/>
      <c r="F58" s="13">
        <f>SUM('2.1.3 Drittschw.Behind.'!F58+'2.1.2 Zweitschw.Behind.'!F58+'2.1.1 Schw.Behind.'!F58)</f>
        <v>515811</v>
      </c>
      <c r="G58" s="13">
        <f>SUM('2.1.3 Drittschw.Behind.'!G58+'2.1.2 Zweitschw.Behind.'!G58+'2.1.1 Schw.Behind.'!G58)</f>
        <v>5912</v>
      </c>
      <c r="H58" s="13">
        <f>SUM('2.1.3 Drittschw.Behind.'!H58+'2.1.2 Zweitschw.Behind.'!H58+'2.1.1 Schw.Behind.'!H58)</f>
        <v>92</v>
      </c>
      <c r="I58" s="13">
        <f>SUM('2.1.3 Drittschw.Behind.'!I58+'2.1.2 Zweitschw.Behind.'!I58+'2.1.1 Schw.Behind.'!I58)</f>
        <v>53</v>
      </c>
      <c r="J58" s="13">
        <f>SUM('2.1.3 Drittschw.Behind.'!J58+'2.1.2 Zweitschw.Behind.'!J58+'2.1.1 Schw.Behind.'!J58)</f>
        <v>26</v>
      </c>
      <c r="K58" s="13">
        <f>SUM('2.1.3 Drittschw.Behind.'!K58+'2.1.2 Zweitschw.Behind.'!K58+'2.1.1 Schw.Behind.'!K58)</f>
        <v>58</v>
      </c>
      <c r="L58" s="13">
        <f>SUM('2.1.3 Drittschw.Behind.'!L58+'2.1.2 Zweitschw.Behind.'!L58+'2.1.1 Schw.Behind.'!L58)</f>
        <v>179</v>
      </c>
      <c r="M58" s="13">
        <f>SUM('2.1.3 Drittschw.Behind.'!M58+'2.1.2 Zweitschw.Behind.'!M58+'2.1.1 Schw.Behind.'!M58)</f>
        <v>487159</v>
      </c>
      <c r="N58" s="13">
        <f>SUM('2.1.3 Drittschw.Behind.'!N58+'2.1.2 Zweitschw.Behind.'!N58+'2.1.1 Schw.Behind.'!N58)</f>
        <v>22332</v>
      </c>
      <c r="O58" s="12">
        <v>35</v>
      </c>
    </row>
    <row r="59" spans="1:15" x14ac:dyDescent="0.15">
      <c r="A59" s="21">
        <v>36</v>
      </c>
      <c r="B59" s="20"/>
      <c r="C59" s="481" t="s">
        <v>245</v>
      </c>
      <c r="D59" s="481"/>
      <c r="E59" s="486"/>
      <c r="F59" s="13">
        <f>SUM('2.1.3 Drittschw.Behind.'!F59+'2.1.2 Zweitschw.Behind.'!F59+'2.1.1 Schw.Behind.'!F59)</f>
        <v>341432</v>
      </c>
      <c r="G59" s="13">
        <f>SUM('2.1.3 Drittschw.Behind.'!G59+'2.1.2 Zweitschw.Behind.'!G59+'2.1.1 Schw.Behind.'!G59)</f>
        <v>1435</v>
      </c>
      <c r="H59" s="13">
        <f>SUM('2.1.3 Drittschw.Behind.'!H59+'2.1.2 Zweitschw.Behind.'!H59+'2.1.1 Schw.Behind.'!H59)</f>
        <v>68</v>
      </c>
      <c r="I59" s="13">
        <f>SUM('2.1.3 Drittschw.Behind.'!I59+'2.1.2 Zweitschw.Behind.'!I59+'2.1.1 Schw.Behind.'!I59)</f>
        <v>14</v>
      </c>
      <c r="J59" s="13">
        <f>SUM('2.1.3 Drittschw.Behind.'!J59+'2.1.2 Zweitschw.Behind.'!J59+'2.1.1 Schw.Behind.'!J59)</f>
        <v>14</v>
      </c>
      <c r="K59" s="13">
        <f>SUM('2.1.3 Drittschw.Behind.'!K59+'2.1.2 Zweitschw.Behind.'!K59+'2.1.1 Schw.Behind.'!K59)</f>
        <v>40</v>
      </c>
      <c r="L59" s="13">
        <f>SUM('2.1.3 Drittschw.Behind.'!L59+'2.1.2 Zweitschw.Behind.'!L59+'2.1.1 Schw.Behind.'!L59)</f>
        <v>101</v>
      </c>
      <c r="M59" s="13">
        <f>SUM('2.1.3 Drittschw.Behind.'!M59+'2.1.2 Zweitschw.Behind.'!M59+'2.1.1 Schw.Behind.'!M59)</f>
        <v>314892</v>
      </c>
      <c r="N59" s="13">
        <f>SUM('2.1.3 Drittschw.Behind.'!N59+'2.1.2 Zweitschw.Behind.'!N59+'2.1.1 Schw.Behind.'!N59)</f>
        <v>24868</v>
      </c>
      <c r="O59" s="12">
        <v>36</v>
      </c>
    </row>
    <row r="60" spans="1:15" x14ac:dyDescent="0.15">
      <c r="A60" s="21">
        <v>37</v>
      </c>
      <c r="B60" s="20"/>
      <c r="C60" s="481" t="s">
        <v>246</v>
      </c>
      <c r="D60" s="481"/>
      <c r="E60" s="486"/>
      <c r="F60" s="13">
        <f>SUM('2.1.3 Drittschw.Behind.'!F60+'2.1.2 Zweitschw.Behind.'!F60+'2.1.1 Schw.Behind.'!F60)</f>
        <v>32380</v>
      </c>
      <c r="G60" s="13">
        <f>SUM('2.1.3 Drittschw.Behind.'!G60+'2.1.2 Zweitschw.Behind.'!G60+'2.1.1 Schw.Behind.'!G60)</f>
        <v>309</v>
      </c>
      <c r="H60" s="13">
        <f>SUM('2.1.3 Drittschw.Behind.'!H60+'2.1.2 Zweitschw.Behind.'!H60+'2.1.1 Schw.Behind.'!H60)</f>
        <v>77</v>
      </c>
      <c r="I60" s="13">
        <f>SUM('2.1.3 Drittschw.Behind.'!I60+'2.1.2 Zweitschw.Behind.'!I60+'2.1.1 Schw.Behind.'!I60)</f>
        <v>42</v>
      </c>
      <c r="J60" s="13">
        <f>SUM('2.1.3 Drittschw.Behind.'!J60+'2.1.2 Zweitschw.Behind.'!J60+'2.1.1 Schw.Behind.'!J60)</f>
        <v>5</v>
      </c>
      <c r="K60" s="13">
        <f>SUM('2.1.3 Drittschw.Behind.'!K60+'2.1.2 Zweitschw.Behind.'!K60+'2.1.1 Schw.Behind.'!K60)</f>
        <v>14</v>
      </c>
      <c r="L60" s="13">
        <f>SUM('2.1.3 Drittschw.Behind.'!L60+'2.1.2 Zweitschw.Behind.'!L60+'2.1.1 Schw.Behind.'!L60)</f>
        <v>29</v>
      </c>
      <c r="M60" s="13">
        <f>SUM('2.1.3 Drittschw.Behind.'!M60+'2.1.2 Zweitschw.Behind.'!M60+'2.1.1 Schw.Behind.'!M60)</f>
        <v>31009</v>
      </c>
      <c r="N60" s="13">
        <f>SUM('2.1.3 Drittschw.Behind.'!N60+'2.1.2 Zweitschw.Behind.'!N60+'2.1.1 Schw.Behind.'!N60)</f>
        <v>895</v>
      </c>
      <c r="O60" s="12">
        <v>37</v>
      </c>
    </row>
    <row r="61" spans="1:15" x14ac:dyDescent="0.15">
      <c r="A61" s="21">
        <v>38</v>
      </c>
      <c r="B61" s="20"/>
      <c r="C61" s="481" t="s">
        <v>247</v>
      </c>
      <c r="D61" s="481"/>
      <c r="E61" s="486"/>
      <c r="F61" s="13">
        <f>SUM('2.1.3 Drittschw.Behind.'!F61+'2.1.2 Zweitschw.Behind.'!F61+'2.1.1 Schw.Behind.'!F61)</f>
        <v>15279</v>
      </c>
      <c r="G61" s="13">
        <f>SUM('2.1.3 Drittschw.Behind.'!G61+'2.1.2 Zweitschw.Behind.'!G61+'2.1.1 Schw.Behind.'!G61)</f>
        <v>102</v>
      </c>
      <c r="H61" s="13">
        <f>SUM('2.1.3 Drittschw.Behind.'!H61+'2.1.2 Zweitschw.Behind.'!H61+'2.1.1 Schw.Behind.'!H61)</f>
        <v>46</v>
      </c>
      <c r="I61" s="13">
        <f>SUM('2.1.3 Drittschw.Behind.'!I61+'2.1.2 Zweitschw.Behind.'!I61+'2.1.1 Schw.Behind.'!I61)</f>
        <v>17</v>
      </c>
      <c r="J61" s="13">
        <f>SUM('2.1.3 Drittschw.Behind.'!J61+'2.1.2 Zweitschw.Behind.'!J61+'2.1.1 Schw.Behind.'!J61)</f>
        <v>4</v>
      </c>
      <c r="K61" s="13">
        <f>SUM('2.1.3 Drittschw.Behind.'!K61+'2.1.2 Zweitschw.Behind.'!K61+'2.1.1 Schw.Behind.'!K61)</f>
        <v>6</v>
      </c>
      <c r="L61" s="13">
        <f>SUM('2.1.3 Drittschw.Behind.'!L61+'2.1.2 Zweitschw.Behind.'!L61+'2.1.1 Schw.Behind.'!L61)</f>
        <v>18</v>
      </c>
      <c r="M61" s="13">
        <f>SUM('2.1.3 Drittschw.Behind.'!M61+'2.1.2 Zweitschw.Behind.'!M61+'2.1.1 Schw.Behind.'!M61)</f>
        <v>14359</v>
      </c>
      <c r="N61" s="13">
        <f>SUM('2.1.3 Drittschw.Behind.'!N61+'2.1.2 Zweitschw.Behind.'!N61+'2.1.1 Schw.Behind.'!N61)</f>
        <v>727</v>
      </c>
      <c r="O61" s="12">
        <v>38</v>
      </c>
    </row>
    <row r="62" spans="1:15" x14ac:dyDescent="0.15">
      <c r="A62" s="21">
        <v>39</v>
      </c>
      <c r="B62" s="20"/>
      <c r="C62" s="481" t="s">
        <v>248</v>
      </c>
      <c r="D62" s="481"/>
      <c r="E62" s="486"/>
      <c r="F62" s="13">
        <f>SUM('2.1.3 Drittschw.Behind.'!F62+'2.1.2 Zweitschw.Behind.'!F62+'2.1.1 Schw.Behind.'!F62)</f>
        <v>298523</v>
      </c>
      <c r="G62" s="13">
        <f>SUM('2.1.3 Drittschw.Behind.'!G62+'2.1.2 Zweitschw.Behind.'!G62+'2.1.1 Schw.Behind.'!G62)</f>
        <v>708</v>
      </c>
      <c r="H62" s="13">
        <f>SUM('2.1.3 Drittschw.Behind.'!H62+'2.1.2 Zweitschw.Behind.'!H62+'2.1.1 Schw.Behind.'!H62)</f>
        <v>1350</v>
      </c>
      <c r="I62" s="13">
        <f>SUM('2.1.3 Drittschw.Behind.'!I62+'2.1.2 Zweitschw.Behind.'!I62+'2.1.1 Schw.Behind.'!I62)</f>
        <v>80</v>
      </c>
      <c r="J62" s="13">
        <f>SUM('2.1.3 Drittschw.Behind.'!J62+'2.1.2 Zweitschw.Behind.'!J62+'2.1.1 Schw.Behind.'!J62)</f>
        <v>14</v>
      </c>
      <c r="K62" s="13">
        <f>SUM('2.1.3 Drittschw.Behind.'!K62+'2.1.2 Zweitschw.Behind.'!K62+'2.1.1 Schw.Behind.'!K62)</f>
        <v>51</v>
      </c>
      <c r="L62" s="13">
        <f>SUM('2.1.3 Drittschw.Behind.'!L62+'2.1.2 Zweitschw.Behind.'!L62+'2.1.1 Schw.Behind.'!L62)</f>
        <v>500</v>
      </c>
      <c r="M62" s="13">
        <f>SUM('2.1.3 Drittschw.Behind.'!M62+'2.1.2 Zweitschw.Behind.'!M62+'2.1.1 Schw.Behind.'!M62)</f>
        <v>285108</v>
      </c>
      <c r="N62" s="13">
        <f>SUM('2.1.3 Drittschw.Behind.'!N62+'2.1.2 Zweitschw.Behind.'!N62+'2.1.1 Schw.Behind.'!N62)</f>
        <v>10712</v>
      </c>
      <c r="O62" s="12">
        <v>39</v>
      </c>
    </row>
    <row r="63" spans="1:15" x14ac:dyDescent="0.15">
      <c r="A63" s="21">
        <v>40</v>
      </c>
      <c r="B63" s="20"/>
      <c r="C63" s="481" t="s">
        <v>249</v>
      </c>
      <c r="D63" s="481"/>
      <c r="E63" s="486"/>
      <c r="F63" s="13">
        <f>SUM('2.1.3 Drittschw.Behind.'!F63+'2.1.2 Zweitschw.Behind.'!F63+'2.1.1 Schw.Behind.'!F63)</f>
        <v>136790</v>
      </c>
      <c r="G63" s="13">
        <f>SUM('2.1.3 Drittschw.Behind.'!G63+'2.1.2 Zweitschw.Behind.'!G63+'2.1.1 Schw.Behind.'!G63)</f>
        <v>352</v>
      </c>
      <c r="H63" s="13">
        <f>SUM('2.1.3 Drittschw.Behind.'!H63+'2.1.2 Zweitschw.Behind.'!H63+'2.1.1 Schw.Behind.'!H63)</f>
        <v>578</v>
      </c>
      <c r="I63" s="13">
        <f>SUM('2.1.3 Drittschw.Behind.'!I63+'2.1.2 Zweitschw.Behind.'!I63+'2.1.1 Schw.Behind.'!I63)</f>
        <v>30</v>
      </c>
      <c r="J63" s="13">
        <f>SUM('2.1.3 Drittschw.Behind.'!J63+'2.1.2 Zweitschw.Behind.'!J63+'2.1.1 Schw.Behind.'!J63)</f>
        <v>32</v>
      </c>
      <c r="K63" s="13">
        <f>SUM('2.1.3 Drittschw.Behind.'!K63+'2.1.2 Zweitschw.Behind.'!K63+'2.1.1 Schw.Behind.'!K63)</f>
        <v>23</v>
      </c>
      <c r="L63" s="13">
        <f>SUM('2.1.3 Drittschw.Behind.'!L63+'2.1.2 Zweitschw.Behind.'!L63+'2.1.1 Schw.Behind.'!L63)</f>
        <v>210</v>
      </c>
      <c r="M63" s="13">
        <f>SUM('2.1.3 Drittschw.Behind.'!M63+'2.1.2 Zweitschw.Behind.'!M63+'2.1.1 Schw.Behind.'!M63)</f>
        <v>126217</v>
      </c>
      <c r="N63" s="13">
        <f>SUM('2.1.3 Drittschw.Behind.'!N63+'2.1.2 Zweitschw.Behind.'!N63+'2.1.1 Schw.Behind.'!N63)</f>
        <v>9348</v>
      </c>
      <c r="O63" s="12">
        <v>40</v>
      </c>
    </row>
    <row r="64" spans="1:15" x14ac:dyDescent="0.15">
      <c r="A64" s="21">
        <v>41</v>
      </c>
      <c r="B64" s="20"/>
      <c r="C64" s="481" t="s">
        <v>250</v>
      </c>
      <c r="D64" s="481"/>
      <c r="E64" s="486"/>
      <c r="F64" s="13">
        <f>SUM('2.1.3 Drittschw.Behind.'!F64+'2.1.2 Zweitschw.Behind.'!F64+'2.1.1 Schw.Behind.'!F64)</f>
        <v>304872</v>
      </c>
      <c r="G64" s="13">
        <f>SUM('2.1.3 Drittschw.Behind.'!G64+'2.1.2 Zweitschw.Behind.'!G64+'2.1.1 Schw.Behind.'!G64)</f>
        <v>1396</v>
      </c>
      <c r="H64" s="13">
        <f>SUM('2.1.3 Drittschw.Behind.'!H64+'2.1.2 Zweitschw.Behind.'!H64+'2.1.1 Schw.Behind.'!H64)</f>
        <v>249</v>
      </c>
      <c r="I64" s="13">
        <f>SUM('2.1.3 Drittschw.Behind.'!I64+'2.1.2 Zweitschw.Behind.'!I64+'2.1.1 Schw.Behind.'!I64)</f>
        <v>98</v>
      </c>
      <c r="J64" s="13">
        <f>SUM('2.1.3 Drittschw.Behind.'!J64+'2.1.2 Zweitschw.Behind.'!J64+'2.1.1 Schw.Behind.'!J64)</f>
        <v>20</v>
      </c>
      <c r="K64" s="13">
        <f>SUM('2.1.3 Drittschw.Behind.'!K64+'2.1.2 Zweitschw.Behind.'!K64+'2.1.1 Schw.Behind.'!K64)</f>
        <v>66</v>
      </c>
      <c r="L64" s="13">
        <f>SUM('2.1.3 Drittschw.Behind.'!L64+'2.1.2 Zweitschw.Behind.'!L64+'2.1.1 Schw.Behind.'!L64)</f>
        <v>179</v>
      </c>
      <c r="M64" s="13">
        <f>SUM('2.1.3 Drittschw.Behind.'!M64+'2.1.2 Zweitschw.Behind.'!M64+'2.1.1 Schw.Behind.'!M64)</f>
        <v>292508</v>
      </c>
      <c r="N64" s="13">
        <f>SUM('2.1.3 Drittschw.Behind.'!N64+'2.1.2 Zweitschw.Behind.'!N64+'2.1.1 Schw.Behind.'!N64)</f>
        <v>10356</v>
      </c>
      <c r="O64" s="12">
        <v>41</v>
      </c>
    </row>
    <row r="65" spans="1:15" x14ac:dyDescent="0.15">
      <c r="A65" s="21">
        <v>42</v>
      </c>
      <c r="B65" s="20"/>
      <c r="C65" s="481" t="s">
        <v>251</v>
      </c>
      <c r="D65" s="481"/>
      <c r="E65" s="486"/>
      <c r="F65" s="13">
        <f>SUM('2.1.3 Drittschw.Behind.'!F65+'2.1.2 Zweitschw.Behind.'!F65+'2.1.1 Schw.Behind.'!F65)</f>
        <v>117117</v>
      </c>
      <c r="G65" s="13">
        <f>SUM('2.1.3 Drittschw.Behind.'!G65+'2.1.2 Zweitschw.Behind.'!G65+'2.1.1 Schw.Behind.'!G65)</f>
        <v>444</v>
      </c>
      <c r="H65" s="13">
        <f>SUM('2.1.3 Drittschw.Behind.'!H65+'2.1.2 Zweitschw.Behind.'!H65+'2.1.1 Schw.Behind.'!H65)</f>
        <v>113</v>
      </c>
      <c r="I65" s="13">
        <f>SUM('2.1.3 Drittschw.Behind.'!I65+'2.1.2 Zweitschw.Behind.'!I65+'2.1.1 Schw.Behind.'!I65)</f>
        <v>63</v>
      </c>
      <c r="J65" s="13">
        <f>SUM('2.1.3 Drittschw.Behind.'!J65+'2.1.2 Zweitschw.Behind.'!J65+'2.1.1 Schw.Behind.'!J65)</f>
        <v>5</v>
      </c>
      <c r="K65" s="13">
        <f>SUM('2.1.3 Drittschw.Behind.'!K65+'2.1.2 Zweitschw.Behind.'!K65+'2.1.1 Schw.Behind.'!K65)</f>
        <v>28</v>
      </c>
      <c r="L65" s="13">
        <f>SUM('2.1.3 Drittschw.Behind.'!L65+'2.1.2 Zweitschw.Behind.'!L65+'2.1.1 Schw.Behind.'!L65)</f>
        <v>68</v>
      </c>
      <c r="M65" s="13">
        <f>SUM('2.1.3 Drittschw.Behind.'!M65+'2.1.2 Zweitschw.Behind.'!M65+'2.1.1 Schw.Behind.'!M65)</f>
        <v>107803</v>
      </c>
      <c r="N65" s="13">
        <f>SUM('2.1.3 Drittschw.Behind.'!N65+'2.1.2 Zweitschw.Behind.'!N65+'2.1.1 Schw.Behind.'!N65)</f>
        <v>8593</v>
      </c>
      <c r="O65" s="12">
        <v>42</v>
      </c>
    </row>
    <row r="66" spans="1:15" x14ac:dyDescent="0.15">
      <c r="A66" s="21">
        <v>43</v>
      </c>
      <c r="B66" s="20"/>
      <c r="C66" s="481" t="s">
        <v>252</v>
      </c>
      <c r="D66" s="481"/>
      <c r="E66" s="486"/>
      <c r="F66" s="13">
        <f>SUM('2.1.3 Drittschw.Behind.'!F66+'2.1.2 Zweitschw.Behind.'!F66+'2.1.1 Schw.Behind.'!F66)</f>
        <v>216792</v>
      </c>
      <c r="G66" s="13">
        <f>SUM('2.1.3 Drittschw.Behind.'!G66+'2.1.2 Zweitschw.Behind.'!G66+'2.1.1 Schw.Behind.'!G66)</f>
        <v>1486</v>
      </c>
      <c r="H66" s="13">
        <f>SUM('2.1.3 Drittschw.Behind.'!H66+'2.1.2 Zweitschw.Behind.'!H66+'2.1.1 Schw.Behind.'!H66)</f>
        <v>227</v>
      </c>
      <c r="I66" s="13">
        <f>SUM('2.1.3 Drittschw.Behind.'!I66+'2.1.2 Zweitschw.Behind.'!I66+'2.1.1 Schw.Behind.'!I66)</f>
        <v>170</v>
      </c>
      <c r="J66" s="13">
        <f>SUM('2.1.3 Drittschw.Behind.'!J66+'2.1.2 Zweitschw.Behind.'!J66+'2.1.1 Schw.Behind.'!J66)</f>
        <v>20</v>
      </c>
      <c r="K66" s="13">
        <f>SUM('2.1.3 Drittschw.Behind.'!K66+'2.1.2 Zweitschw.Behind.'!K66+'2.1.1 Schw.Behind.'!K66)</f>
        <v>104</v>
      </c>
      <c r="L66" s="13">
        <f>SUM('2.1.3 Drittschw.Behind.'!L66+'2.1.2 Zweitschw.Behind.'!L66+'2.1.1 Schw.Behind.'!L66)</f>
        <v>94</v>
      </c>
      <c r="M66" s="13">
        <f>SUM('2.1.3 Drittschw.Behind.'!M66+'2.1.2 Zweitschw.Behind.'!M66+'2.1.1 Schw.Behind.'!M66)</f>
        <v>207614</v>
      </c>
      <c r="N66" s="13">
        <f>SUM('2.1.3 Drittschw.Behind.'!N66+'2.1.2 Zweitschw.Behind.'!N66+'2.1.1 Schw.Behind.'!N66)</f>
        <v>7077</v>
      </c>
      <c r="O66" s="12">
        <v>43</v>
      </c>
    </row>
    <row r="67" spans="1:15" x14ac:dyDescent="0.15">
      <c r="A67" s="21">
        <v>44</v>
      </c>
      <c r="B67" s="20"/>
      <c r="C67" s="481" t="s">
        <v>253</v>
      </c>
      <c r="D67" s="481"/>
      <c r="E67" s="486"/>
      <c r="F67" s="13">
        <f>SUM('2.1.3 Drittschw.Behind.'!F67+'2.1.2 Zweitschw.Behind.'!F67+'2.1.1 Schw.Behind.'!F67)</f>
        <v>105813</v>
      </c>
      <c r="G67" s="13">
        <f>SUM('2.1.3 Drittschw.Behind.'!G67+'2.1.2 Zweitschw.Behind.'!G67+'2.1.1 Schw.Behind.'!G67)</f>
        <v>605</v>
      </c>
      <c r="H67" s="13">
        <f>SUM('2.1.3 Drittschw.Behind.'!H67+'2.1.2 Zweitschw.Behind.'!H67+'2.1.1 Schw.Behind.'!H67)</f>
        <v>121</v>
      </c>
      <c r="I67" s="13">
        <f>SUM('2.1.3 Drittschw.Behind.'!I67+'2.1.2 Zweitschw.Behind.'!I67+'2.1.1 Schw.Behind.'!I67)</f>
        <v>80</v>
      </c>
      <c r="J67" s="13">
        <f>SUM('2.1.3 Drittschw.Behind.'!J67+'2.1.2 Zweitschw.Behind.'!J67+'2.1.1 Schw.Behind.'!J67)</f>
        <v>9</v>
      </c>
      <c r="K67" s="13">
        <f>SUM('2.1.3 Drittschw.Behind.'!K67+'2.1.2 Zweitschw.Behind.'!K67+'2.1.1 Schw.Behind.'!K67)</f>
        <v>50</v>
      </c>
      <c r="L67" s="13">
        <f>SUM('2.1.3 Drittschw.Behind.'!L67+'2.1.2 Zweitschw.Behind.'!L67+'2.1.1 Schw.Behind.'!L67)</f>
        <v>51</v>
      </c>
      <c r="M67" s="13">
        <f>SUM('2.1.3 Drittschw.Behind.'!M67+'2.1.2 Zweitschw.Behind.'!M67+'2.1.1 Schw.Behind.'!M67)</f>
        <v>97287</v>
      </c>
      <c r="N67" s="13">
        <f>SUM('2.1.3 Drittschw.Behind.'!N67+'2.1.2 Zweitschw.Behind.'!N67+'2.1.1 Schw.Behind.'!N67)</f>
        <v>7610</v>
      </c>
      <c r="O67" s="12">
        <v>44</v>
      </c>
    </row>
    <row r="68" spans="1:15" x14ac:dyDescent="0.15">
      <c r="A68" s="21">
        <v>45</v>
      </c>
      <c r="B68" s="20"/>
      <c r="C68" s="481" t="s">
        <v>254</v>
      </c>
      <c r="D68" s="481"/>
      <c r="E68" s="486"/>
      <c r="F68" s="13">
        <f>SUM('2.1.3 Drittschw.Behind.'!F68+'2.1.2 Zweitschw.Behind.'!F68+'2.1.1 Schw.Behind.'!F68)</f>
        <v>332595</v>
      </c>
      <c r="G68" s="13">
        <f>SUM('2.1.3 Drittschw.Behind.'!G68+'2.1.2 Zweitschw.Behind.'!G68+'2.1.1 Schw.Behind.'!G68)</f>
        <v>227</v>
      </c>
      <c r="H68" s="13">
        <f>SUM('2.1.3 Drittschw.Behind.'!H68+'2.1.2 Zweitschw.Behind.'!H68+'2.1.1 Schw.Behind.'!H68)</f>
        <v>67</v>
      </c>
      <c r="I68" s="13">
        <f>SUM('2.1.3 Drittschw.Behind.'!I68+'2.1.2 Zweitschw.Behind.'!I68+'2.1.1 Schw.Behind.'!I68)</f>
        <v>22</v>
      </c>
      <c r="J68" s="13">
        <f>SUM('2.1.3 Drittschw.Behind.'!J68+'2.1.2 Zweitschw.Behind.'!J68+'2.1.1 Schw.Behind.'!J68)</f>
        <v>5</v>
      </c>
      <c r="K68" s="13">
        <f>SUM('2.1.3 Drittschw.Behind.'!K68+'2.1.2 Zweitschw.Behind.'!K68+'2.1.1 Schw.Behind.'!K68)</f>
        <v>68</v>
      </c>
      <c r="L68" s="13">
        <f>SUM('2.1.3 Drittschw.Behind.'!L68+'2.1.2 Zweitschw.Behind.'!L68+'2.1.1 Schw.Behind.'!L68)</f>
        <v>55</v>
      </c>
      <c r="M68" s="13">
        <f>SUM('2.1.3 Drittschw.Behind.'!M68+'2.1.2 Zweitschw.Behind.'!M68+'2.1.1 Schw.Behind.'!M68)</f>
        <v>322029</v>
      </c>
      <c r="N68" s="13">
        <f>SUM('2.1.3 Drittschw.Behind.'!N68+'2.1.2 Zweitschw.Behind.'!N68+'2.1.1 Schw.Behind.'!N68)</f>
        <v>10122</v>
      </c>
      <c r="O68" s="12">
        <v>45</v>
      </c>
    </row>
    <row r="69" spans="1:15" x14ac:dyDescent="0.15">
      <c r="A69" s="21">
        <v>46</v>
      </c>
      <c r="B69" s="20"/>
      <c r="C69" s="481" t="s">
        <v>255</v>
      </c>
      <c r="D69" s="481"/>
      <c r="E69" s="486"/>
      <c r="F69" s="13">
        <f>SUM('2.1.3 Drittschw.Behind.'!F69+'2.1.2 Zweitschw.Behind.'!F69+'2.1.1 Schw.Behind.'!F69)</f>
        <v>86529</v>
      </c>
      <c r="G69" s="13">
        <f>SUM('2.1.3 Drittschw.Behind.'!G69+'2.1.2 Zweitschw.Behind.'!G69+'2.1.1 Schw.Behind.'!G69)</f>
        <v>86</v>
      </c>
      <c r="H69" s="13">
        <f>SUM('2.1.3 Drittschw.Behind.'!H69+'2.1.2 Zweitschw.Behind.'!H69+'2.1.1 Schw.Behind.'!H69)</f>
        <v>24</v>
      </c>
      <c r="I69" s="13">
        <f>SUM('2.1.3 Drittschw.Behind.'!I69+'2.1.2 Zweitschw.Behind.'!I69+'2.1.1 Schw.Behind.'!I69)</f>
        <v>6</v>
      </c>
      <c r="J69" s="13">
        <f>SUM('2.1.3 Drittschw.Behind.'!J69+'2.1.2 Zweitschw.Behind.'!J69+'2.1.1 Schw.Behind.'!J69)</f>
        <v>3</v>
      </c>
      <c r="K69" s="13">
        <f>SUM('2.1.3 Drittschw.Behind.'!K69+'2.1.2 Zweitschw.Behind.'!K69+'2.1.1 Schw.Behind.'!K69)</f>
        <v>11</v>
      </c>
      <c r="L69" s="13">
        <f>SUM('2.1.3 Drittschw.Behind.'!L69+'2.1.2 Zweitschw.Behind.'!L69+'2.1.1 Schw.Behind.'!L69)</f>
        <v>15</v>
      </c>
      <c r="M69" s="13">
        <f>SUM('2.1.3 Drittschw.Behind.'!M69+'2.1.2 Zweitschw.Behind.'!M69+'2.1.1 Schw.Behind.'!M69)</f>
        <v>78761</v>
      </c>
      <c r="N69" s="13">
        <f>SUM('2.1.3 Drittschw.Behind.'!N69+'2.1.2 Zweitschw.Behind.'!N69+'2.1.1 Schw.Behind.'!N69)</f>
        <v>7623</v>
      </c>
      <c r="O69" s="12">
        <v>46</v>
      </c>
    </row>
    <row r="70" spans="1:15" x14ac:dyDescent="0.15">
      <c r="A70" s="21">
        <v>47</v>
      </c>
      <c r="B70" s="20"/>
      <c r="C70" s="481" t="s">
        <v>256</v>
      </c>
      <c r="D70" s="481"/>
      <c r="E70" s="486"/>
      <c r="F70" s="13">
        <f>SUM('2.1.3 Drittschw.Behind.'!F70+'2.1.2 Zweitschw.Behind.'!F70+'2.1.1 Schw.Behind.'!F70)</f>
        <v>313141</v>
      </c>
      <c r="G70" s="13">
        <f>SUM('2.1.3 Drittschw.Behind.'!G70+'2.1.2 Zweitschw.Behind.'!G70+'2.1.1 Schw.Behind.'!G70)</f>
        <v>1961</v>
      </c>
      <c r="H70" s="13">
        <f>SUM('2.1.3 Drittschw.Behind.'!H70+'2.1.2 Zweitschw.Behind.'!H70+'2.1.1 Schw.Behind.'!H70)</f>
        <v>49</v>
      </c>
      <c r="I70" s="13">
        <f>SUM('2.1.3 Drittschw.Behind.'!I70+'2.1.2 Zweitschw.Behind.'!I70+'2.1.1 Schw.Behind.'!I70)</f>
        <v>23</v>
      </c>
      <c r="J70" s="13">
        <f>SUM('2.1.3 Drittschw.Behind.'!J70+'2.1.2 Zweitschw.Behind.'!J70+'2.1.1 Schw.Behind.'!J70)</f>
        <v>11</v>
      </c>
      <c r="K70" s="13">
        <f>SUM('2.1.3 Drittschw.Behind.'!K70+'2.1.2 Zweitschw.Behind.'!K70+'2.1.1 Schw.Behind.'!K70)</f>
        <v>30</v>
      </c>
      <c r="L70" s="13">
        <f>SUM('2.1.3 Drittschw.Behind.'!L70+'2.1.2 Zweitschw.Behind.'!L70+'2.1.1 Schw.Behind.'!L70)</f>
        <v>61</v>
      </c>
      <c r="M70" s="13">
        <f>SUM('2.1.3 Drittschw.Behind.'!M70+'2.1.2 Zweitschw.Behind.'!M70+'2.1.1 Schw.Behind.'!M70)</f>
        <v>297133</v>
      </c>
      <c r="N70" s="13">
        <f>SUM('2.1.3 Drittschw.Behind.'!N70+'2.1.2 Zweitschw.Behind.'!N70+'2.1.1 Schw.Behind.'!N70)</f>
        <v>13873</v>
      </c>
      <c r="O70" s="12">
        <v>47</v>
      </c>
    </row>
    <row r="71" spans="1:15" x14ac:dyDescent="0.15">
      <c r="A71" s="21">
        <v>48</v>
      </c>
      <c r="B71" s="20"/>
      <c r="C71" s="481" t="s">
        <v>257</v>
      </c>
      <c r="D71" s="481"/>
      <c r="E71" s="486"/>
      <c r="F71" s="13">
        <f>SUM('2.1.3 Drittschw.Behind.'!F71+'2.1.2 Zweitschw.Behind.'!F71+'2.1.1 Schw.Behind.'!F71)</f>
        <v>122848</v>
      </c>
      <c r="G71" s="13">
        <f>SUM('2.1.3 Drittschw.Behind.'!G71+'2.1.2 Zweitschw.Behind.'!G71+'2.1.1 Schw.Behind.'!G71)</f>
        <v>542</v>
      </c>
      <c r="H71" s="13">
        <f>SUM('2.1.3 Drittschw.Behind.'!H71+'2.1.2 Zweitschw.Behind.'!H71+'2.1.1 Schw.Behind.'!H71)</f>
        <v>23</v>
      </c>
      <c r="I71" s="13">
        <f>SUM('2.1.3 Drittschw.Behind.'!I71+'2.1.2 Zweitschw.Behind.'!I71+'2.1.1 Schw.Behind.'!I71)</f>
        <v>6</v>
      </c>
      <c r="J71" s="13">
        <f>SUM('2.1.3 Drittschw.Behind.'!J71+'2.1.2 Zweitschw.Behind.'!J71+'2.1.1 Schw.Behind.'!J71)</f>
        <v>8</v>
      </c>
      <c r="K71" s="13">
        <f>SUM('2.1.3 Drittschw.Behind.'!K71+'2.1.2 Zweitschw.Behind.'!K71+'2.1.1 Schw.Behind.'!K71)</f>
        <v>14</v>
      </c>
      <c r="L71" s="13">
        <f>SUM('2.1.3 Drittschw.Behind.'!L71+'2.1.2 Zweitschw.Behind.'!L71+'2.1.1 Schw.Behind.'!L71)</f>
        <v>16</v>
      </c>
      <c r="M71" s="13">
        <f>SUM('2.1.3 Drittschw.Behind.'!M71+'2.1.2 Zweitschw.Behind.'!M71+'2.1.1 Schw.Behind.'!M71)</f>
        <v>108509</v>
      </c>
      <c r="N71" s="13">
        <f>SUM('2.1.3 Drittschw.Behind.'!N71+'2.1.2 Zweitschw.Behind.'!N71+'2.1.1 Schw.Behind.'!N71)</f>
        <v>13730</v>
      </c>
      <c r="O71" s="12">
        <v>48</v>
      </c>
    </row>
    <row r="72" spans="1:15" x14ac:dyDescent="0.15">
      <c r="A72" s="21">
        <v>49</v>
      </c>
      <c r="B72" s="20"/>
      <c r="C72" s="481" t="s">
        <v>258</v>
      </c>
      <c r="D72" s="481"/>
      <c r="E72" s="486"/>
      <c r="F72" s="13">
        <f>SUM('2.1.3 Drittschw.Behind.'!F72+'2.1.2 Zweitschw.Behind.'!F72+'2.1.1 Schw.Behind.'!F72)</f>
        <v>93314</v>
      </c>
      <c r="G72" s="13">
        <f>SUM('2.1.3 Drittschw.Behind.'!G72+'2.1.2 Zweitschw.Behind.'!G72+'2.1.1 Schw.Behind.'!G72)</f>
        <v>1399</v>
      </c>
      <c r="H72" s="13">
        <f>SUM('2.1.3 Drittschw.Behind.'!H72+'2.1.2 Zweitschw.Behind.'!H72+'2.1.1 Schw.Behind.'!H72)</f>
        <v>73</v>
      </c>
      <c r="I72" s="13">
        <f>SUM('2.1.3 Drittschw.Behind.'!I72+'2.1.2 Zweitschw.Behind.'!I72+'2.1.1 Schw.Behind.'!I72)</f>
        <v>35</v>
      </c>
      <c r="J72" s="13">
        <f>SUM('2.1.3 Drittschw.Behind.'!J72+'2.1.2 Zweitschw.Behind.'!J72+'2.1.1 Schw.Behind.'!J72)</f>
        <v>3</v>
      </c>
      <c r="K72" s="13">
        <f>SUM('2.1.3 Drittschw.Behind.'!K72+'2.1.2 Zweitschw.Behind.'!K72+'2.1.1 Schw.Behind.'!K72)</f>
        <v>15</v>
      </c>
      <c r="L72" s="13">
        <f>SUM('2.1.3 Drittschw.Behind.'!L72+'2.1.2 Zweitschw.Behind.'!L72+'2.1.1 Schw.Behind.'!L72)</f>
        <v>18</v>
      </c>
      <c r="M72" s="13">
        <f>SUM('2.1.3 Drittschw.Behind.'!M72+'2.1.2 Zweitschw.Behind.'!M72+'2.1.1 Schw.Behind.'!M72)</f>
        <v>88912</v>
      </c>
      <c r="N72" s="13">
        <f>SUM('2.1.3 Drittschw.Behind.'!N72+'2.1.2 Zweitschw.Behind.'!N72+'2.1.1 Schw.Behind.'!N72)</f>
        <v>2859</v>
      </c>
      <c r="O72" s="12">
        <v>49</v>
      </c>
    </row>
    <row r="73" spans="1:15" x14ac:dyDescent="0.15">
      <c r="A73" s="21">
        <v>50</v>
      </c>
      <c r="B73" s="20"/>
      <c r="C73" s="481" t="s">
        <v>259</v>
      </c>
      <c r="D73" s="481"/>
      <c r="E73" s="486"/>
      <c r="F73" s="13">
        <f>SUM('2.1.3 Drittschw.Behind.'!F73+'2.1.2 Zweitschw.Behind.'!F73+'2.1.1 Schw.Behind.'!F73)</f>
        <v>27006</v>
      </c>
      <c r="G73" s="13">
        <f>SUM('2.1.3 Drittschw.Behind.'!G73+'2.1.2 Zweitschw.Behind.'!G73+'2.1.1 Schw.Behind.'!G73)</f>
        <v>252</v>
      </c>
      <c r="H73" s="13">
        <f>SUM('2.1.3 Drittschw.Behind.'!H73+'2.1.2 Zweitschw.Behind.'!H73+'2.1.1 Schw.Behind.'!H73)</f>
        <v>21</v>
      </c>
      <c r="I73" s="13">
        <f>SUM('2.1.3 Drittschw.Behind.'!I73+'2.1.2 Zweitschw.Behind.'!I73+'2.1.1 Schw.Behind.'!I73)</f>
        <v>9</v>
      </c>
      <c r="J73" s="13">
        <f>SUM('2.1.3 Drittschw.Behind.'!J73+'2.1.2 Zweitschw.Behind.'!J73+'2.1.1 Schw.Behind.'!J73)</f>
        <v>2</v>
      </c>
      <c r="K73" s="13">
        <f>SUM('2.1.3 Drittschw.Behind.'!K73+'2.1.2 Zweitschw.Behind.'!K73+'2.1.1 Schw.Behind.'!K73)</f>
        <v>0</v>
      </c>
      <c r="L73" s="13">
        <f>SUM('2.1.3 Drittschw.Behind.'!L73+'2.1.2 Zweitschw.Behind.'!L73+'2.1.1 Schw.Behind.'!L73)</f>
        <v>6</v>
      </c>
      <c r="M73" s="13">
        <f>SUM('2.1.3 Drittschw.Behind.'!M73+'2.1.2 Zweitschw.Behind.'!M73+'2.1.1 Schw.Behind.'!M73)</f>
        <v>24224</v>
      </c>
      <c r="N73" s="13">
        <f>SUM('2.1.3 Drittschw.Behind.'!N73+'2.1.2 Zweitschw.Behind.'!N73+'2.1.1 Schw.Behind.'!N73)</f>
        <v>2492</v>
      </c>
      <c r="O73" s="12">
        <v>50</v>
      </c>
    </row>
    <row r="74" spans="1:15" ht="8.25" customHeight="1" x14ac:dyDescent="0.15">
      <c r="A74" s="21">
        <v>51</v>
      </c>
      <c r="B74" s="20"/>
      <c r="C74" s="20"/>
      <c r="D74" s="20"/>
      <c r="E74" s="152" t="s">
        <v>224</v>
      </c>
      <c r="F74" s="150">
        <f>SUM('2.1.3 Drittschw.Behind.'!F74+'2.1.2 Zweitschw.Behind.'!F74+'2.1.1 Schw.Behind.'!F74)</f>
        <v>3060242</v>
      </c>
      <c r="G74" s="150">
        <f>SUM('2.1.3 Drittschw.Behind.'!G74+'2.1.2 Zweitschw.Behind.'!G74+'2.1.1 Schw.Behind.'!G74)</f>
        <v>17216</v>
      </c>
      <c r="H74" s="150">
        <f>SUM('2.1.3 Drittschw.Behind.'!H74+'2.1.2 Zweitschw.Behind.'!H74+'2.1.1 Schw.Behind.'!H74)</f>
        <v>3178</v>
      </c>
      <c r="I74" s="150">
        <f>SUM('2.1.3 Drittschw.Behind.'!I74+'2.1.2 Zweitschw.Behind.'!I74+'2.1.1 Schw.Behind.'!I74)</f>
        <v>748</v>
      </c>
      <c r="J74" s="150">
        <f>SUM('2.1.3 Drittschw.Behind.'!J74+'2.1.2 Zweitschw.Behind.'!J74+'2.1.1 Schw.Behind.'!J74)</f>
        <v>181</v>
      </c>
      <c r="K74" s="150">
        <f>SUM('2.1.3 Drittschw.Behind.'!K74+'2.1.2 Zweitschw.Behind.'!K74+'2.1.1 Schw.Behind.'!K74)</f>
        <v>578</v>
      </c>
      <c r="L74" s="150">
        <f>SUM('2.1.3 Drittschw.Behind.'!L74+'2.1.2 Zweitschw.Behind.'!L74+'2.1.1 Schw.Behind.'!L74)</f>
        <v>1600</v>
      </c>
      <c r="M74" s="150">
        <f>SUM('2.1.3 Drittschw.Behind.'!M74+'2.1.2 Zweitschw.Behind.'!M74+'2.1.1 Schw.Behind.'!M74)</f>
        <v>2883524</v>
      </c>
      <c r="N74" s="150">
        <f>SUM('2.1.3 Drittschw.Behind.'!N74+'2.1.2 Zweitschw.Behind.'!N74+'2.1.1 Schw.Behind.'!N74)</f>
        <v>153217</v>
      </c>
      <c r="O74" s="12">
        <v>51</v>
      </c>
    </row>
    <row r="75" spans="1:15" ht="8.25" customHeight="1" x14ac:dyDescent="0.15">
      <c r="A75" s="16"/>
      <c r="B75" s="36" t="s">
        <v>91</v>
      </c>
      <c r="C75" s="5"/>
      <c r="D75" s="5"/>
      <c r="E75" s="16"/>
      <c r="F75" s="13"/>
      <c r="G75" s="46"/>
      <c r="H75" s="46"/>
      <c r="I75" s="46"/>
      <c r="J75" s="46"/>
      <c r="K75" s="46"/>
      <c r="L75" s="46"/>
      <c r="M75" s="46"/>
      <c r="N75" s="46"/>
      <c r="O75" s="7"/>
    </row>
    <row r="76" spans="1:15" ht="8.25" customHeight="1" x14ac:dyDescent="0.15">
      <c r="A76" s="16"/>
      <c r="B76" s="36" t="s">
        <v>500</v>
      </c>
      <c r="C76" s="20"/>
      <c r="D76" s="20"/>
      <c r="E76" s="16"/>
      <c r="F76" s="13"/>
      <c r="G76" s="46"/>
      <c r="H76" s="46"/>
      <c r="I76" s="46"/>
      <c r="J76" s="46"/>
      <c r="K76" s="46"/>
      <c r="L76" s="46"/>
      <c r="M76" s="46"/>
      <c r="N76" s="62"/>
      <c r="O76" s="7"/>
    </row>
    <row r="77" spans="1:15" x14ac:dyDescent="0.15">
      <c r="A77" s="21">
        <v>52</v>
      </c>
      <c r="B77" s="20"/>
      <c r="C77" s="481" t="s">
        <v>260</v>
      </c>
      <c r="D77" s="481"/>
      <c r="E77" s="486"/>
      <c r="F77" s="13">
        <f>SUM('2.1.3 Drittschw.Behind.'!F77+'2.1.2 Zweitschw.Behind.'!F77+'2.1.1 Schw.Behind.'!F77)</f>
        <v>16934</v>
      </c>
      <c r="G77" s="13">
        <f>SUM('2.1.3 Drittschw.Behind.'!G77+'2.1.2 Zweitschw.Behind.'!G77+'2.1.1 Schw.Behind.'!G77)</f>
        <v>855</v>
      </c>
      <c r="H77" s="13">
        <f>SUM('2.1.3 Drittschw.Behind.'!H77+'2.1.2 Zweitschw.Behind.'!H77+'2.1.1 Schw.Behind.'!H77)</f>
        <v>1296</v>
      </c>
      <c r="I77" s="13">
        <f>SUM('2.1.3 Drittschw.Behind.'!I77+'2.1.2 Zweitschw.Behind.'!I77+'2.1.1 Schw.Behind.'!I77)</f>
        <v>2028</v>
      </c>
      <c r="J77" s="13">
        <f>SUM('2.1.3 Drittschw.Behind.'!J77+'2.1.2 Zweitschw.Behind.'!J77+'2.1.1 Schw.Behind.'!J77)</f>
        <v>317</v>
      </c>
      <c r="K77" s="13">
        <f>SUM('2.1.3 Drittschw.Behind.'!K77+'2.1.2 Zweitschw.Behind.'!K77+'2.1.1 Schw.Behind.'!K77)</f>
        <v>1361</v>
      </c>
      <c r="L77" s="13">
        <f>SUM('2.1.3 Drittschw.Behind.'!L77+'2.1.2 Zweitschw.Behind.'!L77+'2.1.1 Schw.Behind.'!L77)</f>
        <v>61</v>
      </c>
      <c r="M77" s="13">
        <f>SUM('2.1.3 Drittschw.Behind.'!M77+'2.1.2 Zweitschw.Behind.'!M77+'2.1.1 Schw.Behind.'!M77)</f>
        <v>9952</v>
      </c>
      <c r="N77" s="13">
        <f>SUM('2.1.3 Drittschw.Behind.'!N77+'2.1.2 Zweitschw.Behind.'!N77+'2.1.1 Schw.Behind.'!N77)</f>
        <v>1064</v>
      </c>
      <c r="O77" s="12">
        <v>52</v>
      </c>
    </row>
    <row r="78" spans="1:15" x14ac:dyDescent="0.15">
      <c r="A78" s="21">
        <v>53</v>
      </c>
      <c r="B78" s="20"/>
      <c r="C78" s="482" t="s">
        <v>108</v>
      </c>
      <c r="D78" s="482"/>
      <c r="E78" s="485"/>
      <c r="F78" s="13"/>
      <c r="G78" s="13"/>
      <c r="H78" s="13"/>
      <c r="I78" s="13"/>
      <c r="J78" s="13"/>
      <c r="K78" s="13"/>
      <c r="L78" s="13"/>
      <c r="M78" s="13"/>
      <c r="N78" s="13"/>
      <c r="O78" s="12"/>
    </row>
    <row r="79" spans="1:15" x14ac:dyDescent="0.15">
      <c r="A79" s="21"/>
      <c r="B79" s="20"/>
      <c r="C79" s="483" t="s">
        <v>369</v>
      </c>
      <c r="D79" s="483"/>
      <c r="E79" s="484"/>
      <c r="F79" s="13">
        <f>SUM('2.1.3 Drittschw.Behind.'!F79+'2.1.2 Zweitschw.Behind.'!F79+'2.1.1 Schw.Behind.'!F79)</f>
        <v>127587</v>
      </c>
      <c r="G79" s="13">
        <f>SUM('2.1.3 Drittschw.Behind.'!G79+'2.1.2 Zweitschw.Behind.'!G79+'2.1.1 Schw.Behind.'!G79)</f>
        <v>6841</v>
      </c>
      <c r="H79" s="13">
        <f>SUM('2.1.3 Drittschw.Behind.'!H79+'2.1.2 Zweitschw.Behind.'!H79+'2.1.1 Schw.Behind.'!H79)</f>
        <v>402</v>
      </c>
      <c r="I79" s="13">
        <f>SUM('2.1.3 Drittschw.Behind.'!I79+'2.1.2 Zweitschw.Behind.'!I79+'2.1.1 Schw.Behind.'!I79)</f>
        <v>589</v>
      </c>
      <c r="J79" s="13">
        <f>SUM('2.1.3 Drittschw.Behind.'!J79+'2.1.2 Zweitschw.Behind.'!J79+'2.1.1 Schw.Behind.'!J79)</f>
        <v>95</v>
      </c>
      <c r="K79" s="13">
        <f>SUM('2.1.3 Drittschw.Behind.'!K79+'2.1.2 Zweitschw.Behind.'!K79+'2.1.1 Schw.Behind.'!K79)</f>
        <v>347</v>
      </c>
      <c r="L79" s="13">
        <f>SUM('2.1.3 Drittschw.Behind.'!L79+'2.1.2 Zweitschw.Behind.'!L79+'2.1.1 Schw.Behind.'!L79)</f>
        <v>204</v>
      </c>
      <c r="M79" s="13">
        <f>SUM('2.1.3 Drittschw.Behind.'!M79+'2.1.2 Zweitschw.Behind.'!M79+'2.1.1 Schw.Behind.'!M79)</f>
        <v>109826</v>
      </c>
      <c r="N79" s="13">
        <f>SUM('2.1.3 Drittschw.Behind.'!N79+'2.1.2 Zweitschw.Behind.'!N79+'2.1.1 Schw.Behind.'!N79)</f>
        <v>9283</v>
      </c>
      <c r="O79" s="12">
        <v>53</v>
      </c>
    </row>
    <row r="80" spans="1:15" x14ac:dyDescent="0.15">
      <c r="A80" s="21">
        <v>54</v>
      </c>
      <c r="B80" s="20"/>
      <c r="C80" s="482" t="s">
        <v>109</v>
      </c>
      <c r="D80" s="482"/>
      <c r="E80" s="485"/>
      <c r="F80" s="13"/>
      <c r="G80" s="13"/>
      <c r="H80" s="13"/>
      <c r="I80" s="13"/>
      <c r="J80" s="13"/>
      <c r="K80" s="13"/>
      <c r="L80" s="13"/>
      <c r="M80" s="13"/>
      <c r="N80" s="13"/>
      <c r="O80" s="12"/>
    </row>
    <row r="81" spans="1:15" x14ac:dyDescent="0.15">
      <c r="A81" s="21"/>
      <c r="B81" s="20"/>
      <c r="C81" s="483" t="s">
        <v>369</v>
      </c>
      <c r="D81" s="483"/>
      <c r="E81" s="484"/>
      <c r="F81" s="13">
        <f>SUM('2.1.3 Drittschw.Behind.'!F81+'2.1.2 Zweitschw.Behind.'!F81+'2.1.1 Schw.Behind.'!F81)</f>
        <v>60246</v>
      </c>
      <c r="G81" s="13">
        <f>SUM('2.1.3 Drittschw.Behind.'!G81+'2.1.2 Zweitschw.Behind.'!G81+'2.1.1 Schw.Behind.'!G81)</f>
        <v>7220</v>
      </c>
      <c r="H81" s="13">
        <f>SUM('2.1.3 Drittschw.Behind.'!H81+'2.1.2 Zweitschw.Behind.'!H81+'2.1.1 Schw.Behind.'!H81)</f>
        <v>215</v>
      </c>
      <c r="I81" s="13">
        <f>SUM('2.1.3 Drittschw.Behind.'!I81+'2.1.2 Zweitschw.Behind.'!I81+'2.1.1 Schw.Behind.'!I81)</f>
        <v>464</v>
      </c>
      <c r="J81" s="13">
        <f>SUM('2.1.3 Drittschw.Behind.'!J81+'2.1.2 Zweitschw.Behind.'!J81+'2.1.1 Schw.Behind.'!J81)</f>
        <v>64</v>
      </c>
      <c r="K81" s="13">
        <f>SUM('2.1.3 Drittschw.Behind.'!K81+'2.1.2 Zweitschw.Behind.'!K81+'2.1.1 Schw.Behind.'!K81)</f>
        <v>204</v>
      </c>
      <c r="L81" s="13">
        <f>SUM('2.1.3 Drittschw.Behind.'!L81+'2.1.2 Zweitschw.Behind.'!L81+'2.1.1 Schw.Behind.'!L81)</f>
        <v>120</v>
      </c>
      <c r="M81" s="13">
        <f>SUM('2.1.3 Drittschw.Behind.'!M81+'2.1.2 Zweitschw.Behind.'!M81+'2.1.1 Schw.Behind.'!M81)</f>
        <v>48620</v>
      </c>
      <c r="N81" s="13">
        <f>SUM('2.1.3 Drittschw.Behind.'!N81+'2.1.2 Zweitschw.Behind.'!N81+'2.1.1 Schw.Behind.'!N81)</f>
        <v>3339</v>
      </c>
      <c r="O81" s="12">
        <v>54</v>
      </c>
    </row>
    <row r="82" spans="1:15" x14ac:dyDescent="0.15">
      <c r="A82" s="21">
        <v>55</v>
      </c>
      <c r="B82" s="20"/>
      <c r="C82" s="482" t="s">
        <v>105</v>
      </c>
      <c r="D82" s="482"/>
      <c r="E82" s="485"/>
      <c r="F82" s="13"/>
      <c r="G82" s="13"/>
      <c r="H82" s="13"/>
      <c r="I82" s="13"/>
      <c r="J82" s="13"/>
      <c r="K82" s="13"/>
      <c r="L82" s="13"/>
      <c r="M82" s="13"/>
      <c r="N82" s="13"/>
      <c r="O82" s="12"/>
    </row>
    <row r="83" spans="1:15" x14ac:dyDescent="0.15">
      <c r="A83" s="21"/>
      <c r="B83" s="20"/>
      <c r="C83" s="482" t="s">
        <v>370</v>
      </c>
      <c r="D83" s="482"/>
      <c r="E83" s="485"/>
      <c r="F83" s="13"/>
      <c r="G83" s="13"/>
      <c r="H83" s="13"/>
      <c r="I83" s="13"/>
      <c r="J83" s="13"/>
      <c r="K83" s="13"/>
      <c r="L83" s="13"/>
      <c r="M83" s="13"/>
      <c r="N83" s="13"/>
      <c r="O83" s="12"/>
    </row>
    <row r="84" spans="1:15" x14ac:dyDescent="0.15">
      <c r="A84" s="21"/>
      <c r="B84" s="20"/>
      <c r="C84" s="481" t="s">
        <v>283</v>
      </c>
      <c r="D84" s="481"/>
      <c r="E84" s="486"/>
      <c r="F84" s="13">
        <f>SUM('2.1.3 Drittschw.Behind.'!F84+'2.1.2 Zweitschw.Behind.'!F84+'2.1.1 Schw.Behind.'!F84)</f>
        <v>340642</v>
      </c>
      <c r="G84" s="13">
        <f>SUM('2.1.3 Drittschw.Behind.'!G84+'2.1.2 Zweitschw.Behind.'!G84+'2.1.1 Schw.Behind.'!G84)</f>
        <v>0</v>
      </c>
      <c r="H84" s="13">
        <f>SUM('2.1.3 Drittschw.Behind.'!H84+'2.1.2 Zweitschw.Behind.'!H84+'2.1.1 Schw.Behind.'!H84)</f>
        <v>1940</v>
      </c>
      <c r="I84" s="13">
        <f>SUM('2.1.3 Drittschw.Behind.'!I84+'2.1.2 Zweitschw.Behind.'!I84+'2.1.1 Schw.Behind.'!I84)</f>
        <v>2634</v>
      </c>
      <c r="J84" s="13">
        <f>SUM('2.1.3 Drittschw.Behind.'!J84+'2.1.2 Zweitschw.Behind.'!J84+'2.1.1 Schw.Behind.'!J84)</f>
        <v>278</v>
      </c>
      <c r="K84" s="13">
        <f>SUM('2.1.3 Drittschw.Behind.'!K84+'2.1.2 Zweitschw.Behind.'!K84+'2.1.1 Schw.Behind.'!K84)</f>
        <v>1068</v>
      </c>
      <c r="L84" s="13">
        <f>SUM('2.1.3 Drittschw.Behind.'!L84+'2.1.2 Zweitschw.Behind.'!L84+'2.1.1 Schw.Behind.'!L84)</f>
        <v>459</v>
      </c>
      <c r="M84" s="13">
        <f>SUM('2.1.3 Drittschw.Behind.'!M84+'2.1.2 Zweitschw.Behind.'!M84+'2.1.1 Schw.Behind.'!M84)</f>
        <v>310902</v>
      </c>
      <c r="N84" s="13">
        <f>SUM('2.1.3 Drittschw.Behind.'!N84+'2.1.2 Zweitschw.Behind.'!N84+'2.1.1 Schw.Behind.'!N84)</f>
        <v>23361</v>
      </c>
      <c r="O84" s="12">
        <v>55</v>
      </c>
    </row>
    <row r="85" spans="1:15" x14ac:dyDescent="0.15">
      <c r="A85" s="21">
        <v>56</v>
      </c>
      <c r="B85" s="20"/>
      <c r="C85" s="482" t="s">
        <v>105</v>
      </c>
      <c r="D85" s="482"/>
      <c r="E85" s="485"/>
      <c r="F85" s="13"/>
      <c r="G85" s="13"/>
      <c r="H85" s="13"/>
      <c r="I85" s="13"/>
      <c r="J85" s="13"/>
      <c r="K85" s="13"/>
      <c r="L85" s="13"/>
      <c r="M85" s="13"/>
      <c r="N85" s="13"/>
      <c r="O85" s="12"/>
    </row>
    <row r="86" spans="1:15" x14ac:dyDescent="0.15">
      <c r="A86" s="21"/>
      <c r="B86" s="20"/>
      <c r="C86" s="481" t="s">
        <v>371</v>
      </c>
      <c r="D86" s="481"/>
      <c r="E86" s="486"/>
      <c r="F86" s="13">
        <f>SUM('2.1.3 Drittschw.Behind.'!F86+'2.1.2 Zweitschw.Behind.'!F86+'2.1.1 Schw.Behind.'!F86)</f>
        <v>360544</v>
      </c>
      <c r="G86" s="13">
        <f>SUM('2.1.3 Drittschw.Behind.'!G86+'2.1.2 Zweitschw.Behind.'!G86+'2.1.1 Schw.Behind.'!G86)</f>
        <v>0</v>
      </c>
      <c r="H86" s="13">
        <f>SUM('2.1.3 Drittschw.Behind.'!H86+'2.1.2 Zweitschw.Behind.'!H86+'2.1.1 Schw.Behind.'!H86)</f>
        <v>2129</v>
      </c>
      <c r="I86" s="13">
        <f>SUM('2.1.3 Drittschw.Behind.'!I86+'2.1.2 Zweitschw.Behind.'!I86+'2.1.1 Schw.Behind.'!I86)</f>
        <v>3557</v>
      </c>
      <c r="J86" s="13">
        <f>SUM('2.1.3 Drittschw.Behind.'!J86+'2.1.2 Zweitschw.Behind.'!J86+'2.1.1 Schw.Behind.'!J86)</f>
        <v>406</v>
      </c>
      <c r="K86" s="13">
        <f>SUM('2.1.3 Drittschw.Behind.'!K86+'2.1.2 Zweitschw.Behind.'!K86+'2.1.1 Schw.Behind.'!K86)</f>
        <v>1463</v>
      </c>
      <c r="L86" s="13">
        <f>SUM('2.1.3 Drittschw.Behind.'!L86+'2.1.2 Zweitschw.Behind.'!L86+'2.1.1 Schw.Behind.'!L86)</f>
        <v>362</v>
      </c>
      <c r="M86" s="13">
        <f>SUM('2.1.3 Drittschw.Behind.'!M86+'2.1.2 Zweitschw.Behind.'!M86+'2.1.1 Schw.Behind.'!M86)</f>
        <v>337330</v>
      </c>
      <c r="N86" s="13">
        <f>SUM('2.1.3 Drittschw.Behind.'!N86+'2.1.2 Zweitschw.Behind.'!N86+'2.1.1 Schw.Behind.'!N86)</f>
        <v>15297</v>
      </c>
      <c r="O86" s="12">
        <v>56</v>
      </c>
    </row>
    <row r="87" spans="1:15" x14ac:dyDescent="0.15">
      <c r="A87" s="21">
        <v>57</v>
      </c>
      <c r="B87" s="20"/>
      <c r="C87" s="481" t="s">
        <v>501</v>
      </c>
      <c r="D87" s="481"/>
      <c r="E87" s="486"/>
      <c r="F87" s="13">
        <f>SUM('2.1.3 Drittschw.Behind.'!F87+'2.1.2 Zweitschw.Behind.'!F87+'2.1.1 Schw.Behind.'!F87)</f>
        <v>348333</v>
      </c>
      <c r="G87" s="13">
        <f>SUM('2.1.3 Drittschw.Behind.'!G87+'2.1.2 Zweitschw.Behind.'!G87+'2.1.1 Schw.Behind.'!G87)</f>
        <v>134234</v>
      </c>
      <c r="H87" s="13">
        <f>SUM('2.1.3 Drittschw.Behind.'!H87+'2.1.2 Zweitschw.Behind.'!H87+'2.1.1 Schw.Behind.'!H87)</f>
        <v>149</v>
      </c>
      <c r="I87" s="13">
        <f>SUM('2.1.3 Drittschw.Behind.'!I87+'2.1.2 Zweitschw.Behind.'!I87+'2.1.1 Schw.Behind.'!I87)</f>
        <v>220</v>
      </c>
      <c r="J87" s="13">
        <f>SUM('2.1.3 Drittschw.Behind.'!J87+'2.1.2 Zweitschw.Behind.'!J87+'2.1.1 Schw.Behind.'!J87)</f>
        <v>84</v>
      </c>
      <c r="K87" s="13">
        <f>SUM('2.1.3 Drittschw.Behind.'!K87+'2.1.2 Zweitschw.Behind.'!K87+'2.1.1 Schw.Behind.'!K87)</f>
        <v>171</v>
      </c>
      <c r="L87" s="13">
        <f>SUM('2.1.3 Drittschw.Behind.'!L87+'2.1.2 Zweitschw.Behind.'!L87+'2.1.1 Schw.Behind.'!L87)</f>
        <v>68</v>
      </c>
      <c r="M87" s="13">
        <f>SUM('2.1.3 Drittschw.Behind.'!M87+'2.1.2 Zweitschw.Behind.'!M87+'2.1.1 Schw.Behind.'!M87)</f>
        <v>198989</v>
      </c>
      <c r="N87" s="13">
        <f>SUM('2.1.3 Drittschw.Behind.'!N87+'2.1.2 Zweitschw.Behind.'!N87+'2.1.1 Schw.Behind.'!N87)</f>
        <v>14418</v>
      </c>
      <c r="O87" s="12">
        <v>57</v>
      </c>
    </row>
    <row r="88" spans="1:15" x14ac:dyDescent="0.15">
      <c r="A88" s="21">
        <v>58</v>
      </c>
      <c r="B88" s="20"/>
      <c r="C88" s="481" t="s">
        <v>261</v>
      </c>
      <c r="D88" s="481"/>
      <c r="E88" s="486"/>
      <c r="F88" s="13">
        <f>SUM('2.1.3 Drittschw.Behind.'!F88+'2.1.2 Zweitschw.Behind.'!F88+'2.1.1 Schw.Behind.'!F88)</f>
        <v>274200</v>
      </c>
      <c r="G88" s="13">
        <f>SUM('2.1.3 Drittschw.Behind.'!G88+'2.1.2 Zweitschw.Behind.'!G88+'2.1.1 Schw.Behind.'!G88)</f>
        <v>0</v>
      </c>
      <c r="H88" s="13">
        <f>SUM('2.1.3 Drittschw.Behind.'!H88+'2.1.2 Zweitschw.Behind.'!H88+'2.1.1 Schw.Behind.'!H88)</f>
        <v>0</v>
      </c>
      <c r="I88" s="13">
        <f>SUM('2.1.3 Drittschw.Behind.'!I88+'2.1.2 Zweitschw.Behind.'!I88+'2.1.1 Schw.Behind.'!I88)</f>
        <v>0</v>
      </c>
      <c r="J88" s="13">
        <f>SUM('2.1.3 Drittschw.Behind.'!J88+'2.1.2 Zweitschw.Behind.'!J88+'2.1.1 Schw.Behind.'!J88)</f>
        <v>0</v>
      </c>
      <c r="K88" s="13">
        <f>SUM('2.1.3 Drittschw.Behind.'!K88+'2.1.2 Zweitschw.Behind.'!K88+'2.1.1 Schw.Behind.'!K88)</f>
        <v>0</v>
      </c>
      <c r="L88" s="13">
        <f>SUM('2.1.3 Drittschw.Behind.'!L88+'2.1.2 Zweitschw.Behind.'!L88+'2.1.1 Schw.Behind.'!L88)</f>
        <v>0</v>
      </c>
      <c r="M88" s="13">
        <f>SUM('2.1.3 Drittschw.Behind.'!M88+'2.1.2 Zweitschw.Behind.'!M88+'2.1.1 Schw.Behind.'!M88)</f>
        <v>254119</v>
      </c>
      <c r="N88" s="13">
        <f>SUM('2.1.3 Drittschw.Behind.'!N88+'2.1.2 Zweitschw.Behind.'!N88+'2.1.1 Schw.Behind.'!N88)</f>
        <v>20081</v>
      </c>
      <c r="O88" s="12">
        <v>58</v>
      </c>
    </row>
    <row r="89" spans="1:15" x14ac:dyDescent="0.15">
      <c r="A89" s="21">
        <v>59</v>
      </c>
      <c r="B89" s="20"/>
      <c r="C89" s="481" t="s">
        <v>262</v>
      </c>
      <c r="D89" s="481"/>
      <c r="E89" s="486"/>
      <c r="F89" s="13">
        <f>SUM('2.1.3 Drittschw.Behind.'!F89+'2.1.2 Zweitschw.Behind.'!F89+'2.1.1 Schw.Behind.'!F89)</f>
        <v>740075</v>
      </c>
      <c r="G89" s="13">
        <f>SUM('2.1.3 Drittschw.Behind.'!G89+'2.1.2 Zweitschw.Behind.'!G89+'2.1.1 Schw.Behind.'!G89)</f>
        <v>0</v>
      </c>
      <c r="H89" s="13">
        <f>SUM('2.1.3 Drittschw.Behind.'!H89+'2.1.2 Zweitschw.Behind.'!H89+'2.1.1 Schw.Behind.'!H89)</f>
        <v>555</v>
      </c>
      <c r="I89" s="13">
        <f>SUM('2.1.3 Drittschw.Behind.'!I89+'2.1.2 Zweitschw.Behind.'!I89+'2.1.1 Schw.Behind.'!I89)</f>
        <v>231</v>
      </c>
      <c r="J89" s="13">
        <f>SUM('2.1.3 Drittschw.Behind.'!J89+'2.1.2 Zweitschw.Behind.'!J89+'2.1.1 Schw.Behind.'!J89)</f>
        <v>42</v>
      </c>
      <c r="K89" s="13">
        <f>SUM('2.1.3 Drittschw.Behind.'!K89+'2.1.2 Zweitschw.Behind.'!K89+'2.1.1 Schw.Behind.'!K89)</f>
        <v>198</v>
      </c>
      <c r="L89" s="13">
        <f>SUM('2.1.3 Drittschw.Behind.'!L89+'2.1.2 Zweitschw.Behind.'!L89+'2.1.1 Schw.Behind.'!L89)</f>
        <v>608</v>
      </c>
      <c r="M89" s="13">
        <f>SUM('2.1.3 Drittschw.Behind.'!M89+'2.1.2 Zweitschw.Behind.'!M89+'2.1.1 Schw.Behind.'!M89)</f>
        <v>684641</v>
      </c>
      <c r="N89" s="13">
        <f>SUM('2.1.3 Drittschw.Behind.'!N89+'2.1.2 Zweitschw.Behind.'!N89+'2.1.1 Schw.Behind.'!N89)</f>
        <v>53800</v>
      </c>
      <c r="O89" s="12">
        <v>59</v>
      </c>
    </row>
    <row r="90" spans="1:15" x14ac:dyDescent="0.15">
      <c r="A90" s="21">
        <v>60</v>
      </c>
      <c r="B90" s="20"/>
      <c r="C90" s="481" t="s">
        <v>263</v>
      </c>
      <c r="D90" s="481"/>
      <c r="E90" s="486"/>
      <c r="F90" s="13">
        <f>SUM('2.1.3 Drittschw.Behind.'!F90+'2.1.2 Zweitschw.Behind.'!F90+'2.1.1 Schw.Behind.'!F90)</f>
        <v>86221</v>
      </c>
      <c r="G90" s="13">
        <f>SUM('2.1.3 Drittschw.Behind.'!G90+'2.1.2 Zweitschw.Behind.'!G90+'2.1.1 Schw.Behind.'!G90)</f>
        <v>0</v>
      </c>
      <c r="H90" s="13">
        <f>SUM('2.1.3 Drittschw.Behind.'!H90+'2.1.2 Zweitschw.Behind.'!H90+'2.1.1 Schw.Behind.'!H90)</f>
        <v>14</v>
      </c>
      <c r="I90" s="13">
        <f>SUM('2.1.3 Drittschw.Behind.'!I90+'2.1.2 Zweitschw.Behind.'!I90+'2.1.1 Schw.Behind.'!I90)</f>
        <v>10</v>
      </c>
      <c r="J90" s="13">
        <f>SUM('2.1.3 Drittschw.Behind.'!J90+'2.1.2 Zweitschw.Behind.'!J90+'2.1.1 Schw.Behind.'!J90)</f>
        <v>6</v>
      </c>
      <c r="K90" s="13">
        <f>SUM('2.1.3 Drittschw.Behind.'!K90+'2.1.2 Zweitschw.Behind.'!K90+'2.1.1 Schw.Behind.'!K90)</f>
        <v>16</v>
      </c>
      <c r="L90" s="13">
        <f>SUM('2.1.3 Drittschw.Behind.'!L90+'2.1.2 Zweitschw.Behind.'!L90+'2.1.1 Schw.Behind.'!L90)</f>
        <v>29</v>
      </c>
      <c r="M90" s="13">
        <f>SUM('2.1.3 Drittschw.Behind.'!M90+'2.1.2 Zweitschw.Behind.'!M90+'2.1.1 Schw.Behind.'!M90)</f>
        <v>79156</v>
      </c>
      <c r="N90" s="13">
        <f>SUM('2.1.3 Drittschw.Behind.'!N90+'2.1.2 Zweitschw.Behind.'!N90+'2.1.1 Schw.Behind.'!N90)</f>
        <v>6990</v>
      </c>
      <c r="O90" s="12">
        <v>60</v>
      </c>
    </row>
    <row r="91" spans="1:15" ht="8.25" customHeight="1" x14ac:dyDescent="0.15">
      <c r="A91" s="21">
        <v>61</v>
      </c>
      <c r="B91" s="20"/>
      <c r="C91" s="20"/>
      <c r="D91" s="20"/>
      <c r="E91" s="152" t="s">
        <v>224</v>
      </c>
      <c r="F91" s="150">
        <f>SUM('2.1.3 Drittschw.Behind.'!F91+'2.1.2 Zweitschw.Behind.'!F91+'2.1.1 Schw.Behind.'!F91)</f>
        <v>2354782</v>
      </c>
      <c r="G91" s="150">
        <f>SUM('2.1.3 Drittschw.Behind.'!G91+'2.1.2 Zweitschw.Behind.'!G91+'2.1.1 Schw.Behind.'!G91)</f>
        <v>149150</v>
      </c>
      <c r="H91" s="150">
        <f>SUM('2.1.3 Drittschw.Behind.'!H91+'2.1.2 Zweitschw.Behind.'!H91+'2.1.1 Schw.Behind.'!H91)</f>
        <v>6700</v>
      </c>
      <c r="I91" s="150">
        <f>SUM('2.1.3 Drittschw.Behind.'!I91+'2.1.2 Zweitschw.Behind.'!I91+'2.1.1 Schw.Behind.'!I91)</f>
        <v>9733</v>
      </c>
      <c r="J91" s="150">
        <f>SUM('2.1.3 Drittschw.Behind.'!J91+'2.1.2 Zweitschw.Behind.'!J91+'2.1.1 Schw.Behind.'!J91)</f>
        <v>1292</v>
      </c>
      <c r="K91" s="150">
        <f>SUM('2.1.3 Drittschw.Behind.'!K91+'2.1.2 Zweitschw.Behind.'!K91+'2.1.1 Schw.Behind.'!K91)</f>
        <v>4828</v>
      </c>
      <c r="L91" s="150">
        <f>SUM('2.1.3 Drittschw.Behind.'!L91+'2.1.2 Zweitschw.Behind.'!L91+'2.1.1 Schw.Behind.'!L91)</f>
        <v>1911</v>
      </c>
      <c r="M91" s="150">
        <f>SUM('2.1.3 Drittschw.Behind.'!M91+'2.1.2 Zweitschw.Behind.'!M91+'2.1.1 Schw.Behind.'!M91)</f>
        <v>2033535</v>
      </c>
      <c r="N91" s="150">
        <f>SUM('2.1.3 Drittschw.Behind.'!N91+'2.1.2 Zweitschw.Behind.'!N91+'2.1.1 Schw.Behind.'!N91)</f>
        <v>147633</v>
      </c>
      <c r="O91" s="12">
        <v>61</v>
      </c>
    </row>
    <row r="92" spans="1:15" ht="8.25" customHeight="1" x14ac:dyDescent="0.15">
      <c r="A92" s="21"/>
      <c r="B92" s="36" t="s">
        <v>266</v>
      </c>
      <c r="C92" s="20"/>
      <c r="D92" s="20"/>
      <c r="E92" s="16"/>
      <c r="F92" s="13"/>
      <c r="G92" s="13"/>
      <c r="H92" s="13"/>
      <c r="I92" s="13"/>
      <c r="J92" s="13"/>
      <c r="K92" s="13"/>
      <c r="L92" s="13"/>
      <c r="M92" s="13"/>
      <c r="N92" s="13"/>
      <c r="O92" s="12"/>
    </row>
    <row r="93" spans="1:15" x14ac:dyDescent="0.15">
      <c r="A93" s="21">
        <v>62</v>
      </c>
      <c r="B93" s="20"/>
      <c r="C93" s="481" t="s">
        <v>264</v>
      </c>
      <c r="D93" s="481"/>
      <c r="E93" s="486"/>
      <c r="F93" s="13">
        <f>SUM('2.1.3 Drittschw.Behind.'!F93+'2.1.2 Zweitschw.Behind.'!F93+'2.1.1 Schw.Behind.'!F93)</f>
        <v>29053</v>
      </c>
      <c r="G93" s="13">
        <f>SUM('2.1.3 Drittschw.Behind.'!G93+'2.1.2 Zweitschw.Behind.'!G93+'2.1.1 Schw.Behind.'!G93)</f>
        <v>85</v>
      </c>
      <c r="H93" s="13">
        <f>SUM('2.1.3 Drittschw.Behind.'!H93+'2.1.2 Zweitschw.Behind.'!H93+'2.1.1 Schw.Behind.'!H93)</f>
        <v>165</v>
      </c>
      <c r="I93" s="13">
        <f>SUM('2.1.3 Drittschw.Behind.'!I93+'2.1.2 Zweitschw.Behind.'!I93+'2.1.1 Schw.Behind.'!I93)</f>
        <v>20</v>
      </c>
      <c r="J93" s="13">
        <f>SUM('2.1.3 Drittschw.Behind.'!J93+'2.1.2 Zweitschw.Behind.'!J93+'2.1.1 Schw.Behind.'!J93)</f>
        <v>7</v>
      </c>
      <c r="K93" s="13">
        <f>SUM('2.1.3 Drittschw.Behind.'!K93+'2.1.2 Zweitschw.Behind.'!K93+'2.1.1 Schw.Behind.'!K93)</f>
        <v>22</v>
      </c>
      <c r="L93" s="13">
        <f>SUM('2.1.3 Drittschw.Behind.'!L93+'2.1.2 Zweitschw.Behind.'!L93+'2.1.1 Schw.Behind.'!L93)</f>
        <v>48</v>
      </c>
      <c r="M93" s="13">
        <f>SUM('2.1.3 Drittschw.Behind.'!M93+'2.1.2 Zweitschw.Behind.'!M93+'2.1.1 Schw.Behind.'!M93)</f>
        <v>23348</v>
      </c>
      <c r="N93" s="13">
        <f>SUM('2.1.3 Drittschw.Behind.'!N93+'2.1.2 Zweitschw.Behind.'!N93+'2.1.1 Schw.Behind.'!N93)</f>
        <v>5358</v>
      </c>
      <c r="O93" s="12">
        <v>62</v>
      </c>
    </row>
    <row r="94" spans="1:15" x14ac:dyDescent="0.15">
      <c r="A94" s="21">
        <v>63</v>
      </c>
      <c r="B94" s="20"/>
      <c r="C94" s="481" t="s">
        <v>265</v>
      </c>
      <c r="D94" s="481"/>
      <c r="E94" s="486"/>
      <c r="F94" s="13">
        <f>SUM('2.1.3 Drittschw.Behind.'!F94+'2.1.2 Zweitschw.Behind.'!F94+'2.1.1 Schw.Behind.'!F94)</f>
        <v>2378114</v>
      </c>
      <c r="G94" s="13">
        <f>SUM('2.1.3 Drittschw.Behind.'!G94+'2.1.2 Zweitschw.Behind.'!G94+'2.1.1 Schw.Behind.'!G94)</f>
        <v>42124</v>
      </c>
      <c r="H94" s="13">
        <f>SUM('2.1.3 Drittschw.Behind.'!H94+'2.1.2 Zweitschw.Behind.'!H94+'2.1.1 Schw.Behind.'!H94)</f>
        <v>20541</v>
      </c>
      <c r="I94" s="13">
        <f>SUM('2.1.3 Drittschw.Behind.'!I94+'2.1.2 Zweitschw.Behind.'!I94+'2.1.1 Schw.Behind.'!I94)</f>
        <v>5163</v>
      </c>
      <c r="J94" s="13">
        <f>SUM('2.1.3 Drittschw.Behind.'!J94+'2.1.2 Zweitschw.Behind.'!J94+'2.1.1 Schw.Behind.'!J94)</f>
        <v>1158</v>
      </c>
      <c r="K94" s="13">
        <f>SUM('2.1.3 Drittschw.Behind.'!K94+'2.1.2 Zweitschw.Behind.'!K94+'2.1.1 Schw.Behind.'!K94)</f>
        <v>3916</v>
      </c>
      <c r="L94" s="13">
        <f>SUM('2.1.3 Drittschw.Behind.'!L94+'2.1.2 Zweitschw.Behind.'!L94+'2.1.1 Schw.Behind.'!L94)</f>
        <v>5293</v>
      </c>
      <c r="M94" s="13">
        <f>SUM('2.1.3 Drittschw.Behind.'!M94+'2.1.2 Zweitschw.Behind.'!M94+'2.1.1 Schw.Behind.'!M94)</f>
        <v>2187540</v>
      </c>
      <c r="N94" s="13">
        <f>SUM('2.1.3 Drittschw.Behind.'!N94+'2.1.2 Zweitschw.Behind.'!N94+'2.1.1 Schw.Behind.'!N94)</f>
        <v>112379</v>
      </c>
      <c r="O94" s="12">
        <v>63</v>
      </c>
    </row>
    <row r="95" spans="1:15" x14ac:dyDescent="0.15">
      <c r="A95" s="21">
        <v>64</v>
      </c>
      <c r="B95" s="20"/>
      <c r="C95" s="20"/>
      <c r="D95" s="20"/>
      <c r="E95" s="152" t="s">
        <v>224</v>
      </c>
      <c r="F95" s="150">
        <f>SUM('2.1.3 Drittschw.Behind.'!F95+'2.1.2 Zweitschw.Behind.'!F95+'2.1.1 Schw.Behind.'!F95)</f>
        <v>2407167</v>
      </c>
      <c r="G95" s="150">
        <f>SUM('2.1.3 Drittschw.Behind.'!G95+'2.1.2 Zweitschw.Behind.'!G95+'2.1.1 Schw.Behind.'!G95)</f>
        <v>42209</v>
      </c>
      <c r="H95" s="150">
        <f>SUM('2.1.3 Drittschw.Behind.'!H95+'2.1.2 Zweitschw.Behind.'!H95+'2.1.1 Schw.Behind.'!H95)</f>
        <v>20706</v>
      </c>
      <c r="I95" s="150">
        <f>SUM('2.1.3 Drittschw.Behind.'!I95+'2.1.2 Zweitschw.Behind.'!I95+'2.1.1 Schw.Behind.'!I95)</f>
        <v>5183</v>
      </c>
      <c r="J95" s="150">
        <f>SUM('2.1.3 Drittschw.Behind.'!J95+'2.1.2 Zweitschw.Behind.'!J95+'2.1.1 Schw.Behind.'!J95)</f>
        <v>1165</v>
      </c>
      <c r="K95" s="150">
        <f>SUM('2.1.3 Drittschw.Behind.'!K95+'2.1.2 Zweitschw.Behind.'!K95+'2.1.1 Schw.Behind.'!K95)</f>
        <v>3938</v>
      </c>
      <c r="L95" s="150">
        <f>SUM('2.1.3 Drittschw.Behind.'!L95+'2.1.2 Zweitschw.Behind.'!L95+'2.1.1 Schw.Behind.'!L95)</f>
        <v>5341</v>
      </c>
      <c r="M95" s="150">
        <f>SUM('2.1.3 Drittschw.Behind.'!M95+'2.1.2 Zweitschw.Behind.'!M95+'2.1.1 Schw.Behind.'!M95)</f>
        <v>2210888</v>
      </c>
      <c r="N95" s="150">
        <f>SUM('2.1.3 Drittschw.Behind.'!N95+'2.1.2 Zweitschw.Behind.'!N95+'2.1.1 Schw.Behind.'!N95)</f>
        <v>117737</v>
      </c>
      <c r="O95" s="12">
        <v>64</v>
      </c>
    </row>
    <row r="96" spans="1:15" ht="5.25" customHeight="1" x14ac:dyDescent="0.15">
      <c r="A96" s="21"/>
      <c r="B96" s="20"/>
      <c r="C96" s="20"/>
      <c r="D96" s="20"/>
      <c r="E96" s="16"/>
      <c r="F96" s="13"/>
      <c r="G96" s="13"/>
      <c r="H96" s="13"/>
      <c r="I96" s="13"/>
      <c r="J96" s="13"/>
      <c r="K96" s="13"/>
      <c r="L96" s="13"/>
      <c r="M96" s="13"/>
      <c r="N96" s="13"/>
      <c r="O96" s="12"/>
    </row>
    <row r="97" spans="1:15" ht="11.25" customHeight="1" x14ac:dyDescent="0.15">
      <c r="A97" s="21">
        <v>65</v>
      </c>
      <c r="B97" s="20"/>
      <c r="C97" s="20"/>
      <c r="D97" s="20"/>
      <c r="E97" s="152" t="s">
        <v>219</v>
      </c>
      <c r="F97" s="150">
        <f t="shared" ref="F97:N97" si="0">SUM(F95,F91,F74,F55,F49,F40,F35,F28,F19)</f>
        <v>12643567</v>
      </c>
      <c r="G97" s="150">
        <f t="shared" si="0"/>
        <v>283362</v>
      </c>
      <c r="H97" s="150">
        <f t="shared" si="0"/>
        <v>80425</v>
      </c>
      <c r="I97" s="150">
        <f t="shared" si="0"/>
        <v>37341</v>
      </c>
      <c r="J97" s="150">
        <f t="shared" si="0"/>
        <v>8404</v>
      </c>
      <c r="K97" s="150">
        <f t="shared" si="0"/>
        <v>29631</v>
      </c>
      <c r="L97" s="150">
        <f t="shared" si="0"/>
        <v>18494</v>
      </c>
      <c r="M97" s="150">
        <f t="shared" si="0"/>
        <v>11450377</v>
      </c>
      <c r="N97" s="150">
        <f t="shared" si="0"/>
        <v>735533</v>
      </c>
      <c r="O97" s="12">
        <v>65</v>
      </c>
    </row>
    <row r="98" spans="1:15" x14ac:dyDescent="0.15">
      <c r="F98" s="47"/>
      <c r="G98" s="47"/>
      <c r="H98" s="47"/>
      <c r="I98" s="47"/>
      <c r="J98" s="47"/>
      <c r="K98" s="47"/>
      <c r="L98" s="47"/>
      <c r="M98" s="47"/>
      <c r="N98" s="47"/>
    </row>
    <row r="99" spans="1:15" x14ac:dyDescent="0.15">
      <c r="F99" s="47"/>
      <c r="G99" s="47"/>
      <c r="H99" s="47"/>
      <c r="I99" s="47"/>
      <c r="J99" s="47"/>
      <c r="K99" s="47"/>
      <c r="L99" s="47"/>
      <c r="M99" s="47"/>
      <c r="N99" s="47"/>
    </row>
    <row r="100" spans="1:15" x14ac:dyDescent="0.15">
      <c r="F100" s="47"/>
      <c r="G100" s="47"/>
      <c r="H100" s="47"/>
      <c r="I100" s="47"/>
      <c r="J100" s="47"/>
      <c r="K100" s="47"/>
      <c r="L100" s="47"/>
      <c r="M100" s="47"/>
      <c r="N100" s="47"/>
    </row>
    <row r="101" spans="1:15" x14ac:dyDescent="0.15">
      <c r="F101" s="47"/>
      <c r="G101" s="47"/>
      <c r="H101" s="47"/>
      <c r="I101" s="47"/>
      <c r="J101" s="47"/>
      <c r="K101" s="47"/>
      <c r="L101" s="47"/>
      <c r="M101" s="47"/>
      <c r="N101" s="47"/>
    </row>
    <row r="102" spans="1:15" x14ac:dyDescent="0.15">
      <c r="F102" s="47"/>
      <c r="G102" s="47"/>
      <c r="H102" s="47"/>
      <c r="I102" s="47"/>
      <c r="J102" s="47"/>
      <c r="K102" s="47"/>
      <c r="L102" s="47"/>
      <c r="M102" s="47"/>
      <c r="N102" s="47"/>
    </row>
    <row r="103" spans="1:15" x14ac:dyDescent="0.15">
      <c r="F103" s="47"/>
      <c r="G103" s="47"/>
      <c r="H103" s="47"/>
      <c r="I103" s="47"/>
      <c r="J103" s="47"/>
      <c r="K103" s="47"/>
      <c r="L103" s="47"/>
      <c r="M103" s="47"/>
      <c r="N103" s="47"/>
    </row>
    <row r="104" spans="1:15" x14ac:dyDescent="0.15">
      <c r="F104" s="47"/>
      <c r="G104" s="47"/>
      <c r="H104" s="47"/>
      <c r="I104" s="47"/>
      <c r="J104" s="47"/>
      <c r="K104" s="47"/>
      <c r="L104" s="47"/>
      <c r="M104" s="47"/>
      <c r="N104" s="47"/>
    </row>
    <row r="105" spans="1:15" x14ac:dyDescent="0.15">
      <c r="F105" s="47"/>
      <c r="G105" s="47"/>
      <c r="H105" s="47"/>
      <c r="I105" s="47"/>
      <c r="J105" s="47"/>
      <c r="K105" s="47"/>
      <c r="L105" s="47"/>
      <c r="M105" s="47"/>
      <c r="N105" s="47"/>
    </row>
    <row r="106" spans="1:15" x14ac:dyDescent="0.15">
      <c r="F106" s="47"/>
      <c r="G106" s="47"/>
      <c r="H106" s="47"/>
      <c r="I106" s="47"/>
      <c r="J106" s="47"/>
      <c r="K106" s="47"/>
      <c r="L106" s="47"/>
      <c r="M106" s="47"/>
      <c r="N106" s="47"/>
    </row>
    <row r="107" spans="1:15" x14ac:dyDescent="0.15">
      <c r="F107" s="47"/>
      <c r="G107" s="47"/>
      <c r="H107" s="47"/>
      <c r="I107" s="47"/>
      <c r="J107" s="47"/>
      <c r="K107" s="47"/>
      <c r="L107" s="47"/>
      <c r="M107" s="47"/>
      <c r="N107" s="47"/>
    </row>
    <row r="108" spans="1:15" x14ac:dyDescent="0.15">
      <c r="F108" s="47"/>
      <c r="G108" s="47"/>
      <c r="H108" s="47"/>
      <c r="I108" s="47"/>
      <c r="J108" s="47"/>
      <c r="K108" s="47"/>
      <c r="L108" s="47"/>
      <c r="M108" s="47"/>
      <c r="N108" s="47"/>
    </row>
    <row r="109" spans="1:15" x14ac:dyDescent="0.15">
      <c r="F109" s="47"/>
      <c r="G109" s="47"/>
      <c r="H109" s="47"/>
      <c r="I109" s="47"/>
      <c r="J109" s="47"/>
      <c r="K109" s="47"/>
      <c r="L109" s="47"/>
      <c r="M109" s="47"/>
      <c r="N109" s="47"/>
    </row>
    <row r="110" spans="1:15" x14ac:dyDescent="0.15">
      <c r="F110" s="47"/>
      <c r="G110" s="47"/>
      <c r="H110" s="47"/>
      <c r="I110" s="47"/>
      <c r="J110" s="47"/>
      <c r="K110" s="47"/>
      <c r="L110" s="47"/>
      <c r="M110" s="47"/>
      <c r="N110" s="47"/>
    </row>
    <row r="111" spans="1:15" x14ac:dyDescent="0.15">
      <c r="F111" s="47"/>
      <c r="G111" s="47"/>
      <c r="H111" s="47"/>
      <c r="I111" s="47"/>
      <c r="J111" s="47"/>
      <c r="K111" s="47"/>
      <c r="L111" s="47"/>
      <c r="M111" s="47"/>
      <c r="N111" s="47"/>
    </row>
    <row r="112" spans="1:15" x14ac:dyDescent="0.15">
      <c r="F112" s="47"/>
      <c r="G112" s="47"/>
      <c r="H112" s="47"/>
      <c r="I112" s="47"/>
      <c r="J112" s="47"/>
      <c r="K112" s="47"/>
      <c r="L112" s="47"/>
      <c r="M112" s="47"/>
      <c r="N112" s="47"/>
    </row>
    <row r="113" spans="6:14" x14ac:dyDescent="0.15">
      <c r="F113" s="47"/>
      <c r="G113" s="47"/>
      <c r="H113" s="47"/>
      <c r="I113" s="47"/>
      <c r="J113" s="47"/>
      <c r="K113" s="47"/>
      <c r="L113" s="47"/>
      <c r="M113" s="47"/>
      <c r="N113" s="47"/>
    </row>
    <row r="114" spans="6:14" x14ac:dyDescent="0.15">
      <c r="F114" s="47"/>
      <c r="G114" s="47"/>
      <c r="H114" s="47"/>
      <c r="I114" s="47"/>
      <c r="J114" s="47"/>
      <c r="K114" s="47"/>
      <c r="L114" s="47"/>
      <c r="M114" s="47"/>
      <c r="N114" s="47"/>
    </row>
    <row r="115" spans="6:14" x14ac:dyDescent="0.15">
      <c r="F115" s="47"/>
      <c r="G115" s="47"/>
      <c r="H115" s="47"/>
      <c r="I115" s="47"/>
      <c r="J115" s="47"/>
      <c r="K115" s="47"/>
      <c r="L115" s="47"/>
      <c r="M115" s="47"/>
      <c r="N115" s="47"/>
    </row>
    <row r="116" spans="6:14" x14ac:dyDescent="0.15">
      <c r="F116" s="47"/>
      <c r="G116" s="47"/>
      <c r="H116" s="47"/>
      <c r="I116" s="47"/>
      <c r="J116" s="47"/>
      <c r="K116" s="47"/>
      <c r="L116" s="47"/>
      <c r="M116" s="47"/>
      <c r="N116" s="47"/>
    </row>
    <row r="117" spans="6:14" x14ac:dyDescent="0.15">
      <c r="F117" s="47"/>
      <c r="G117" s="47"/>
      <c r="H117" s="47"/>
      <c r="I117" s="47"/>
      <c r="J117" s="47"/>
      <c r="K117" s="47"/>
      <c r="L117" s="47"/>
      <c r="M117" s="47"/>
      <c r="N117" s="47"/>
    </row>
    <row r="118" spans="6:14" x14ac:dyDescent="0.15">
      <c r="F118" s="47"/>
      <c r="G118" s="47"/>
      <c r="H118" s="47"/>
      <c r="I118" s="47"/>
      <c r="J118" s="47"/>
      <c r="K118" s="47"/>
      <c r="L118" s="47"/>
      <c r="M118" s="47"/>
      <c r="N118" s="47"/>
    </row>
    <row r="119" spans="6:14" x14ac:dyDescent="0.15">
      <c r="F119" s="47"/>
      <c r="G119" s="47"/>
      <c r="H119" s="47"/>
      <c r="I119" s="47"/>
      <c r="J119" s="47"/>
      <c r="K119" s="47"/>
      <c r="L119" s="47"/>
      <c r="M119" s="47"/>
      <c r="N119" s="47"/>
    </row>
    <row r="120" spans="6:14" x14ac:dyDescent="0.15">
      <c r="F120" s="47"/>
      <c r="G120" s="47"/>
      <c r="H120" s="47"/>
      <c r="I120" s="47"/>
      <c r="J120" s="47"/>
      <c r="K120" s="47"/>
      <c r="L120" s="47"/>
      <c r="M120" s="47"/>
      <c r="N120" s="47"/>
    </row>
    <row r="121" spans="6:14" x14ac:dyDescent="0.15">
      <c r="F121" s="47"/>
      <c r="G121" s="47"/>
      <c r="H121" s="47"/>
      <c r="I121" s="47"/>
      <c r="J121" s="47"/>
      <c r="K121" s="47"/>
      <c r="L121" s="47"/>
      <c r="M121" s="47"/>
      <c r="N121" s="47"/>
    </row>
    <row r="122" spans="6:14" x14ac:dyDescent="0.15">
      <c r="F122" s="47"/>
      <c r="G122" s="47"/>
      <c r="H122" s="47"/>
      <c r="I122" s="47"/>
      <c r="J122" s="47"/>
      <c r="K122" s="47"/>
      <c r="L122" s="47"/>
      <c r="M122" s="47"/>
      <c r="N122" s="47"/>
    </row>
    <row r="123" spans="6:14" x14ac:dyDescent="0.15">
      <c r="F123" s="47"/>
      <c r="G123" s="47"/>
      <c r="H123" s="47"/>
      <c r="I123" s="47"/>
      <c r="J123" s="47"/>
      <c r="K123" s="47"/>
      <c r="L123" s="47"/>
      <c r="M123" s="47"/>
      <c r="N123" s="47"/>
    </row>
    <row r="124" spans="6:14" x14ac:dyDescent="0.15">
      <c r="F124" s="47"/>
      <c r="G124" s="47"/>
      <c r="H124" s="47"/>
      <c r="I124" s="47"/>
      <c r="J124" s="47"/>
      <c r="K124" s="47"/>
      <c r="L124" s="47"/>
      <c r="M124" s="47"/>
      <c r="N124" s="47"/>
    </row>
    <row r="125" spans="6:14" x14ac:dyDescent="0.15">
      <c r="F125" s="47"/>
      <c r="G125" s="47"/>
      <c r="H125" s="47"/>
      <c r="I125" s="47"/>
      <c r="J125" s="47"/>
      <c r="K125" s="47"/>
      <c r="L125" s="47"/>
      <c r="M125" s="47"/>
      <c r="N125" s="47"/>
    </row>
    <row r="126" spans="6:14" x14ac:dyDescent="0.15">
      <c r="F126" s="47"/>
      <c r="G126" s="47"/>
      <c r="H126" s="47"/>
      <c r="I126" s="47"/>
      <c r="J126" s="47"/>
      <c r="K126" s="47"/>
      <c r="L126" s="47"/>
      <c r="M126" s="47"/>
      <c r="N126" s="47"/>
    </row>
    <row r="127" spans="6:14" x14ac:dyDescent="0.15">
      <c r="F127" s="47"/>
      <c r="G127" s="47"/>
      <c r="H127" s="47"/>
      <c r="I127" s="47"/>
      <c r="J127" s="47"/>
      <c r="K127" s="47"/>
      <c r="L127" s="47"/>
      <c r="M127" s="47"/>
      <c r="N127" s="47"/>
    </row>
    <row r="128" spans="6:14" x14ac:dyDescent="0.15">
      <c r="F128" s="47"/>
      <c r="G128" s="47"/>
      <c r="H128" s="47"/>
      <c r="I128" s="47"/>
      <c r="J128" s="47"/>
      <c r="K128" s="47"/>
      <c r="L128" s="47"/>
      <c r="M128" s="47"/>
      <c r="N128" s="47"/>
    </row>
    <row r="129" spans="6:14" x14ac:dyDescent="0.15">
      <c r="F129" s="47"/>
      <c r="G129" s="47"/>
      <c r="H129" s="47"/>
      <c r="I129" s="47"/>
      <c r="J129" s="47"/>
      <c r="K129" s="47"/>
      <c r="L129" s="47"/>
      <c r="M129" s="47"/>
      <c r="N129" s="47"/>
    </row>
    <row r="130" spans="6:14" x14ac:dyDescent="0.15">
      <c r="F130" s="47"/>
      <c r="G130" s="47"/>
      <c r="H130" s="47"/>
      <c r="I130" s="47"/>
      <c r="J130" s="47"/>
      <c r="K130" s="47"/>
      <c r="L130" s="47"/>
      <c r="M130" s="47"/>
      <c r="N130" s="47"/>
    </row>
    <row r="131" spans="6:14" x14ac:dyDescent="0.15">
      <c r="F131" s="47"/>
      <c r="G131" s="47"/>
      <c r="H131" s="47"/>
      <c r="I131" s="47"/>
      <c r="J131" s="47"/>
      <c r="K131" s="47"/>
      <c r="L131" s="47"/>
      <c r="M131" s="47"/>
      <c r="N131" s="47"/>
    </row>
    <row r="132" spans="6:14" x14ac:dyDescent="0.15">
      <c r="F132" s="47"/>
      <c r="G132" s="47"/>
      <c r="H132" s="47"/>
      <c r="I132" s="47"/>
      <c r="J132" s="47"/>
      <c r="K132" s="47"/>
      <c r="L132" s="47"/>
      <c r="M132" s="47"/>
      <c r="N132" s="47"/>
    </row>
    <row r="133" spans="6:14" x14ac:dyDescent="0.15">
      <c r="F133" s="47"/>
      <c r="G133" s="47"/>
      <c r="H133" s="47"/>
      <c r="I133" s="47"/>
      <c r="J133" s="47"/>
      <c r="K133" s="47"/>
      <c r="L133" s="47"/>
      <c r="M133" s="47"/>
      <c r="N133" s="47"/>
    </row>
    <row r="134" spans="6:14" x14ac:dyDescent="0.15">
      <c r="F134" s="47"/>
      <c r="G134" s="47"/>
      <c r="H134" s="47"/>
      <c r="I134" s="47"/>
      <c r="J134" s="47"/>
      <c r="K134" s="47"/>
      <c r="L134" s="47"/>
      <c r="M134" s="47"/>
      <c r="N134" s="47"/>
    </row>
    <row r="135" spans="6:14" x14ac:dyDescent="0.15">
      <c r="F135" s="47"/>
      <c r="G135" s="47"/>
      <c r="H135" s="47"/>
      <c r="I135" s="47"/>
      <c r="J135" s="47"/>
      <c r="K135" s="47"/>
      <c r="L135" s="47"/>
      <c r="M135" s="47"/>
      <c r="N135" s="47"/>
    </row>
    <row r="136" spans="6:14" x14ac:dyDescent="0.15">
      <c r="F136" s="47"/>
      <c r="G136" s="47"/>
      <c r="H136" s="47"/>
      <c r="I136" s="47"/>
      <c r="J136" s="47"/>
      <c r="K136" s="47"/>
      <c r="L136" s="47"/>
      <c r="M136" s="47"/>
      <c r="N136" s="47"/>
    </row>
    <row r="137" spans="6:14" x14ac:dyDescent="0.15">
      <c r="F137" s="47"/>
      <c r="G137" s="47"/>
      <c r="H137" s="47"/>
      <c r="I137" s="47"/>
      <c r="J137" s="47"/>
      <c r="K137" s="47"/>
      <c r="L137" s="47"/>
      <c r="M137" s="47"/>
      <c r="N137" s="47"/>
    </row>
    <row r="138" spans="6:14" x14ac:dyDescent="0.15">
      <c r="F138" s="47"/>
      <c r="G138" s="47"/>
      <c r="H138" s="47"/>
      <c r="I138" s="47"/>
      <c r="J138" s="47"/>
      <c r="K138" s="47"/>
      <c r="L138" s="47"/>
      <c r="M138" s="47"/>
      <c r="N138" s="47"/>
    </row>
    <row r="139" spans="6:14" x14ac:dyDescent="0.15">
      <c r="F139" s="47"/>
      <c r="G139" s="47"/>
      <c r="H139" s="47"/>
      <c r="I139" s="47"/>
      <c r="J139" s="47"/>
      <c r="K139" s="47"/>
      <c r="L139" s="47"/>
      <c r="M139" s="47"/>
      <c r="N139" s="47"/>
    </row>
    <row r="140" spans="6:14" x14ac:dyDescent="0.15">
      <c r="F140" s="47"/>
      <c r="G140" s="47"/>
      <c r="H140" s="47"/>
      <c r="I140" s="47"/>
      <c r="J140" s="47"/>
      <c r="K140" s="47"/>
      <c r="L140" s="47"/>
      <c r="M140" s="47"/>
      <c r="N140" s="47"/>
    </row>
    <row r="141" spans="6:14" x14ac:dyDescent="0.15">
      <c r="F141" s="47"/>
      <c r="G141" s="47"/>
      <c r="H141" s="47"/>
      <c r="I141" s="47"/>
      <c r="J141" s="47"/>
      <c r="K141" s="47"/>
      <c r="L141" s="47"/>
      <c r="M141" s="47"/>
      <c r="N141" s="47"/>
    </row>
    <row r="142" spans="6:14" x14ac:dyDescent="0.15">
      <c r="F142" s="47"/>
      <c r="G142" s="47"/>
      <c r="H142" s="47"/>
      <c r="I142" s="47"/>
      <c r="J142" s="47"/>
      <c r="K142" s="47"/>
      <c r="L142" s="47"/>
      <c r="M142" s="47"/>
      <c r="N142" s="47"/>
    </row>
    <row r="143" spans="6:14" x14ac:dyDescent="0.15">
      <c r="F143" s="47"/>
      <c r="G143" s="47"/>
      <c r="H143" s="47"/>
      <c r="I143" s="47"/>
      <c r="J143" s="47"/>
      <c r="K143" s="47"/>
      <c r="L143" s="47"/>
      <c r="M143" s="47"/>
      <c r="N143" s="47"/>
    </row>
    <row r="144" spans="6:14" x14ac:dyDescent="0.15">
      <c r="F144" s="47"/>
      <c r="G144" s="47"/>
      <c r="H144" s="47"/>
      <c r="I144" s="47"/>
      <c r="J144" s="47"/>
      <c r="K144" s="47"/>
      <c r="L144" s="47"/>
      <c r="M144" s="47"/>
      <c r="N144" s="47"/>
    </row>
    <row r="145" spans="6:14" x14ac:dyDescent="0.15">
      <c r="F145" s="47"/>
      <c r="G145" s="47"/>
      <c r="H145" s="47"/>
      <c r="I145" s="47"/>
      <c r="J145" s="47"/>
      <c r="K145" s="47"/>
      <c r="L145" s="47"/>
      <c r="M145" s="47"/>
      <c r="N145" s="47"/>
    </row>
    <row r="146" spans="6:14" x14ac:dyDescent="0.15">
      <c r="F146" s="47"/>
      <c r="G146" s="47"/>
      <c r="H146" s="47"/>
      <c r="I146" s="47"/>
      <c r="J146" s="47"/>
      <c r="K146" s="47"/>
      <c r="L146" s="47"/>
      <c r="M146" s="47"/>
      <c r="N146" s="47"/>
    </row>
    <row r="147" spans="6:14" x14ac:dyDescent="0.15">
      <c r="F147" s="47"/>
      <c r="G147" s="47"/>
      <c r="H147" s="47"/>
      <c r="I147" s="47"/>
      <c r="J147" s="47"/>
      <c r="K147" s="47"/>
      <c r="L147" s="47"/>
      <c r="M147" s="47"/>
      <c r="N147" s="47"/>
    </row>
    <row r="148" spans="6:14" x14ac:dyDescent="0.15">
      <c r="F148" s="47"/>
      <c r="G148" s="47"/>
      <c r="H148" s="47"/>
      <c r="I148" s="47"/>
      <c r="J148" s="47"/>
      <c r="K148" s="47"/>
      <c r="L148" s="47"/>
      <c r="M148" s="47"/>
      <c r="N148" s="47"/>
    </row>
    <row r="149" spans="6:14" x14ac:dyDescent="0.15">
      <c r="F149" s="47"/>
      <c r="G149" s="47"/>
      <c r="H149" s="47"/>
      <c r="I149" s="47"/>
      <c r="J149" s="47"/>
      <c r="K149" s="47"/>
      <c r="L149" s="47"/>
      <c r="M149" s="47"/>
      <c r="N149" s="47"/>
    </row>
    <row r="150" spans="6:14" x14ac:dyDescent="0.15">
      <c r="F150" s="47"/>
      <c r="G150" s="47"/>
      <c r="H150" s="47"/>
      <c r="I150" s="47"/>
      <c r="J150" s="47"/>
      <c r="K150" s="47"/>
      <c r="L150" s="47"/>
      <c r="M150" s="47"/>
      <c r="N150" s="47"/>
    </row>
    <row r="151" spans="6:14" x14ac:dyDescent="0.15">
      <c r="F151" s="47"/>
      <c r="G151" s="47"/>
      <c r="H151" s="47"/>
      <c r="I151" s="47"/>
      <c r="J151" s="47"/>
      <c r="K151" s="47"/>
      <c r="L151" s="47"/>
      <c r="M151" s="47"/>
      <c r="N151" s="47"/>
    </row>
    <row r="152" spans="6:14" x14ac:dyDescent="0.15">
      <c r="F152" s="47"/>
      <c r="G152" s="47"/>
      <c r="H152" s="47"/>
      <c r="I152" s="47"/>
      <c r="J152" s="47"/>
      <c r="K152" s="47"/>
      <c r="L152" s="47"/>
      <c r="M152" s="47"/>
      <c r="N152" s="47"/>
    </row>
    <row r="153" spans="6:14" x14ac:dyDescent="0.15">
      <c r="F153" s="47"/>
      <c r="G153" s="47"/>
      <c r="H153" s="47"/>
      <c r="I153" s="47"/>
      <c r="J153" s="47"/>
      <c r="K153" s="47"/>
      <c r="L153" s="47"/>
      <c r="M153" s="47"/>
      <c r="N153" s="47"/>
    </row>
    <row r="154" spans="6:14" x14ac:dyDescent="0.15">
      <c r="F154" s="47"/>
      <c r="G154" s="47"/>
      <c r="H154" s="47"/>
      <c r="I154" s="47"/>
      <c r="J154" s="47"/>
      <c r="K154" s="47"/>
      <c r="L154" s="47"/>
      <c r="M154" s="47"/>
      <c r="N154" s="47"/>
    </row>
    <row r="155" spans="6:14" x14ac:dyDescent="0.15">
      <c r="F155" s="47"/>
      <c r="G155" s="47"/>
      <c r="H155" s="47"/>
      <c r="I155" s="47"/>
      <c r="J155" s="47"/>
      <c r="K155" s="47"/>
      <c r="L155" s="47"/>
      <c r="M155" s="47"/>
      <c r="N155" s="47"/>
    </row>
    <row r="156" spans="6:14" x14ac:dyDescent="0.15">
      <c r="F156" s="47"/>
      <c r="G156" s="47"/>
      <c r="H156" s="47"/>
      <c r="I156" s="47"/>
      <c r="J156" s="47"/>
      <c r="K156" s="47"/>
      <c r="L156" s="47"/>
      <c r="M156" s="47"/>
      <c r="N156" s="47"/>
    </row>
    <row r="157" spans="6:14" x14ac:dyDescent="0.15">
      <c r="F157" s="47"/>
      <c r="G157" s="47"/>
      <c r="H157" s="47"/>
      <c r="I157" s="47"/>
      <c r="J157" s="47"/>
      <c r="K157" s="47"/>
      <c r="L157" s="47"/>
      <c r="M157" s="47"/>
      <c r="N157" s="47"/>
    </row>
    <row r="158" spans="6:14" x14ac:dyDescent="0.15">
      <c r="F158" s="47"/>
      <c r="G158" s="47"/>
      <c r="H158" s="47"/>
      <c r="I158" s="47"/>
      <c r="J158" s="47"/>
      <c r="K158" s="47"/>
      <c r="L158" s="47"/>
      <c r="M158" s="47"/>
      <c r="N158" s="47"/>
    </row>
    <row r="159" spans="6:14" x14ac:dyDescent="0.15">
      <c r="F159" s="47"/>
      <c r="G159" s="47"/>
      <c r="H159" s="47"/>
      <c r="I159" s="47"/>
      <c r="J159" s="47"/>
      <c r="K159" s="47"/>
      <c r="L159" s="47"/>
      <c r="M159" s="47"/>
      <c r="N159" s="47"/>
    </row>
    <row r="160" spans="6:14" x14ac:dyDescent="0.15">
      <c r="F160" s="47"/>
      <c r="G160" s="47"/>
      <c r="H160" s="47"/>
      <c r="I160" s="47"/>
      <c r="J160" s="47"/>
      <c r="K160" s="47"/>
      <c r="L160" s="47"/>
      <c r="M160" s="47"/>
      <c r="N160" s="47"/>
    </row>
    <row r="161" spans="6:14" x14ac:dyDescent="0.15">
      <c r="F161" s="47"/>
      <c r="G161" s="47"/>
      <c r="H161" s="47"/>
      <c r="I161" s="47"/>
      <c r="J161" s="47"/>
      <c r="K161" s="47"/>
      <c r="L161" s="47"/>
      <c r="M161" s="47"/>
      <c r="N161" s="47"/>
    </row>
    <row r="162" spans="6:14" x14ac:dyDescent="0.15">
      <c r="F162" s="47"/>
      <c r="G162" s="47"/>
      <c r="H162" s="47"/>
      <c r="I162" s="47"/>
      <c r="J162" s="47"/>
      <c r="K162" s="47"/>
      <c r="L162" s="47"/>
      <c r="M162" s="47"/>
      <c r="N162" s="47"/>
    </row>
    <row r="163" spans="6:14" x14ac:dyDescent="0.15">
      <c r="F163" s="47"/>
      <c r="G163" s="47"/>
      <c r="H163" s="47"/>
      <c r="I163" s="47"/>
      <c r="J163" s="47"/>
      <c r="K163" s="47"/>
      <c r="L163" s="47"/>
      <c r="M163" s="47"/>
      <c r="N163" s="47"/>
    </row>
    <row r="164" spans="6:14" x14ac:dyDescent="0.15">
      <c r="F164" s="47"/>
      <c r="G164" s="47"/>
      <c r="H164" s="47"/>
      <c r="I164" s="47"/>
      <c r="J164" s="47"/>
      <c r="K164" s="47"/>
      <c r="L164" s="47"/>
      <c r="M164" s="47"/>
      <c r="N164" s="47"/>
    </row>
    <row r="165" spans="6:14" x14ac:dyDescent="0.15">
      <c r="F165" s="47"/>
      <c r="G165" s="47"/>
      <c r="H165" s="47"/>
      <c r="I165" s="47"/>
      <c r="J165" s="47"/>
      <c r="K165" s="47"/>
      <c r="L165" s="47"/>
      <c r="M165" s="47"/>
      <c r="N165" s="47"/>
    </row>
    <row r="166" spans="6:14" x14ac:dyDescent="0.15">
      <c r="F166" s="47"/>
      <c r="G166" s="47"/>
      <c r="H166" s="47"/>
      <c r="I166" s="47"/>
      <c r="J166" s="47"/>
      <c r="K166" s="47"/>
      <c r="L166" s="47"/>
      <c r="M166" s="47"/>
      <c r="N166" s="47"/>
    </row>
    <row r="167" spans="6:14" x14ac:dyDescent="0.15">
      <c r="F167" s="47"/>
      <c r="G167" s="47"/>
      <c r="H167" s="47"/>
      <c r="I167" s="47"/>
      <c r="J167" s="47"/>
      <c r="K167" s="47"/>
      <c r="L167" s="47"/>
      <c r="M167" s="47"/>
      <c r="N167" s="47"/>
    </row>
    <row r="168" spans="6:14" x14ac:dyDescent="0.15">
      <c r="F168" s="47"/>
      <c r="G168" s="47"/>
      <c r="H168" s="47"/>
      <c r="I168" s="47"/>
      <c r="J168" s="47"/>
      <c r="K168" s="47"/>
      <c r="L168" s="47"/>
      <c r="M168" s="47"/>
      <c r="N168" s="47"/>
    </row>
    <row r="169" spans="6:14" x14ac:dyDescent="0.15">
      <c r="F169" s="47"/>
      <c r="G169" s="47"/>
      <c r="H169" s="47"/>
      <c r="I169" s="47"/>
      <c r="J169" s="47"/>
      <c r="K169" s="47"/>
      <c r="L169" s="47"/>
      <c r="M169" s="47"/>
      <c r="N169" s="47"/>
    </row>
    <row r="170" spans="6:14" x14ac:dyDescent="0.15">
      <c r="F170" s="47"/>
      <c r="G170" s="47"/>
      <c r="H170" s="47"/>
      <c r="I170" s="47"/>
      <c r="J170" s="47"/>
      <c r="K170" s="47"/>
      <c r="L170" s="47"/>
      <c r="M170" s="47"/>
      <c r="N170" s="47"/>
    </row>
    <row r="171" spans="6:14" x14ac:dyDescent="0.15">
      <c r="F171" s="47"/>
      <c r="G171" s="47"/>
      <c r="H171" s="47"/>
      <c r="I171" s="47"/>
      <c r="J171" s="47"/>
      <c r="K171" s="47"/>
      <c r="L171" s="47"/>
      <c r="M171" s="47"/>
      <c r="N171" s="47"/>
    </row>
    <row r="172" spans="6:14" x14ac:dyDescent="0.15">
      <c r="F172" s="47"/>
      <c r="G172" s="47"/>
      <c r="H172" s="47"/>
      <c r="I172" s="47"/>
      <c r="J172" s="47"/>
      <c r="K172" s="47"/>
      <c r="L172" s="47"/>
      <c r="M172" s="47"/>
      <c r="N172" s="47"/>
    </row>
    <row r="173" spans="6:14" x14ac:dyDescent="0.15">
      <c r="F173" s="47"/>
      <c r="G173" s="47"/>
      <c r="H173" s="47"/>
      <c r="I173" s="47"/>
      <c r="J173" s="47"/>
      <c r="K173" s="47"/>
      <c r="L173" s="47"/>
      <c r="M173" s="47"/>
      <c r="N173" s="47"/>
    </row>
    <row r="174" spans="6:14" x14ac:dyDescent="0.15">
      <c r="F174" s="47"/>
      <c r="G174" s="47"/>
      <c r="H174" s="47"/>
      <c r="I174" s="47"/>
      <c r="J174" s="47"/>
      <c r="K174" s="47"/>
      <c r="L174" s="47"/>
      <c r="M174" s="47"/>
      <c r="N174" s="47"/>
    </row>
    <row r="175" spans="6:14" x14ac:dyDescent="0.15">
      <c r="F175" s="47"/>
      <c r="G175" s="47"/>
      <c r="H175" s="47"/>
      <c r="I175" s="47"/>
      <c r="J175" s="47"/>
      <c r="K175" s="47"/>
      <c r="L175" s="47"/>
      <c r="M175" s="47"/>
      <c r="N175" s="47"/>
    </row>
    <row r="176" spans="6:14" x14ac:dyDescent="0.15">
      <c r="F176" s="47"/>
      <c r="G176" s="47"/>
      <c r="H176" s="47"/>
      <c r="I176" s="47"/>
      <c r="J176" s="47"/>
      <c r="K176" s="47"/>
      <c r="L176" s="47"/>
      <c r="M176" s="47"/>
      <c r="N176" s="47"/>
    </row>
    <row r="177" spans="6:14" x14ac:dyDescent="0.15">
      <c r="F177" s="47"/>
      <c r="G177" s="47"/>
      <c r="H177" s="47"/>
      <c r="I177" s="47"/>
      <c r="J177" s="47"/>
      <c r="K177" s="47"/>
      <c r="L177" s="47"/>
      <c r="M177" s="47"/>
      <c r="N177" s="47"/>
    </row>
    <row r="178" spans="6:14" x14ac:dyDescent="0.15">
      <c r="F178" s="47"/>
      <c r="G178" s="47"/>
      <c r="H178" s="47"/>
      <c r="I178" s="47"/>
      <c r="J178" s="47"/>
      <c r="K178" s="47"/>
      <c r="L178" s="47"/>
      <c r="M178" s="47"/>
      <c r="N178" s="47"/>
    </row>
    <row r="179" spans="6:14" x14ac:dyDescent="0.15">
      <c r="F179" s="47"/>
      <c r="G179" s="47"/>
      <c r="H179" s="47"/>
      <c r="I179" s="47"/>
      <c r="J179" s="47"/>
      <c r="K179" s="47"/>
      <c r="L179" s="47"/>
      <c r="M179" s="47"/>
      <c r="N179" s="47"/>
    </row>
    <row r="180" spans="6:14" x14ac:dyDescent="0.15">
      <c r="F180" s="47"/>
      <c r="G180" s="47"/>
      <c r="H180" s="47"/>
      <c r="I180" s="47"/>
      <c r="J180" s="47"/>
      <c r="K180" s="47"/>
      <c r="L180" s="47"/>
      <c r="M180" s="47"/>
      <c r="N180" s="47"/>
    </row>
    <row r="181" spans="6:14" x14ac:dyDescent="0.15">
      <c r="F181" s="47"/>
      <c r="G181" s="47"/>
      <c r="H181" s="47"/>
      <c r="I181" s="47"/>
      <c r="J181" s="47"/>
      <c r="K181" s="47"/>
      <c r="L181" s="47"/>
      <c r="M181" s="47"/>
      <c r="N181" s="47"/>
    </row>
    <row r="182" spans="6:14" x14ac:dyDescent="0.15">
      <c r="F182" s="47"/>
      <c r="G182" s="47"/>
      <c r="H182" s="47"/>
      <c r="I182" s="47"/>
      <c r="J182" s="47"/>
      <c r="K182" s="47"/>
      <c r="L182" s="47"/>
      <c r="M182" s="47"/>
      <c r="N182" s="47"/>
    </row>
    <row r="183" spans="6:14" x14ac:dyDescent="0.15">
      <c r="F183" s="47"/>
      <c r="G183" s="47"/>
      <c r="H183" s="47"/>
      <c r="I183" s="47"/>
      <c r="J183" s="47"/>
      <c r="K183" s="47"/>
      <c r="L183" s="47"/>
      <c r="M183" s="47"/>
      <c r="N183" s="47"/>
    </row>
    <row r="184" spans="6:14" x14ac:dyDescent="0.15">
      <c r="F184" s="47"/>
      <c r="G184" s="47"/>
      <c r="H184" s="47"/>
      <c r="I184" s="47"/>
      <c r="J184" s="47"/>
      <c r="K184" s="47"/>
      <c r="L184" s="47"/>
      <c r="M184" s="47"/>
      <c r="N184" s="47"/>
    </row>
    <row r="185" spans="6:14" x14ac:dyDescent="0.15">
      <c r="F185" s="47"/>
      <c r="G185" s="47"/>
      <c r="H185" s="47"/>
      <c r="I185" s="47"/>
      <c r="J185" s="47"/>
      <c r="K185" s="47"/>
      <c r="L185" s="47"/>
      <c r="M185" s="47"/>
      <c r="N185" s="47"/>
    </row>
    <row r="186" spans="6:14" x14ac:dyDescent="0.15">
      <c r="F186" s="47"/>
      <c r="G186" s="47"/>
      <c r="H186" s="47"/>
      <c r="I186" s="47"/>
      <c r="J186" s="47"/>
      <c r="K186" s="47"/>
      <c r="L186" s="47"/>
      <c r="M186" s="47"/>
      <c r="N186" s="47"/>
    </row>
    <row r="187" spans="6:14" x14ac:dyDescent="0.15">
      <c r="F187" s="47"/>
      <c r="G187" s="47"/>
      <c r="H187" s="47"/>
      <c r="I187" s="47"/>
      <c r="J187" s="47"/>
      <c r="K187" s="47"/>
      <c r="L187" s="47"/>
      <c r="M187" s="47"/>
      <c r="N187" s="47"/>
    </row>
    <row r="188" spans="6:14" x14ac:dyDescent="0.15">
      <c r="F188" s="47"/>
      <c r="G188" s="47"/>
      <c r="H188" s="47"/>
      <c r="I188" s="47"/>
      <c r="J188" s="47"/>
      <c r="K188" s="47"/>
      <c r="L188" s="47"/>
      <c r="M188" s="47"/>
      <c r="N188" s="47"/>
    </row>
    <row r="189" spans="6:14" x14ac:dyDescent="0.15">
      <c r="F189" s="47"/>
      <c r="G189" s="47"/>
      <c r="H189" s="47"/>
      <c r="I189" s="47"/>
      <c r="J189" s="47"/>
      <c r="K189" s="47"/>
      <c r="L189" s="47"/>
      <c r="M189" s="47"/>
      <c r="N189" s="47"/>
    </row>
    <row r="190" spans="6:14" x14ac:dyDescent="0.15">
      <c r="F190" s="47"/>
      <c r="G190" s="47"/>
      <c r="H190" s="47"/>
      <c r="I190" s="47"/>
      <c r="J190" s="47"/>
      <c r="K190" s="47"/>
      <c r="L190" s="47"/>
      <c r="M190" s="47"/>
      <c r="N190" s="47"/>
    </row>
    <row r="191" spans="6:14" x14ac:dyDescent="0.15">
      <c r="F191" s="47"/>
      <c r="G191" s="47"/>
      <c r="H191" s="47"/>
      <c r="I191" s="47"/>
      <c r="J191" s="47"/>
      <c r="K191" s="47"/>
      <c r="L191" s="47"/>
      <c r="M191" s="47"/>
      <c r="N191" s="47"/>
    </row>
    <row r="192" spans="6:14" x14ac:dyDescent="0.15">
      <c r="F192" s="47"/>
      <c r="G192" s="47"/>
      <c r="H192" s="47"/>
      <c r="I192" s="47"/>
      <c r="J192" s="47"/>
      <c r="K192" s="47"/>
      <c r="L192" s="47"/>
      <c r="M192" s="47"/>
      <c r="N192" s="47"/>
    </row>
    <row r="193" spans="6:14" x14ac:dyDescent="0.15">
      <c r="F193" s="47"/>
      <c r="G193" s="47"/>
      <c r="H193" s="47"/>
      <c r="I193" s="47"/>
      <c r="J193" s="47"/>
      <c r="K193" s="47"/>
      <c r="L193" s="47"/>
      <c r="M193" s="47"/>
      <c r="N193" s="47"/>
    </row>
    <row r="194" spans="6:14" x14ac:dyDescent="0.15">
      <c r="F194" s="47"/>
      <c r="G194" s="47"/>
      <c r="H194" s="47"/>
      <c r="I194" s="47"/>
      <c r="J194" s="47"/>
      <c r="K194" s="47"/>
      <c r="L194" s="47"/>
      <c r="M194" s="47"/>
      <c r="N194" s="47"/>
    </row>
    <row r="195" spans="6:14" x14ac:dyDescent="0.15">
      <c r="F195" s="47"/>
      <c r="G195" s="47"/>
      <c r="H195" s="47"/>
      <c r="I195" s="47"/>
      <c r="J195" s="47"/>
      <c r="K195" s="47"/>
      <c r="L195" s="47"/>
      <c r="M195" s="47"/>
      <c r="N195" s="47"/>
    </row>
    <row r="196" spans="6:14" x14ac:dyDescent="0.15">
      <c r="F196" s="47"/>
      <c r="G196" s="47"/>
      <c r="H196" s="47"/>
      <c r="I196" s="47"/>
      <c r="J196" s="47"/>
      <c r="K196" s="47"/>
      <c r="L196" s="47"/>
      <c r="M196" s="47"/>
      <c r="N196" s="47"/>
    </row>
    <row r="197" spans="6:14" x14ac:dyDescent="0.15">
      <c r="F197" s="47"/>
      <c r="G197" s="47"/>
      <c r="H197" s="47"/>
      <c r="I197" s="47"/>
      <c r="J197" s="47"/>
      <c r="K197" s="47"/>
      <c r="L197" s="47"/>
      <c r="M197" s="47"/>
      <c r="N197" s="47"/>
    </row>
    <row r="198" spans="6:14" x14ac:dyDescent="0.15">
      <c r="F198" s="47"/>
      <c r="G198" s="47"/>
      <c r="H198" s="47"/>
      <c r="I198" s="47"/>
      <c r="J198" s="47"/>
      <c r="K198" s="47"/>
      <c r="L198" s="47"/>
      <c r="M198" s="47"/>
      <c r="N198" s="47"/>
    </row>
    <row r="199" spans="6:14" x14ac:dyDescent="0.15">
      <c r="F199" s="47"/>
      <c r="G199" s="47"/>
      <c r="H199" s="47"/>
      <c r="I199" s="47"/>
      <c r="J199" s="47"/>
      <c r="K199" s="47"/>
      <c r="L199" s="47"/>
      <c r="M199" s="47"/>
      <c r="N199" s="47"/>
    </row>
    <row r="200" spans="6:14" x14ac:dyDescent="0.15">
      <c r="F200" s="47"/>
      <c r="G200" s="47"/>
      <c r="H200" s="47"/>
      <c r="I200" s="47"/>
      <c r="J200" s="47"/>
      <c r="K200" s="47"/>
      <c r="L200" s="47"/>
      <c r="M200" s="47"/>
      <c r="N200" s="47"/>
    </row>
    <row r="201" spans="6:14" x14ac:dyDescent="0.15">
      <c r="F201" s="47"/>
      <c r="G201" s="47"/>
      <c r="H201" s="47"/>
      <c r="I201" s="47"/>
      <c r="J201" s="47"/>
      <c r="K201" s="47"/>
      <c r="L201" s="47"/>
      <c r="M201" s="47"/>
      <c r="N201" s="47"/>
    </row>
    <row r="202" spans="6:14" x14ac:dyDescent="0.15">
      <c r="F202" s="47"/>
      <c r="G202" s="47"/>
      <c r="H202" s="47"/>
      <c r="I202" s="47"/>
      <c r="J202" s="47"/>
      <c r="K202" s="47"/>
      <c r="L202" s="47"/>
      <c r="M202" s="47"/>
      <c r="N202" s="47"/>
    </row>
    <row r="203" spans="6:14" x14ac:dyDescent="0.15">
      <c r="F203" s="47"/>
      <c r="G203" s="47"/>
      <c r="H203" s="47"/>
      <c r="I203" s="47"/>
      <c r="J203" s="47"/>
      <c r="K203" s="47"/>
      <c r="L203" s="47"/>
      <c r="M203" s="47"/>
      <c r="N203" s="47"/>
    </row>
    <row r="204" spans="6:14" x14ac:dyDescent="0.15">
      <c r="F204" s="47"/>
      <c r="G204" s="47"/>
      <c r="H204" s="47"/>
      <c r="I204" s="47"/>
      <c r="J204" s="47"/>
      <c r="K204" s="47"/>
      <c r="L204" s="47"/>
      <c r="M204" s="47"/>
      <c r="N204" s="47"/>
    </row>
    <row r="205" spans="6:14" x14ac:dyDescent="0.15">
      <c r="F205" s="47"/>
      <c r="G205" s="47"/>
      <c r="H205" s="47"/>
      <c r="I205" s="47"/>
      <c r="J205" s="47"/>
      <c r="K205" s="47"/>
      <c r="L205" s="47"/>
      <c r="M205" s="47"/>
      <c r="N205" s="47"/>
    </row>
    <row r="206" spans="6:14" x14ac:dyDescent="0.15">
      <c r="F206" s="47"/>
      <c r="G206" s="47"/>
      <c r="H206" s="47"/>
      <c r="I206" s="47"/>
      <c r="J206" s="47"/>
      <c r="K206" s="47"/>
      <c r="L206" s="47"/>
      <c r="M206" s="47"/>
      <c r="N206" s="47"/>
    </row>
    <row r="207" spans="6:14" x14ac:dyDescent="0.15">
      <c r="F207" s="47"/>
      <c r="G207" s="47"/>
      <c r="H207" s="47"/>
      <c r="I207" s="47"/>
      <c r="J207" s="47"/>
      <c r="K207" s="47"/>
      <c r="L207" s="47"/>
      <c r="M207" s="47"/>
      <c r="N207" s="47"/>
    </row>
    <row r="208" spans="6:14" x14ac:dyDescent="0.15">
      <c r="F208" s="47"/>
      <c r="G208" s="47"/>
      <c r="H208" s="47"/>
      <c r="I208" s="47"/>
      <c r="J208" s="47"/>
      <c r="K208" s="47"/>
      <c r="L208" s="47"/>
      <c r="M208" s="47"/>
      <c r="N208" s="47"/>
    </row>
    <row r="209" spans="6:14" x14ac:dyDescent="0.15">
      <c r="F209" s="47"/>
      <c r="G209" s="47"/>
      <c r="H209" s="47"/>
      <c r="I209" s="47"/>
      <c r="J209" s="47"/>
      <c r="K209" s="47"/>
      <c r="L209" s="47"/>
      <c r="M209" s="47"/>
      <c r="N209" s="47"/>
    </row>
    <row r="210" spans="6:14" x14ac:dyDescent="0.15">
      <c r="F210" s="47"/>
      <c r="G210" s="47"/>
      <c r="H210" s="47"/>
      <c r="I210" s="47"/>
      <c r="J210" s="47"/>
      <c r="K210" s="47"/>
      <c r="L210" s="47"/>
      <c r="M210" s="47"/>
      <c r="N210" s="47"/>
    </row>
    <row r="211" spans="6:14" x14ac:dyDescent="0.15">
      <c r="F211" s="47"/>
      <c r="G211" s="47"/>
      <c r="H211" s="47"/>
      <c r="I211" s="47"/>
      <c r="J211" s="47"/>
      <c r="K211" s="47"/>
      <c r="L211" s="47"/>
      <c r="M211" s="47"/>
      <c r="N211" s="47"/>
    </row>
    <row r="212" spans="6:14" x14ac:dyDescent="0.15">
      <c r="F212" s="47"/>
      <c r="G212" s="47"/>
      <c r="H212" s="47"/>
      <c r="I212" s="47"/>
      <c r="J212" s="47"/>
      <c r="K212" s="47"/>
      <c r="L212" s="47"/>
      <c r="M212" s="47"/>
      <c r="N212" s="47"/>
    </row>
    <row r="213" spans="6:14" x14ac:dyDescent="0.15">
      <c r="F213" s="47"/>
      <c r="G213" s="47"/>
      <c r="H213" s="47"/>
      <c r="I213" s="47"/>
      <c r="J213" s="47"/>
      <c r="K213" s="47"/>
      <c r="L213" s="47"/>
      <c r="M213" s="47"/>
      <c r="N213" s="47"/>
    </row>
    <row r="214" spans="6:14" x14ac:dyDescent="0.15">
      <c r="F214" s="47"/>
      <c r="G214" s="47"/>
      <c r="H214" s="47"/>
      <c r="I214" s="47"/>
      <c r="J214" s="47"/>
      <c r="K214" s="47"/>
      <c r="L214" s="47"/>
      <c r="M214" s="47"/>
      <c r="N214" s="47"/>
    </row>
    <row r="215" spans="6:14" x14ac:dyDescent="0.15">
      <c r="F215" s="47"/>
      <c r="G215" s="47"/>
      <c r="H215" s="47"/>
      <c r="I215" s="47"/>
      <c r="J215" s="47"/>
      <c r="K215" s="47"/>
      <c r="L215" s="47"/>
      <c r="M215" s="47"/>
      <c r="N215" s="47"/>
    </row>
    <row r="216" spans="6:14" x14ac:dyDescent="0.15">
      <c r="F216" s="47"/>
      <c r="G216" s="47"/>
      <c r="H216" s="47"/>
      <c r="I216" s="47"/>
      <c r="J216" s="47"/>
      <c r="K216" s="47"/>
      <c r="L216" s="47"/>
      <c r="M216" s="47"/>
      <c r="N216" s="47"/>
    </row>
    <row r="217" spans="6:14" x14ac:dyDescent="0.15">
      <c r="F217" s="47"/>
      <c r="G217" s="47"/>
      <c r="H217" s="47"/>
      <c r="I217" s="47"/>
      <c r="J217" s="47"/>
      <c r="K217" s="47"/>
      <c r="L217" s="47"/>
      <c r="M217" s="47"/>
      <c r="N217" s="47"/>
    </row>
    <row r="218" spans="6:14" x14ac:dyDescent="0.15">
      <c r="F218" s="47"/>
      <c r="G218" s="47"/>
      <c r="H218" s="47"/>
      <c r="I218" s="47"/>
      <c r="J218" s="47"/>
      <c r="K218" s="47"/>
      <c r="L218" s="47"/>
      <c r="M218" s="47"/>
      <c r="N218" s="47"/>
    </row>
    <row r="219" spans="6:14" x14ac:dyDescent="0.15">
      <c r="F219" s="47"/>
      <c r="G219" s="47"/>
      <c r="H219" s="47"/>
      <c r="I219" s="47"/>
      <c r="J219" s="47"/>
      <c r="K219" s="47"/>
      <c r="L219" s="47"/>
      <c r="M219" s="47"/>
      <c r="N219" s="47"/>
    </row>
    <row r="220" spans="6:14" x14ac:dyDescent="0.15">
      <c r="F220" s="47"/>
      <c r="G220" s="47"/>
      <c r="H220" s="47"/>
      <c r="I220" s="47"/>
      <c r="J220" s="47"/>
      <c r="K220" s="47"/>
      <c r="L220" s="47"/>
      <c r="M220" s="47"/>
      <c r="N220" s="47"/>
    </row>
    <row r="221" spans="6:14" x14ac:dyDescent="0.15">
      <c r="F221" s="47"/>
      <c r="G221" s="47"/>
      <c r="H221" s="47"/>
      <c r="I221" s="47"/>
      <c r="J221" s="47"/>
      <c r="K221" s="47"/>
      <c r="L221" s="47"/>
      <c r="M221" s="47"/>
      <c r="N221" s="47"/>
    </row>
    <row r="222" spans="6:14" x14ac:dyDescent="0.15">
      <c r="F222" s="47"/>
      <c r="G222" s="47"/>
      <c r="H222" s="47"/>
      <c r="I222" s="47"/>
      <c r="J222" s="47"/>
      <c r="K222" s="47"/>
      <c r="L222" s="47"/>
      <c r="M222" s="47"/>
      <c r="N222" s="47"/>
    </row>
    <row r="223" spans="6:14" x14ac:dyDescent="0.15">
      <c r="F223" s="47"/>
      <c r="G223" s="47"/>
      <c r="H223" s="47"/>
      <c r="I223" s="47"/>
      <c r="J223" s="47"/>
      <c r="K223" s="47"/>
      <c r="L223" s="47"/>
      <c r="M223" s="47"/>
      <c r="N223" s="47"/>
    </row>
    <row r="224" spans="6:14" x14ac:dyDescent="0.15">
      <c r="F224" s="47"/>
      <c r="G224" s="47"/>
      <c r="H224" s="47"/>
      <c r="I224" s="47"/>
      <c r="J224" s="47"/>
      <c r="K224" s="47"/>
      <c r="L224" s="47"/>
      <c r="M224" s="47"/>
      <c r="N224" s="47"/>
    </row>
    <row r="225" spans="6:14" x14ac:dyDescent="0.15">
      <c r="F225" s="47"/>
      <c r="G225" s="47"/>
      <c r="H225" s="47"/>
      <c r="I225" s="47"/>
      <c r="J225" s="47"/>
      <c r="K225" s="47"/>
      <c r="L225" s="47"/>
      <c r="M225" s="47"/>
      <c r="N225" s="47"/>
    </row>
    <row r="226" spans="6:14" x14ac:dyDescent="0.15">
      <c r="F226" s="47"/>
      <c r="G226" s="47"/>
      <c r="H226" s="47"/>
      <c r="I226" s="47"/>
      <c r="J226" s="47"/>
      <c r="K226" s="47"/>
      <c r="L226" s="47"/>
      <c r="M226" s="47"/>
      <c r="N226" s="47"/>
    </row>
    <row r="227" spans="6:14" x14ac:dyDescent="0.15">
      <c r="F227" s="47"/>
      <c r="G227" s="47"/>
      <c r="H227" s="47"/>
      <c r="I227" s="47"/>
      <c r="J227" s="47"/>
      <c r="K227" s="47"/>
      <c r="L227" s="47"/>
      <c r="M227" s="47"/>
      <c r="N227" s="47"/>
    </row>
    <row r="228" spans="6:14" x14ac:dyDescent="0.15">
      <c r="F228" s="47"/>
      <c r="G228" s="47"/>
      <c r="H228" s="47"/>
      <c r="I228" s="47"/>
      <c r="J228" s="47"/>
      <c r="K228" s="47"/>
      <c r="L228" s="47"/>
      <c r="M228" s="47"/>
      <c r="N228" s="47"/>
    </row>
    <row r="229" spans="6:14" x14ac:dyDescent="0.15">
      <c r="F229" s="47"/>
      <c r="G229" s="47"/>
      <c r="H229" s="47"/>
      <c r="I229" s="47"/>
      <c r="J229" s="47"/>
      <c r="K229" s="47"/>
      <c r="L229" s="47"/>
      <c r="M229" s="47"/>
      <c r="N229" s="47"/>
    </row>
    <row r="230" spans="6:14" x14ac:dyDescent="0.15">
      <c r="F230" s="47"/>
      <c r="G230" s="47"/>
      <c r="H230" s="47"/>
      <c r="I230" s="47"/>
      <c r="J230" s="47"/>
      <c r="K230" s="47"/>
      <c r="L230" s="47"/>
      <c r="M230" s="47"/>
      <c r="N230" s="47"/>
    </row>
  </sheetData>
  <mergeCells count="79">
    <mergeCell ref="C64:E64"/>
    <mergeCell ref="G5:G9"/>
    <mergeCell ref="B5:E9"/>
    <mergeCell ref="C54:E54"/>
    <mergeCell ref="C33:E33"/>
    <mergeCell ref="C34:E34"/>
    <mergeCell ref="C38:E38"/>
    <mergeCell ref="C39:E39"/>
    <mergeCell ref="C52:E52"/>
    <mergeCell ref="C53:E53"/>
    <mergeCell ref="C43:E43"/>
    <mergeCell ref="C44:E44"/>
    <mergeCell ref="C45:E45"/>
    <mergeCell ref="A1:O1"/>
    <mergeCell ref="L5:L9"/>
    <mergeCell ref="M5:M9"/>
    <mergeCell ref="N5:N9"/>
    <mergeCell ref="F5:F9"/>
    <mergeCell ref="A5:A9"/>
    <mergeCell ref="A2:G2"/>
    <mergeCell ref="H2:O2"/>
    <mergeCell ref="O5:O9"/>
    <mergeCell ref="H5:H9"/>
    <mergeCell ref="I5:I9"/>
    <mergeCell ref="J5:J9"/>
    <mergeCell ref="K5:K9"/>
    <mergeCell ref="H3:O3"/>
    <mergeCell ref="C94:E94"/>
    <mergeCell ref="C58:E58"/>
    <mergeCell ref="C89:E89"/>
    <mergeCell ref="C90:E90"/>
    <mergeCell ref="C88:E88"/>
    <mergeCell ref="C86:E86"/>
    <mergeCell ref="C72:E72"/>
    <mergeCell ref="C73:E73"/>
    <mergeCell ref="C80:E80"/>
    <mergeCell ref="C68:E68"/>
    <mergeCell ref="C93:E93"/>
    <mergeCell ref="C63:E63"/>
    <mergeCell ref="C61:E61"/>
    <mergeCell ref="C62:E62"/>
    <mergeCell ref="C60:E60"/>
    <mergeCell ref="C59:E59"/>
    <mergeCell ref="C77:E77"/>
    <mergeCell ref="C71:E71"/>
    <mergeCell ref="C65:E65"/>
    <mergeCell ref="C66:E66"/>
    <mergeCell ref="C67:E67"/>
    <mergeCell ref="C69:E69"/>
    <mergeCell ref="C70:E70"/>
    <mergeCell ref="C85:E85"/>
    <mergeCell ref="C87:E87"/>
    <mergeCell ref="C79:E79"/>
    <mergeCell ref="C23:E23"/>
    <mergeCell ref="C25:E25"/>
    <mergeCell ref="C26:E26"/>
    <mergeCell ref="C81:E81"/>
    <mergeCell ref="C82:E82"/>
    <mergeCell ref="C83:E83"/>
    <mergeCell ref="C84:E84"/>
    <mergeCell ref="C78:E78"/>
    <mergeCell ref="C24:E24"/>
    <mergeCell ref="C37:E37"/>
    <mergeCell ref="C46:E46"/>
    <mergeCell ref="C47:E47"/>
    <mergeCell ref="C48:E48"/>
    <mergeCell ref="H11:I11"/>
    <mergeCell ref="C14:E14"/>
    <mergeCell ref="A3:G3"/>
    <mergeCell ref="C27:E27"/>
    <mergeCell ref="C32:E32"/>
    <mergeCell ref="C31:E31"/>
    <mergeCell ref="C18:E18"/>
    <mergeCell ref="C21:E21"/>
    <mergeCell ref="C22:E22"/>
    <mergeCell ref="C15:E15"/>
    <mergeCell ref="C16:E16"/>
    <mergeCell ref="C17:E17"/>
    <mergeCell ref="C13:E13"/>
  </mergeCells>
  <phoneticPr fontId="7" type="noConversion"/>
  <hyperlinks>
    <hyperlink ref="A1:E1" location="Inhaltsverzeichnis!A1" display="Inhaltsverzeichnis!A1"/>
    <hyperlink ref="A1:O1" location="Inhaltsverzeichnis!A1" display="Inhaltsverzeichnis!A1"/>
  </hyperlinks>
  <pageMargins left="0.6692913385826772" right="0.55118110236220474" top="0.23622047244094491" bottom="0.31496062992125984" header="0.23622047244094491" footer="0.15748031496062992"/>
  <pageSetup paperSize="9" scale="93"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H178"/>
  <sheetViews>
    <sheetView showGridLines="0" zoomScaleNormal="100" workbookViewId="0">
      <selection sqref="A1:I1"/>
    </sheetView>
  </sheetViews>
  <sheetFormatPr baseColWidth="10" defaultColWidth="11.42578125" defaultRowHeight="12.75" x14ac:dyDescent="0.2"/>
  <cols>
    <col min="1" max="1" width="30.140625" style="64" customWidth="1"/>
    <col min="2" max="9" width="9.28515625" style="72" customWidth="1"/>
    <col min="10" max="10" width="10.140625" style="2" customWidth="1"/>
    <col min="11" max="17" width="7.5703125" style="2" customWidth="1"/>
    <col min="18" max="18" width="5.140625" style="2" customWidth="1"/>
    <col min="19" max="60" width="11.42578125" style="72"/>
    <col min="61" max="16384" width="11.42578125" style="2"/>
  </cols>
  <sheetData>
    <row r="1" spans="1:60" x14ac:dyDescent="0.2">
      <c r="A1" s="454" t="s">
        <v>67</v>
      </c>
      <c r="B1" s="454"/>
      <c r="C1" s="454"/>
      <c r="D1" s="454"/>
      <c r="E1" s="454"/>
      <c r="F1" s="454"/>
      <c r="G1" s="454"/>
      <c r="H1" s="454"/>
      <c r="I1" s="454"/>
    </row>
    <row r="2" spans="1:60" s="19" customFormat="1" x14ac:dyDescent="0.2">
      <c r="A2" s="566" t="s">
        <v>346</v>
      </c>
      <c r="B2" s="566"/>
      <c r="C2" s="566"/>
      <c r="D2" s="566"/>
      <c r="E2" s="566"/>
      <c r="F2" s="566"/>
      <c r="G2" s="566"/>
      <c r="H2" s="566"/>
      <c r="I2" s="566"/>
      <c r="J2" s="72"/>
      <c r="K2" s="72"/>
      <c r="L2" s="72"/>
      <c r="M2" s="72"/>
      <c r="N2" s="72"/>
      <c r="O2" s="72"/>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row>
    <row r="3" spans="1:60" s="19" customFormat="1" x14ac:dyDescent="0.2">
      <c r="A3" s="571" t="s">
        <v>347</v>
      </c>
      <c r="B3" s="571"/>
      <c r="C3" s="571"/>
      <c r="D3" s="571"/>
      <c r="E3" s="571"/>
      <c r="F3" s="571"/>
      <c r="G3" s="571"/>
      <c r="H3" s="571"/>
      <c r="I3" s="571"/>
      <c r="J3" s="72"/>
      <c r="K3" s="72"/>
      <c r="L3" s="72"/>
      <c r="M3" s="72"/>
      <c r="N3" s="72"/>
      <c r="O3" s="72"/>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row>
    <row r="4" spans="1:60" s="19" customFormat="1" x14ac:dyDescent="0.2">
      <c r="A4" s="571" t="s">
        <v>436</v>
      </c>
      <c r="B4" s="571"/>
      <c r="C4" s="571"/>
      <c r="D4" s="571"/>
      <c r="E4" s="571"/>
      <c r="F4" s="571"/>
      <c r="G4" s="571"/>
      <c r="H4" s="571"/>
      <c r="I4" s="571"/>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row>
    <row r="5" spans="1:60" s="19" customFormat="1" x14ac:dyDescent="0.2">
      <c r="J5" s="72"/>
      <c r="K5" s="72"/>
      <c r="L5" s="72"/>
      <c r="M5" s="72"/>
      <c r="N5" s="72"/>
      <c r="O5" s="72"/>
      <c r="P5" s="72"/>
      <c r="Q5" s="72"/>
      <c r="R5" s="72"/>
      <c r="S5" s="72"/>
      <c r="T5" s="72"/>
      <c r="U5" s="72"/>
      <c r="V5" s="72"/>
      <c r="W5" s="72"/>
      <c r="X5" s="72"/>
      <c r="Y5" s="72"/>
      <c r="Z5" s="72"/>
      <c r="AA5" s="72"/>
      <c r="AB5" s="72"/>
      <c r="AC5" s="72"/>
      <c r="AD5" s="72"/>
      <c r="AE5" s="72"/>
      <c r="AF5" s="72"/>
      <c r="AG5" s="72"/>
      <c r="AH5" s="72"/>
      <c r="AI5" s="72"/>
      <c r="AJ5" s="72"/>
      <c r="AK5" s="72"/>
      <c r="AL5" s="72"/>
      <c r="AM5" s="72"/>
      <c r="AN5" s="72"/>
      <c r="AO5" s="72"/>
      <c r="AP5" s="72"/>
      <c r="AQ5" s="72"/>
      <c r="AR5" s="72"/>
      <c r="AS5" s="72"/>
      <c r="AT5" s="72"/>
      <c r="AU5" s="72"/>
      <c r="AV5" s="72"/>
      <c r="AW5" s="72"/>
      <c r="AX5" s="72"/>
      <c r="AY5" s="72"/>
      <c r="AZ5" s="72"/>
      <c r="BA5" s="72"/>
      <c r="BB5" s="72"/>
      <c r="BC5" s="72"/>
      <c r="BD5" s="72"/>
      <c r="BE5" s="72"/>
      <c r="BF5" s="72"/>
      <c r="BG5" s="72"/>
      <c r="BH5" s="72"/>
    </row>
    <row r="6" spans="1:60" ht="16.5" customHeight="1" x14ac:dyDescent="0.2">
      <c r="A6" s="497" t="s">
        <v>621</v>
      </c>
      <c r="B6" s="574" t="s">
        <v>281</v>
      </c>
      <c r="C6" s="575"/>
      <c r="D6" s="575"/>
      <c r="E6" s="575"/>
      <c r="F6" s="575"/>
      <c r="G6" s="575"/>
      <c r="H6" s="575"/>
      <c r="I6" s="575"/>
      <c r="J6" s="72"/>
      <c r="K6" s="72"/>
      <c r="L6" s="72"/>
      <c r="M6" s="72"/>
      <c r="N6" s="72"/>
      <c r="O6" s="72"/>
      <c r="P6" s="72"/>
      <c r="Q6" s="72"/>
      <c r="R6" s="72"/>
    </row>
    <row r="7" spans="1:60" x14ac:dyDescent="0.2">
      <c r="A7" s="529"/>
      <c r="B7" s="467" t="s">
        <v>77</v>
      </c>
      <c r="C7" s="572"/>
      <c r="D7" s="572"/>
      <c r="E7" s="572"/>
      <c r="F7" s="572"/>
      <c r="G7" s="572"/>
      <c r="H7" s="572"/>
      <c r="I7" s="572"/>
      <c r="J7" s="72"/>
      <c r="K7" s="72"/>
      <c r="L7" s="72"/>
      <c r="M7" s="72"/>
      <c r="N7" s="72"/>
      <c r="O7" s="72"/>
      <c r="P7" s="72"/>
      <c r="Q7" s="72"/>
      <c r="R7" s="72"/>
    </row>
    <row r="8" spans="1:60" x14ac:dyDescent="0.2">
      <c r="A8" s="529"/>
      <c r="B8" s="573"/>
      <c r="C8" s="461"/>
      <c r="D8" s="461"/>
      <c r="E8" s="461"/>
      <c r="F8" s="461"/>
      <c r="G8" s="461"/>
      <c r="H8" s="461"/>
      <c r="I8" s="461"/>
      <c r="J8" s="72"/>
      <c r="K8" s="72"/>
      <c r="L8" s="72"/>
      <c r="M8" s="72"/>
      <c r="N8" s="72"/>
      <c r="O8" s="72"/>
      <c r="P8" s="72"/>
      <c r="Q8" s="72"/>
      <c r="R8" s="72"/>
    </row>
    <row r="9" spans="1:60" ht="12.75" customHeight="1" x14ac:dyDescent="0.2">
      <c r="A9" s="529"/>
      <c r="B9" s="568">
        <v>2005</v>
      </c>
      <c r="C9" s="568">
        <v>2007</v>
      </c>
      <c r="D9" s="568">
        <v>2009</v>
      </c>
      <c r="E9" s="568">
        <v>2011</v>
      </c>
      <c r="F9" s="568">
        <v>2013</v>
      </c>
      <c r="G9" s="568">
        <v>2015</v>
      </c>
      <c r="H9" s="568">
        <v>2017</v>
      </c>
      <c r="I9" s="570">
        <v>2019</v>
      </c>
      <c r="J9" s="72"/>
      <c r="K9" s="72"/>
      <c r="L9" s="72"/>
      <c r="M9" s="72"/>
      <c r="N9" s="72"/>
      <c r="O9" s="72"/>
      <c r="P9" s="72"/>
      <c r="Q9" s="72"/>
      <c r="R9" s="72"/>
      <c r="BF9" s="2"/>
      <c r="BG9" s="2"/>
      <c r="BH9" s="2"/>
    </row>
    <row r="10" spans="1:60" ht="15" customHeight="1" x14ac:dyDescent="0.2">
      <c r="A10" s="532"/>
      <c r="B10" s="569"/>
      <c r="C10" s="569"/>
      <c r="D10" s="569"/>
      <c r="E10" s="569"/>
      <c r="F10" s="569"/>
      <c r="G10" s="569"/>
      <c r="H10" s="569"/>
      <c r="I10" s="570"/>
      <c r="J10" s="72"/>
      <c r="K10" s="72"/>
      <c r="L10" s="72"/>
      <c r="M10" s="72"/>
      <c r="N10" s="72"/>
      <c r="O10" s="72"/>
      <c r="P10" s="72"/>
      <c r="Q10" s="72"/>
      <c r="R10" s="72"/>
      <c r="BF10" s="2"/>
      <c r="BG10" s="2"/>
      <c r="BH10" s="2"/>
    </row>
    <row r="11" spans="1:60" ht="15" customHeight="1" x14ac:dyDescent="0.2">
      <c r="A11" s="34"/>
      <c r="B11" s="67"/>
      <c r="C11" s="67"/>
      <c r="D11" s="67"/>
      <c r="E11" s="67"/>
      <c r="F11" s="67"/>
      <c r="G11" s="67"/>
      <c r="H11" s="372"/>
      <c r="I11" s="105"/>
      <c r="J11" s="72"/>
      <c r="K11" s="72"/>
      <c r="L11" s="72"/>
      <c r="M11" s="72"/>
      <c r="N11" s="72"/>
      <c r="O11" s="72"/>
      <c r="P11" s="72"/>
      <c r="Q11" s="72"/>
      <c r="R11" s="72"/>
      <c r="BH11" s="2"/>
    </row>
    <row r="12" spans="1:60" ht="15" customHeight="1" x14ac:dyDescent="0.2">
      <c r="A12" s="42" t="s">
        <v>300</v>
      </c>
      <c r="B12" s="394">
        <f>SUM('3.1.2 FB'!B12+'3.1.3 NL'!B12)</f>
        <v>3527983</v>
      </c>
      <c r="C12" s="394">
        <f>SUM('3.1.2 FB'!C12+'3.1.3 NL'!C12)</f>
        <v>3587250</v>
      </c>
      <c r="D12" s="394">
        <f>SUM('3.1.2 FB'!D12+'3.1.3 NL'!D12)</f>
        <v>3658107</v>
      </c>
      <c r="E12" s="394">
        <f>SUM('3.1.2 FB'!E12+'3.1.3 NL'!E12)</f>
        <v>3733913</v>
      </c>
      <c r="F12" s="394">
        <f>SUM('3.1.2 FB'!F12+'3.1.3 NL'!F12)</f>
        <v>3851568</v>
      </c>
      <c r="G12" s="394">
        <f>SUM('3.1.2 FB'!G12+'3.1.3 NL'!G12)</f>
        <v>3866994</v>
      </c>
      <c r="H12" s="395">
        <v>3928519</v>
      </c>
      <c r="I12" s="395">
        <v>3983749</v>
      </c>
      <c r="J12" s="72"/>
      <c r="K12" s="72"/>
      <c r="L12" s="72"/>
      <c r="M12" s="72"/>
      <c r="N12" s="72"/>
      <c r="O12" s="72"/>
      <c r="P12" s="72"/>
      <c r="Q12" s="72"/>
      <c r="R12" s="72"/>
      <c r="BF12" s="2"/>
      <c r="BG12" s="2"/>
      <c r="BH12" s="2"/>
    </row>
    <row r="13" spans="1:60" ht="15" customHeight="1" x14ac:dyDescent="0.2">
      <c r="A13" s="42" t="s">
        <v>301</v>
      </c>
      <c r="B13" s="394">
        <f>SUM('3.1.2 FB'!B13+'3.1.3 NL'!B13)</f>
        <v>3237372</v>
      </c>
      <c r="C13" s="394">
        <f>SUM('3.1.2 FB'!C13+'3.1.3 NL'!C13)</f>
        <v>3330922</v>
      </c>
      <c r="D13" s="394">
        <f>SUM('3.1.2 FB'!D13+'3.1.3 NL'!D13)</f>
        <v>3443575</v>
      </c>
      <c r="E13" s="394">
        <f>SUM('3.1.2 FB'!E13+'3.1.3 NL'!E13)</f>
        <v>3555260</v>
      </c>
      <c r="F13" s="394">
        <f>SUM('3.1.2 FB'!F13+'3.1.3 NL'!F13)</f>
        <v>3697397</v>
      </c>
      <c r="G13" s="394">
        <f>SUM('3.1.2 FB'!G13+'3.1.3 NL'!G13)</f>
        <v>3748566</v>
      </c>
      <c r="H13" s="395">
        <v>3838054</v>
      </c>
      <c r="I13" s="395">
        <v>3919211</v>
      </c>
      <c r="J13" s="72"/>
      <c r="K13" s="72"/>
      <c r="L13" s="72"/>
      <c r="M13" s="72"/>
      <c r="N13" s="72"/>
      <c r="O13" s="72"/>
      <c r="P13" s="72"/>
      <c r="Q13" s="72"/>
      <c r="R13" s="72"/>
      <c r="BF13" s="2"/>
      <c r="BG13" s="2"/>
      <c r="BH13" s="2"/>
    </row>
    <row r="14" spans="1:60" ht="15" customHeight="1" x14ac:dyDescent="0.2">
      <c r="A14" s="152" t="s">
        <v>330</v>
      </c>
      <c r="B14" s="396">
        <f>SUM('3.1.2 FB'!B14+'3.1.3 NL'!B14)</f>
        <v>6765355</v>
      </c>
      <c r="C14" s="396">
        <f>SUM('3.1.2 FB'!C14+'3.1.3 NL'!C14)</f>
        <v>6918172</v>
      </c>
      <c r="D14" s="396">
        <f>SUM('3.1.2 FB'!D14+'3.1.3 NL'!D14)</f>
        <v>7101682</v>
      </c>
      <c r="E14" s="396">
        <f>SUM('3.1.2 FB'!E14+'3.1.3 NL'!E14)</f>
        <v>7289173</v>
      </c>
      <c r="F14" s="396">
        <f>SUM('3.1.2 FB'!F14+'3.1.3 NL'!F14)</f>
        <v>7548965</v>
      </c>
      <c r="G14" s="396">
        <f>SUM('3.1.2 FB'!G14+'3.1.3 NL'!G14)</f>
        <v>7615560</v>
      </c>
      <c r="H14" s="397">
        <v>7766573</v>
      </c>
      <c r="I14" s="397">
        <v>7902960</v>
      </c>
      <c r="J14" s="72"/>
      <c r="K14" s="72"/>
      <c r="L14" s="72"/>
      <c r="M14" s="72"/>
      <c r="N14" s="72"/>
      <c r="O14" s="72"/>
      <c r="P14" s="72"/>
      <c r="Q14" s="72"/>
      <c r="R14" s="72"/>
      <c r="BF14" s="2"/>
      <c r="BG14" s="2"/>
      <c r="BH14" s="2"/>
    </row>
    <row r="15" spans="1:60" ht="8.1" customHeight="1" x14ac:dyDescent="0.2">
      <c r="A15" s="16"/>
      <c r="B15" s="205"/>
      <c r="C15" s="205"/>
      <c r="D15" s="205"/>
      <c r="E15" s="205"/>
      <c r="F15" s="205"/>
      <c r="G15" s="205"/>
      <c r="H15" s="256"/>
      <c r="I15" s="105"/>
      <c r="J15" s="72"/>
      <c r="K15" s="72"/>
      <c r="L15" s="72"/>
      <c r="M15" s="72"/>
      <c r="N15" s="72"/>
      <c r="O15" s="72"/>
      <c r="P15" s="72"/>
      <c r="Q15" s="72"/>
      <c r="R15" s="72"/>
      <c r="BG15" s="2"/>
      <c r="BH15" s="2"/>
    </row>
    <row r="16" spans="1:60" ht="15" customHeight="1" x14ac:dyDescent="0.2">
      <c r="A16" s="42" t="s">
        <v>302</v>
      </c>
      <c r="B16" s="394">
        <f>SUM('3.1.2 FB'!B16+'3.1.3 NL'!B16)</f>
        <v>14478</v>
      </c>
      <c r="C16" s="394">
        <f>SUM('3.1.2 FB'!C16+'3.1.3 NL'!C16)</f>
        <v>14297</v>
      </c>
      <c r="D16" s="394">
        <f>SUM('3.1.2 FB'!D16+'3.1.3 NL'!D16)</f>
        <v>14275</v>
      </c>
      <c r="E16" s="394">
        <f>SUM('3.1.2 FB'!E16+'3.1.3 NL'!E16)</f>
        <v>14194</v>
      </c>
      <c r="F16" s="394">
        <f>SUM('3.1.2 FB'!F16+'3.1.3 NL'!F16)</f>
        <v>13928</v>
      </c>
      <c r="G16" s="394">
        <f>SUM('3.1.2 FB'!G16+'3.1.3 NL'!G16)</f>
        <v>14703</v>
      </c>
      <c r="H16" s="394">
        <v>15495</v>
      </c>
      <c r="I16" s="395">
        <v>17008</v>
      </c>
      <c r="J16" s="72"/>
      <c r="K16" s="72"/>
      <c r="L16" s="72"/>
      <c r="M16" s="72"/>
      <c r="N16" s="72"/>
      <c r="O16" s="72"/>
      <c r="P16" s="72"/>
      <c r="Q16" s="72"/>
      <c r="R16" s="72"/>
      <c r="BF16" s="2"/>
      <c r="BG16" s="2"/>
      <c r="BH16" s="2"/>
    </row>
    <row r="17" spans="1:60" ht="8.1" customHeight="1" x14ac:dyDescent="0.2">
      <c r="A17" s="42"/>
      <c r="B17" s="394"/>
      <c r="C17" s="394"/>
      <c r="D17" s="394"/>
      <c r="E17" s="394"/>
      <c r="F17" s="394"/>
      <c r="G17" s="394"/>
      <c r="H17" s="394"/>
      <c r="I17" s="395"/>
      <c r="J17" s="72"/>
      <c r="K17" s="72"/>
      <c r="L17" s="72"/>
      <c r="M17" s="72"/>
      <c r="N17" s="72"/>
      <c r="O17" s="72"/>
      <c r="P17" s="72"/>
      <c r="Q17" s="72"/>
      <c r="R17" s="72"/>
      <c r="BF17" s="2"/>
      <c r="BG17" s="2"/>
      <c r="BH17" s="2"/>
    </row>
    <row r="18" spans="1:60" ht="15" customHeight="1" x14ac:dyDescent="0.2">
      <c r="A18" s="42" t="s">
        <v>610</v>
      </c>
      <c r="B18" s="394">
        <f>SUM('3.1.2 FB'!B18+'3.1.3 NL'!B18)</f>
        <v>14611</v>
      </c>
      <c r="C18" s="394">
        <f>SUM('3.1.2 FB'!C18+'3.1.3 NL'!C18)</f>
        <v>14002</v>
      </c>
      <c r="D18" s="394">
        <f>SUM('3.1.2 FB'!D18+'3.1.3 NL'!D18)</f>
        <v>14336</v>
      </c>
      <c r="E18" s="394">
        <f>SUM('3.1.2 FB'!E18+'3.1.3 NL'!E18)</f>
        <v>14376</v>
      </c>
      <c r="F18" s="394">
        <f>SUM('3.1.2 FB'!F18+'3.1.3 NL'!F18)</f>
        <v>14109</v>
      </c>
      <c r="G18" s="394">
        <f>SUM('3.1.2 FB'!G18+'3.1.3 NL'!G18)</f>
        <v>14626</v>
      </c>
      <c r="H18" s="394">
        <v>15216</v>
      </c>
      <c r="I18" s="395">
        <v>17082</v>
      </c>
      <c r="J18" s="72"/>
      <c r="K18" s="72"/>
      <c r="L18" s="72"/>
      <c r="M18" s="72"/>
      <c r="N18" s="72"/>
      <c r="O18" s="72"/>
      <c r="P18" s="72"/>
      <c r="Q18" s="72"/>
      <c r="R18" s="72"/>
      <c r="BF18" s="2"/>
      <c r="BG18" s="2"/>
      <c r="BH18" s="2"/>
    </row>
    <row r="19" spans="1:60" ht="8.1" customHeight="1" x14ac:dyDescent="0.2">
      <c r="A19" s="42"/>
      <c r="B19" s="394"/>
      <c r="C19" s="394"/>
      <c r="D19" s="394"/>
      <c r="E19" s="394"/>
      <c r="F19" s="394"/>
      <c r="G19" s="394"/>
      <c r="H19" s="394" t="s">
        <v>481</v>
      </c>
      <c r="I19" s="395"/>
      <c r="J19" s="72"/>
      <c r="K19" s="72"/>
      <c r="L19" s="72"/>
      <c r="M19" s="72"/>
      <c r="N19" s="72"/>
      <c r="O19" s="72"/>
      <c r="P19" s="72"/>
      <c r="Q19" s="72"/>
      <c r="R19" s="72"/>
      <c r="BF19" s="2"/>
      <c r="BG19" s="2"/>
      <c r="BH19" s="2"/>
    </row>
    <row r="20" spans="1:60" ht="15" customHeight="1" x14ac:dyDescent="0.2">
      <c r="A20" s="42" t="s">
        <v>609</v>
      </c>
      <c r="B20" s="394">
        <f>SUM('3.1.2 FB'!B20+'3.1.3 NL'!B20)</f>
        <v>91124</v>
      </c>
      <c r="C20" s="394">
        <f>SUM('3.1.2 FB'!C20+'3.1.3 NL'!C20)</f>
        <v>91928</v>
      </c>
      <c r="D20" s="394">
        <f>SUM('3.1.2 FB'!D20+'3.1.3 NL'!D20)</f>
        <v>94708</v>
      </c>
      <c r="E20" s="394">
        <f>SUM('3.1.2 FB'!E20+'3.1.3 NL'!E20)</f>
        <v>97988</v>
      </c>
      <c r="F20" s="394">
        <f>SUM('3.1.2 FB'!F20+'3.1.3 NL'!F20)</f>
        <v>99847</v>
      </c>
      <c r="G20" s="394">
        <f>SUM('3.1.2 FB'!G20+'3.1.3 NL'!G20)</f>
        <v>101493</v>
      </c>
      <c r="H20" s="394">
        <v>106756</v>
      </c>
      <c r="I20" s="395">
        <v>114153</v>
      </c>
      <c r="J20" s="72"/>
      <c r="K20" s="72"/>
      <c r="L20" s="72"/>
      <c r="M20" s="72"/>
      <c r="N20" s="72"/>
      <c r="O20" s="72"/>
      <c r="P20" s="72"/>
      <c r="Q20" s="72"/>
      <c r="R20" s="72"/>
      <c r="BF20" s="2"/>
      <c r="BG20" s="2"/>
      <c r="BH20" s="2"/>
    </row>
    <row r="21" spans="1:60" ht="8.1" customHeight="1" x14ac:dyDescent="0.2">
      <c r="A21" s="42"/>
      <c r="B21" s="394"/>
      <c r="C21" s="394"/>
      <c r="D21" s="394"/>
      <c r="E21" s="394"/>
      <c r="F21" s="394"/>
      <c r="G21" s="394"/>
      <c r="H21" s="394" t="s">
        <v>481</v>
      </c>
      <c r="I21" s="395"/>
      <c r="J21" s="72"/>
      <c r="K21" s="72"/>
      <c r="L21" s="72"/>
      <c r="M21" s="72"/>
      <c r="N21" s="72"/>
      <c r="O21" s="72"/>
      <c r="P21" s="72"/>
      <c r="Q21" s="72"/>
      <c r="R21" s="72"/>
      <c r="BF21" s="2"/>
      <c r="BG21" s="2"/>
      <c r="BH21" s="2"/>
    </row>
    <row r="22" spans="1:60" ht="15" customHeight="1" x14ac:dyDescent="0.2">
      <c r="A22" s="42" t="s">
        <v>303</v>
      </c>
      <c r="B22" s="394">
        <f>SUM('3.1.2 FB'!B22+'3.1.3 NL'!B22)</f>
        <v>41342</v>
      </c>
      <c r="C22" s="394">
        <f>SUM('3.1.2 FB'!C22+'3.1.3 NL'!C22)</f>
        <v>39918</v>
      </c>
      <c r="D22" s="394">
        <f>SUM('3.1.2 FB'!D22+'3.1.3 NL'!D22)</f>
        <v>38250</v>
      </c>
      <c r="E22" s="394">
        <f>SUM('3.1.2 FB'!E22+'3.1.3 NL'!E22)</f>
        <v>38696</v>
      </c>
      <c r="F22" s="394">
        <f>SUM('3.1.2 FB'!F22+'3.1.3 NL'!F22)</f>
        <v>41342</v>
      </c>
      <c r="G22" s="394">
        <f>SUM('3.1.2 FB'!G22+'3.1.3 NL'!G22)</f>
        <v>43128</v>
      </c>
      <c r="H22" s="394">
        <v>44808</v>
      </c>
      <c r="I22" s="395">
        <v>45970</v>
      </c>
      <c r="J22" s="72"/>
      <c r="K22" s="72"/>
      <c r="L22" s="72"/>
      <c r="M22" s="72"/>
      <c r="N22" s="72"/>
      <c r="O22" s="72"/>
      <c r="P22" s="72"/>
      <c r="Q22" s="72"/>
      <c r="R22" s="72"/>
      <c r="BF22" s="2"/>
      <c r="BG22" s="2"/>
      <c r="BH22" s="2"/>
    </row>
    <row r="23" spans="1:60" ht="8.1" customHeight="1" x14ac:dyDescent="0.2">
      <c r="A23" s="42"/>
      <c r="B23" s="394"/>
      <c r="C23" s="394"/>
      <c r="D23" s="394"/>
      <c r="E23" s="394"/>
      <c r="F23" s="394"/>
      <c r="G23" s="394"/>
      <c r="H23" s="394" t="s">
        <v>481</v>
      </c>
      <c r="I23" s="395"/>
      <c r="J23" s="72"/>
      <c r="K23" s="72"/>
      <c r="L23" s="72"/>
      <c r="M23" s="72"/>
      <c r="N23" s="72"/>
      <c r="O23" s="72"/>
      <c r="P23" s="72"/>
      <c r="Q23" s="72"/>
      <c r="R23" s="72"/>
      <c r="BF23" s="2"/>
      <c r="BG23" s="2"/>
      <c r="BH23" s="2"/>
    </row>
    <row r="24" spans="1:60" ht="15" customHeight="1" x14ac:dyDescent="0.2">
      <c r="A24" s="42" t="s">
        <v>304</v>
      </c>
      <c r="B24" s="394">
        <f>SUM('3.1.2 FB'!B24+'3.1.3 NL'!B24)</f>
        <v>111722</v>
      </c>
      <c r="C24" s="394">
        <f>SUM('3.1.2 FB'!C24+'3.1.3 NL'!C24)</f>
        <v>117157</v>
      </c>
      <c r="D24" s="394">
        <f>SUM('3.1.2 FB'!D24+'3.1.3 NL'!D24)</f>
        <v>122155</v>
      </c>
      <c r="E24" s="394">
        <f>SUM('3.1.2 FB'!E24+'3.1.3 NL'!E24)</f>
        <v>123983</v>
      </c>
      <c r="F24" s="394">
        <f>SUM('3.1.2 FB'!F24+'3.1.3 NL'!F24)</f>
        <v>120515</v>
      </c>
      <c r="G24" s="394">
        <f>SUM('3.1.2 FB'!G24+'3.1.3 NL'!G24)</f>
        <v>118560</v>
      </c>
      <c r="H24" s="394">
        <v>121408</v>
      </c>
      <c r="I24" s="395">
        <v>127187</v>
      </c>
      <c r="J24" s="72"/>
      <c r="K24" s="72"/>
      <c r="L24" s="72"/>
      <c r="M24" s="72"/>
      <c r="N24" s="72"/>
      <c r="O24" s="72"/>
      <c r="P24" s="72"/>
      <c r="Q24" s="72"/>
      <c r="R24" s="72"/>
      <c r="BF24" s="2"/>
      <c r="BG24" s="2"/>
      <c r="BH24" s="2"/>
    </row>
    <row r="25" spans="1:60" ht="8.1" customHeight="1" x14ac:dyDescent="0.2">
      <c r="A25" s="42"/>
      <c r="B25" s="394"/>
      <c r="C25" s="394"/>
      <c r="D25" s="394"/>
      <c r="E25" s="394"/>
      <c r="F25" s="394"/>
      <c r="G25" s="394"/>
      <c r="H25" s="394" t="s">
        <v>481</v>
      </c>
      <c r="I25" s="395"/>
      <c r="J25" s="72"/>
      <c r="K25" s="72"/>
      <c r="L25" s="72"/>
      <c r="M25" s="72"/>
      <c r="N25" s="72"/>
      <c r="O25" s="72"/>
      <c r="P25" s="72"/>
      <c r="Q25" s="72"/>
      <c r="R25" s="72"/>
      <c r="BF25" s="2"/>
      <c r="BG25" s="2"/>
      <c r="BH25" s="2"/>
    </row>
    <row r="26" spans="1:60" ht="15" customHeight="1" x14ac:dyDescent="0.2">
      <c r="A26" s="42" t="s">
        <v>305</v>
      </c>
      <c r="B26" s="394">
        <f>SUM('3.1.2 FB'!B26+'3.1.3 NL'!B26)</f>
        <v>200061</v>
      </c>
      <c r="C26" s="394">
        <f>SUM('3.1.2 FB'!C26+'3.1.3 NL'!C26)</f>
        <v>200510</v>
      </c>
      <c r="D26" s="394">
        <f>SUM('3.1.2 FB'!D26+'3.1.3 NL'!D26)</f>
        <v>210081</v>
      </c>
      <c r="E26" s="394">
        <f>SUM('3.1.2 FB'!E26+'3.1.3 NL'!E26)</f>
        <v>223679</v>
      </c>
      <c r="F26" s="394">
        <f>SUM('3.1.2 FB'!F26+'3.1.3 NL'!F26)</f>
        <v>236602</v>
      </c>
      <c r="G26" s="394">
        <f>SUM('3.1.2 FB'!G26+'3.1.3 NL'!G26)</f>
        <v>245741</v>
      </c>
      <c r="H26" s="394">
        <v>251261</v>
      </c>
      <c r="I26" s="395">
        <v>255356</v>
      </c>
      <c r="J26" s="72"/>
      <c r="K26" s="72"/>
      <c r="L26" s="72"/>
      <c r="M26" s="72"/>
      <c r="N26" s="72"/>
      <c r="O26" s="72"/>
      <c r="P26" s="72"/>
      <c r="Q26" s="72"/>
      <c r="R26" s="72"/>
      <c r="BF26" s="2"/>
      <c r="BG26" s="2"/>
      <c r="BH26" s="2"/>
    </row>
    <row r="27" spans="1:60" ht="8.1" customHeight="1" x14ac:dyDescent="0.2">
      <c r="A27" s="42"/>
      <c r="B27" s="394"/>
      <c r="C27" s="394"/>
      <c r="D27" s="394"/>
      <c r="E27" s="394"/>
      <c r="F27" s="394"/>
      <c r="G27" s="394"/>
      <c r="H27" s="394" t="s">
        <v>481</v>
      </c>
      <c r="I27" s="395"/>
      <c r="J27" s="72"/>
      <c r="K27" s="72"/>
      <c r="L27" s="72"/>
      <c r="M27" s="72"/>
      <c r="N27" s="72"/>
      <c r="O27" s="72"/>
      <c r="P27" s="72"/>
      <c r="Q27" s="72"/>
      <c r="R27" s="72"/>
      <c r="BF27" s="2"/>
      <c r="BG27" s="2"/>
      <c r="BH27" s="2"/>
    </row>
    <row r="28" spans="1:60" ht="15" customHeight="1" x14ac:dyDescent="0.2">
      <c r="A28" s="42" t="s">
        <v>306</v>
      </c>
      <c r="B28" s="394">
        <f>SUM('3.1.2 FB'!B28+'3.1.3 NL'!B28)</f>
        <v>468581</v>
      </c>
      <c r="C28" s="394">
        <f>SUM('3.1.2 FB'!C28+'3.1.3 NL'!C28)</f>
        <v>447270</v>
      </c>
      <c r="D28" s="394">
        <f>SUM('3.1.2 FB'!D28+'3.1.3 NL'!D28)</f>
        <v>417603</v>
      </c>
      <c r="E28" s="394">
        <f>SUM('3.1.2 FB'!E28+'3.1.3 NL'!E28)</f>
        <v>390234</v>
      </c>
      <c r="F28" s="394">
        <f>SUM('3.1.2 FB'!F28+'3.1.3 NL'!F28)</f>
        <v>363342</v>
      </c>
      <c r="G28" s="394">
        <f>SUM('3.1.2 FB'!G28+'3.1.3 NL'!G28)</f>
        <v>345138</v>
      </c>
      <c r="H28" s="394">
        <v>342298</v>
      </c>
      <c r="I28" s="395">
        <v>353716</v>
      </c>
      <c r="J28" s="72"/>
      <c r="K28" s="72"/>
      <c r="L28" s="72"/>
      <c r="M28" s="72"/>
      <c r="N28" s="72"/>
      <c r="O28" s="72"/>
      <c r="P28" s="72"/>
      <c r="Q28" s="72"/>
      <c r="R28" s="72"/>
      <c r="BF28" s="2"/>
      <c r="BG28" s="2"/>
      <c r="BH28" s="2"/>
    </row>
    <row r="29" spans="1:60" ht="8.1" customHeight="1" x14ac:dyDescent="0.2">
      <c r="A29" s="42"/>
      <c r="B29" s="394"/>
      <c r="C29" s="394"/>
      <c r="D29" s="394"/>
      <c r="E29" s="394"/>
      <c r="F29" s="394"/>
      <c r="G29" s="394"/>
      <c r="H29" s="394" t="s">
        <v>481</v>
      </c>
      <c r="I29" s="395"/>
      <c r="J29" s="72"/>
      <c r="K29" s="72"/>
      <c r="L29" s="72"/>
      <c r="M29" s="72"/>
      <c r="N29" s="72"/>
      <c r="O29" s="72"/>
      <c r="P29" s="72"/>
      <c r="Q29" s="72"/>
      <c r="R29" s="72"/>
      <c r="BF29" s="2"/>
      <c r="BG29" s="2"/>
      <c r="BH29" s="2"/>
    </row>
    <row r="30" spans="1:60" ht="15" customHeight="1" x14ac:dyDescent="0.2">
      <c r="A30" s="42" t="s">
        <v>307</v>
      </c>
      <c r="B30" s="394">
        <f>SUM('3.1.2 FB'!B30+'3.1.3 NL'!B30)</f>
        <v>794660</v>
      </c>
      <c r="C30" s="394">
        <f>SUM('3.1.2 FB'!C30+'3.1.3 NL'!C30)</f>
        <v>826264</v>
      </c>
      <c r="D30" s="394">
        <f>SUM('3.1.2 FB'!D30+'3.1.3 NL'!D30)</f>
        <v>874509</v>
      </c>
      <c r="E30" s="394">
        <f>SUM('3.1.2 FB'!E30+'3.1.3 NL'!E30)</f>
        <v>916329</v>
      </c>
      <c r="F30" s="394">
        <f>SUM('3.1.2 FB'!F30+'3.1.3 NL'!F30)</f>
        <v>931886</v>
      </c>
      <c r="G30" s="394">
        <f>SUM('3.1.2 FB'!G30+'3.1.3 NL'!G30)</f>
        <v>910665</v>
      </c>
      <c r="H30" s="394">
        <v>860586</v>
      </c>
      <c r="I30" s="395">
        <v>790371</v>
      </c>
      <c r="J30" s="72"/>
      <c r="K30" s="72"/>
      <c r="L30" s="72"/>
      <c r="M30" s="72"/>
      <c r="N30" s="72"/>
      <c r="O30" s="72"/>
      <c r="P30" s="72"/>
      <c r="Q30" s="72"/>
      <c r="R30" s="72"/>
      <c r="BF30" s="2"/>
      <c r="BG30" s="2"/>
      <c r="BH30" s="2"/>
    </row>
    <row r="31" spans="1:60" ht="8.1" customHeight="1" x14ac:dyDescent="0.2">
      <c r="A31" s="42"/>
      <c r="B31" s="394"/>
      <c r="C31" s="394"/>
      <c r="D31" s="394"/>
      <c r="E31" s="394"/>
      <c r="F31" s="394"/>
      <c r="G31" s="394"/>
      <c r="H31" s="394" t="s">
        <v>481</v>
      </c>
      <c r="I31" s="395"/>
      <c r="J31" s="72"/>
      <c r="K31" s="72"/>
      <c r="L31" s="72"/>
      <c r="M31" s="72"/>
      <c r="N31" s="72"/>
      <c r="O31" s="72"/>
      <c r="P31" s="72"/>
      <c r="Q31" s="72"/>
      <c r="R31" s="72"/>
      <c r="BF31" s="2"/>
      <c r="BG31" s="2"/>
      <c r="BH31" s="2"/>
    </row>
    <row r="32" spans="1:60" ht="15" customHeight="1" x14ac:dyDescent="0.2">
      <c r="A32" s="42" t="s">
        <v>308</v>
      </c>
      <c r="B32" s="394">
        <f>SUM('3.1.2 FB'!B32+'3.1.3 NL'!B32)</f>
        <v>607467</v>
      </c>
      <c r="C32" s="394">
        <f>SUM('3.1.2 FB'!C32+'3.1.3 NL'!C32)</f>
        <v>650827</v>
      </c>
      <c r="D32" s="394">
        <f>SUM('3.1.2 FB'!D32+'3.1.3 NL'!D32)</f>
        <v>674299</v>
      </c>
      <c r="E32" s="394">
        <f>SUM('3.1.2 FB'!E32+'3.1.3 NL'!E32)</f>
        <v>688194</v>
      </c>
      <c r="F32" s="394">
        <f>SUM('3.1.2 FB'!F32+'3.1.3 NL'!F32)</f>
        <v>697958</v>
      </c>
      <c r="G32" s="394">
        <f>SUM('3.1.2 FB'!G32+'3.1.3 NL'!G32)</f>
        <v>712128</v>
      </c>
      <c r="H32" s="394">
        <v>727492</v>
      </c>
      <c r="I32" s="395">
        <v>743272</v>
      </c>
      <c r="J32" s="72"/>
      <c r="K32" s="72"/>
      <c r="L32" s="72"/>
      <c r="M32" s="72"/>
      <c r="N32" s="72"/>
      <c r="O32" s="72"/>
      <c r="P32" s="72"/>
      <c r="Q32" s="72"/>
      <c r="R32" s="72"/>
      <c r="BF32" s="2"/>
      <c r="BG32" s="2"/>
      <c r="BH32" s="2"/>
    </row>
    <row r="33" spans="1:60" ht="8.1" customHeight="1" x14ac:dyDescent="0.2">
      <c r="A33" s="42"/>
      <c r="B33" s="394"/>
      <c r="C33" s="394"/>
      <c r="D33" s="394"/>
      <c r="E33" s="394"/>
      <c r="F33" s="394"/>
      <c r="G33" s="394"/>
      <c r="H33" s="394" t="s">
        <v>481</v>
      </c>
      <c r="I33" s="395"/>
      <c r="J33" s="72"/>
      <c r="K33" s="72"/>
      <c r="L33" s="72"/>
      <c r="M33" s="72"/>
      <c r="N33" s="72"/>
      <c r="O33" s="72"/>
      <c r="P33" s="72"/>
      <c r="Q33" s="72"/>
      <c r="R33" s="72"/>
      <c r="BF33" s="2"/>
      <c r="BG33" s="2"/>
      <c r="BH33" s="2"/>
    </row>
    <row r="34" spans="1:60" ht="15" customHeight="1" x14ac:dyDescent="0.2">
      <c r="A34" s="42" t="s">
        <v>309</v>
      </c>
      <c r="B34" s="394">
        <f>SUM('3.1.2 FB'!B34+'3.1.3 NL'!B34)</f>
        <v>282040</v>
      </c>
      <c r="C34" s="394">
        <f>SUM('3.1.2 FB'!C34+'3.1.3 NL'!C34)</f>
        <v>286327</v>
      </c>
      <c r="D34" s="394">
        <f>SUM('3.1.2 FB'!D34+'3.1.3 NL'!D34)</f>
        <v>331822</v>
      </c>
      <c r="E34" s="394">
        <f>SUM('3.1.2 FB'!E34+'3.1.3 NL'!E34)</f>
        <v>354317</v>
      </c>
      <c r="F34" s="394">
        <f>SUM('3.1.2 FB'!F34+'3.1.3 NL'!F34)</f>
        <v>348220</v>
      </c>
      <c r="G34" s="394">
        <f>SUM('3.1.2 FB'!G34+'3.1.3 NL'!G34)</f>
        <v>341575</v>
      </c>
      <c r="H34" s="394">
        <v>342530</v>
      </c>
      <c r="I34" s="395">
        <v>349045</v>
      </c>
      <c r="J34" s="72"/>
      <c r="K34" s="72"/>
      <c r="L34" s="72"/>
      <c r="M34" s="72"/>
      <c r="N34" s="72"/>
      <c r="O34" s="72"/>
      <c r="P34" s="72"/>
      <c r="Q34" s="72"/>
      <c r="R34" s="72"/>
      <c r="BF34" s="2"/>
      <c r="BG34" s="2"/>
      <c r="BH34" s="2"/>
    </row>
    <row r="35" spans="1:60" ht="8.1" customHeight="1" x14ac:dyDescent="0.2">
      <c r="A35" s="42"/>
      <c r="B35" s="394"/>
      <c r="C35" s="394"/>
      <c r="D35" s="394"/>
      <c r="E35" s="394"/>
      <c r="F35" s="394"/>
      <c r="G35" s="394"/>
      <c r="H35" s="394" t="s">
        <v>481</v>
      </c>
      <c r="I35" s="395"/>
      <c r="J35" s="72"/>
      <c r="K35" s="72"/>
      <c r="L35" s="72"/>
      <c r="M35" s="72"/>
      <c r="N35" s="72"/>
      <c r="O35" s="72"/>
      <c r="P35" s="72"/>
      <c r="Q35" s="72"/>
      <c r="R35" s="72"/>
      <c r="BF35" s="2"/>
      <c r="BG35" s="2"/>
      <c r="BH35" s="2"/>
    </row>
    <row r="36" spans="1:60" ht="15" customHeight="1" x14ac:dyDescent="0.2">
      <c r="A36" s="42" t="s">
        <v>310</v>
      </c>
      <c r="B36" s="394">
        <f>SUM('3.1.2 FB'!B36+'3.1.3 NL'!B36)</f>
        <v>535298</v>
      </c>
      <c r="C36" s="394">
        <f>SUM('3.1.2 FB'!C36+'3.1.3 NL'!C36)</f>
        <v>473602</v>
      </c>
      <c r="D36" s="394">
        <f>SUM('3.1.2 FB'!D36+'3.1.3 NL'!D36)</f>
        <v>446115</v>
      </c>
      <c r="E36" s="394">
        <f>SUM('3.1.2 FB'!E36+'3.1.3 NL'!E36)</f>
        <v>536489</v>
      </c>
      <c r="F36" s="394">
        <f>SUM('3.1.2 FB'!F36+'3.1.3 NL'!F36)</f>
        <v>589609</v>
      </c>
      <c r="G36" s="394">
        <f>SUM('3.1.2 FB'!G36+'3.1.3 NL'!G36)</f>
        <v>575511</v>
      </c>
      <c r="H36" s="394">
        <v>564522</v>
      </c>
      <c r="I36" s="395">
        <v>572128</v>
      </c>
      <c r="J36" s="72"/>
      <c r="K36" s="72"/>
      <c r="L36" s="72"/>
      <c r="M36" s="72"/>
      <c r="N36" s="72"/>
      <c r="O36" s="72"/>
      <c r="P36" s="72"/>
      <c r="Q36" s="72"/>
      <c r="R36" s="72"/>
      <c r="BF36" s="2"/>
      <c r="BG36" s="2"/>
      <c r="BH36" s="2"/>
    </row>
    <row r="37" spans="1:60" ht="11.25" customHeight="1" x14ac:dyDescent="0.2">
      <c r="A37" s="42"/>
      <c r="B37" s="394"/>
      <c r="C37" s="394"/>
      <c r="D37" s="394"/>
      <c r="E37" s="394"/>
      <c r="F37" s="394"/>
      <c r="G37" s="398"/>
      <c r="H37" s="398" t="s">
        <v>481</v>
      </c>
      <c r="I37" s="399"/>
      <c r="J37" s="72"/>
      <c r="K37" s="72"/>
      <c r="L37" s="72"/>
      <c r="M37" s="72"/>
      <c r="N37" s="72"/>
      <c r="O37" s="72"/>
      <c r="P37" s="72"/>
      <c r="Q37" s="72"/>
      <c r="R37" s="72"/>
      <c r="BF37" s="2"/>
      <c r="BG37" s="2"/>
      <c r="BH37" s="2"/>
    </row>
    <row r="38" spans="1:60" ht="15" customHeight="1" x14ac:dyDescent="0.2">
      <c r="A38" s="42" t="s">
        <v>311</v>
      </c>
      <c r="B38" s="394">
        <f>SUM('3.1.2 FB'!B38+'3.1.3 NL'!B38)</f>
        <v>3603971</v>
      </c>
      <c r="C38" s="394">
        <f>SUM('3.1.2 FB'!C38+'3.1.3 NL'!C38)</f>
        <v>3756070</v>
      </c>
      <c r="D38" s="394">
        <f>SUM('3.1.2 FB'!D38+'3.1.3 NL'!D38)</f>
        <v>3863529</v>
      </c>
      <c r="E38" s="394">
        <f>SUM('3.1.2 FB'!E38+'3.1.3 NL'!E38)</f>
        <v>3890694</v>
      </c>
      <c r="F38" s="394">
        <f>SUM('3.1.2 FB'!F38+'3.1.3 NL'!F38)</f>
        <v>4091607</v>
      </c>
      <c r="G38" s="394">
        <f>SUM('3.1.2 FB'!G38+'3.1.3 NL'!G38)</f>
        <v>4192292</v>
      </c>
      <c r="H38" s="394">
        <v>4374201</v>
      </c>
      <c r="I38" s="395">
        <v>4517672</v>
      </c>
      <c r="J38" s="72"/>
      <c r="K38" s="72"/>
      <c r="L38" s="72"/>
      <c r="M38" s="72"/>
      <c r="N38" s="72"/>
      <c r="O38" s="72"/>
      <c r="P38" s="72"/>
      <c r="Q38" s="72"/>
      <c r="R38" s="72"/>
      <c r="BF38" s="2"/>
      <c r="BG38" s="2"/>
      <c r="BH38" s="2"/>
    </row>
    <row r="39" spans="1:60" ht="7.5" customHeight="1" x14ac:dyDescent="0.2">
      <c r="A39" s="115"/>
      <c r="B39" s="116"/>
      <c r="C39" s="116"/>
      <c r="D39" s="116"/>
      <c r="E39" s="116"/>
      <c r="F39" s="116"/>
      <c r="G39" s="116"/>
      <c r="I39" s="105" t="s">
        <v>481</v>
      </c>
      <c r="J39" s="72"/>
      <c r="K39" s="72"/>
      <c r="L39" s="72"/>
      <c r="M39" s="72"/>
      <c r="N39" s="72"/>
      <c r="O39" s="72"/>
      <c r="P39" s="72"/>
      <c r="Q39" s="72"/>
      <c r="R39" s="72"/>
      <c r="BH39" s="2"/>
    </row>
    <row r="40" spans="1:60" ht="6" customHeight="1" x14ac:dyDescent="0.2">
      <c r="A40" s="117"/>
      <c r="B40" s="116"/>
      <c r="C40" s="116"/>
      <c r="D40" s="116"/>
      <c r="E40" s="116"/>
      <c r="F40" s="116"/>
      <c r="G40" s="116"/>
      <c r="H40" s="118"/>
      <c r="I40" s="105"/>
      <c r="J40" s="72"/>
      <c r="K40" s="72"/>
      <c r="L40" s="72"/>
      <c r="M40" s="72"/>
      <c r="N40" s="72"/>
      <c r="O40" s="72"/>
      <c r="P40" s="72"/>
      <c r="Q40" s="72"/>
      <c r="R40" s="72"/>
    </row>
    <row r="41" spans="1:60" ht="12.75" customHeight="1" x14ac:dyDescent="0.2">
      <c r="B41" s="271" t="s">
        <v>620</v>
      </c>
      <c r="C41" s="271"/>
      <c r="D41" s="271"/>
      <c r="E41" s="271"/>
      <c r="F41" s="271"/>
      <c r="G41" s="271"/>
      <c r="H41" s="271"/>
      <c r="I41" s="373"/>
      <c r="J41" s="72"/>
      <c r="K41" s="72"/>
      <c r="L41" s="72"/>
      <c r="M41" s="72"/>
      <c r="N41" s="72"/>
      <c r="O41" s="72"/>
      <c r="P41" s="72"/>
      <c r="Q41" s="72"/>
      <c r="R41" s="72"/>
    </row>
    <row r="42" spans="1:60" x14ac:dyDescent="0.2">
      <c r="A42" s="119"/>
      <c r="B42" s="119"/>
      <c r="C42" s="119"/>
      <c r="D42" s="119"/>
      <c r="E42" s="119"/>
      <c r="F42" s="119"/>
      <c r="G42" s="119"/>
      <c r="H42" s="119"/>
      <c r="I42" s="374"/>
      <c r="J42" s="72"/>
      <c r="K42" s="72"/>
      <c r="L42" s="72"/>
      <c r="M42" s="72"/>
      <c r="N42" s="72"/>
      <c r="O42" s="72"/>
      <c r="P42" s="72"/>
      <c r="Q42" s="72"/>
      <c r="R42" s="72"/>
    </row>
    <row r="43" spans="1:60" ht="8.1" customHeight="1" x14ac:dyDescent="0.2">
      <c r="A43" s="72"/>
      <c r="B43" s="116"/>
      <c r="C43" s="116"/>
      <c r="D43" s="116"/>
      <c r="E43" s="116"/>
      <c r="F43" s="116"/>
      <c r="G43" s="116"/>
      <c r="H43" s="116"/>
      <c r="I43" s="105"/>
      <c r="J43" s="72"/>
      <c r="K43" s="72"/>
      <c r="L43" s="72"/>
      <c r="M43" s="72"/>
      <c r="N43" s="72"/>
      <c r="O43" s="72"/>
      <c r="P43" s="72"/>
      <c r="Q43" s="72"/>
      <c r="R43" s="72"/>
    </row>
    <row r="44" spans="1:60" x14ac:dyDescent="0.2">
      <c r="A44" s="42" t="s">
        <v>302</v>
      </c>
      <c r="B44" s="400">
        <v>5</v>
      </c>
      <c r="C44" s="400">
        <v>5</v>
      </c>
      <c r="D44" s="400">
        <v>5</v>
      </c>
      <c r="E44" s="400">
        <v>5</v>
      </c>
      <c r="F44" s="400">
        <v>5</v>
      </c>
      <c r="G44" s="400">
        <v>5</v>
      </c>
      <c r="H44" s="400">
        <v>5</v>
      </c>
      <c r="I44" s="400">
        <v>5</v>
      </c>
      <c r="J44" s="72"/>
      <c r="K44" s="72"/>
      <c r="L44" s="72"/>
      <c r="M44" s="72"/>
      <c r="N44" s="72"/>
      <c r="O44" s="72"/>
      <c r="P44" s="72"/>
      <c r="Q44" s="72"/>
      <c r="R44" s="72"/>
      <c r="BF44" s="2"/>
      <c r="BG44" s="2"/>
      <c r="BH44" s="2"/>
    </row>
    <row r="45" spans="1:60" ht="8.1" customHeight="1" x14ac:dyDescent="0.2">
      <c r="A45" s="42"/>
      <c r="B45" s="400"/>
      <c r="C45" s="400"/>
      <c r="D45" s="401"/>
      <c r="E45" s="401"/>
      <c r="F45" s="401"/>
      <c r="G45" s="401"/>
      <c r="H45" s="401"/>
      <c r="I45" s="402"/>
      <c r="J45" s="72"/>
      <c r="K45" s="72"/>
      <c r="L45" s="72"/>
      <c r="M45" s="72"/>
      <c r="N45" s="72"/>
      <c r="O45" s="72"/>
      <c r="P45" s="72"/>
      <c r="Q45" s="72"/>
      <c r="R45" s="72"/>
      <c r="BF45" s="2"/>
      <c r="BG45" s="2"/>
      <c r="BH45" s="2"/>
    </row>
    <row r="46" spans="1:60" x14ac:dyDescent="0.2">
      <c r="A46" s="42" t="s">
        <v>610</v>
      </c>
      <c r="B46" s="400">
        <v>10</v>
      </c>
      <c r="C46" s="400">
        <v>10</v>
      </c>
      <c r="D46" s="400">
        <v>10</v>
      </c>
      <c r="E46" s="400">
        <v>11</v>
      </c>
      <c r="F46" s="400">
        <v>10</v>
      </c>
      <c r="G46" s="400">
        <v>10</v>
      </c>
      <c r="H46" s="400">
        <v>10</v>
      </c>
      <c r="I46" s="400">
        <v>11</v>
      </c>
      <c r="J46" s="72"/>
      <c r="K46" s="72"/>
      <c r="L46" s="72"/>
      <c r="M46" s="72"/>
      <c r="N46" s="72"/>
      <c r="O46" s="72"/>
      <c r="P46" s="72"/>
      <c r="Q46" s="72"/>
      <c r="R46" s="72"/>
      <c r="BF46" s="2"/>
      <c r="BG46" s="2"/>
      <c r="BH46" s="2"/>
    </row>
    <row r="47" spans="1:60" ht="8.1" customHeight="1" x14ac:dyDescent="0.2">
      <c r="A47" s="42"/>
      <c r="B47" s="400"/>
      <c r="C47" s="400"/>
      <c r="D47" s="401"/>
      <c r="E47" s="401"/>
      <c r="F47" s="401"/>
      <c r="G47" s="401"/>
      <c r="H47" s="401"/>
      <c r="I47" s="402"/>
      <c r="J47" s="72"/>
      <c r="K47" s="72"/>
      <c r="L47" s="72"/>
      <c r="M47" s="72"/>
      <c r="N47" s="72"/>
      <c r="O47" s="72"/>
      <c r="P47" s="72"/>
      <c r="Q47" s="72"/>
      <c r="R47" s="72"/>
      <c r="BF47" s="2"/>
      <c r="BG47" s="2"/>
      <c r="BH47" s="2"/>
    </row>
    <row r="48" spans="1:60" x14ac:dyDescent="0.2">
      <c r="A48" s="42" t="s">
        <v>609</v>
      </c>
      <c r="B48" s="400">
        <v>12</v>
      </c>
      <c r="C48" s="400">
        <v>13</v>
      </c>
      <c r="D48" s="400">
        <v>14</v>
      </c>
      <c r="E48" s="400">
        <v>15</v>
      </c>
      <c r="F48" s="400">
        <v>15</v>
      </c>
      <c r="G48" s="400">
        <v>15</v>
      </c>
      <c r="H48" s="400">
        <v>16</v>
      </c>
      <c r="I48" s="400">
        <v>17</v>
      </c>
      <c r="J48" s="72"/>
      <c r="K48" s="72"/>
      <c r="L48" s="72"/>
      <c r="M48" s="72"/>
      <c r="N48" s="72"/>
      <c r="O48" s="72"/>
      <c r="P48" s="72"/>
      <c r="Q48" s="72"/>
      <c r="R48" s="72"/>
      <c r="BF48" s="2"/>
      <c r="BG48" s="2"/>
      <c r="BH48" s="2"/>
    </row>
    <row r="49" spans="1:60" ht="8.1" customHeight="1" x14ac:dyDescent="0.2">
      <c r="A49" s="42"/>
      <c r="B49" s="400"/>
      <c r="C49" s="400"/>
      <c r="D49" s="401"/>
      <c r="E49" s="401"/>
      <c r="F49" s="401"/>
      <c r="G49" s="401"/>
      <c r="H49" s="398"/>
      <c r="I49" s="402"/>
      <c r="J49" s="72"/>
      <c r="K49" s="72"/>
      <c r="L49" s="72"/>
      <c r="M49" s="72"/>
      <c r="N49" s="72"/>
      <c r="O49" s="72"/>
      <c r="P49" s="72"/>
      <c r="Q49" s="72"/>
      <c r="R49" s="72"/>
      <c r="BF49" s="2"/>
      <c r="BG49" s="2"/>
      <c r="BH49" s="2"/>
    </row>
    <row r="50" spans="1:60" x14ac:dyDescent="0.2">
      <c r="A50" s="42" t="s">
        <v>303</v>
      </c>
      <c r="B50" s="400">
        <v>14</v>
      </c>
      <c r="C50" s="400">
        <v>15</v>
      </c>
      <c r="D50" s="400">
        <v>16</v>
      </c>
      <c r="E50" s="400">
        <v>16</v>
      </c>
      <c r="F50" s="400">
        <v>17</v>
      </c>
      <c r="G50" s="400">
        <v>18</v>
      </c>
      <c r="H50" s="400">
        <v>19</v>
      </c>
      <c r="I50" s="400">
        <v>20</v>
      </c>
      <c r="J50" s="72"/>
      <c r="K50" s="72"/>
      <c r="L50" s="72"/>
      <c r="M50" s="72"/>
      <c r="N50" s="72"/>
      <c r="O50" s="72"/>
      <c r="P50" s="72"/>
      <c r="Q50" s="72"/>
      <c r="R50" s="72"/>
      <c r="BF50" s="2"/>
      <c r="BG50" s="2"/>
      <c r="BH50" s="2"/>
    </row>
    <row r="51" spans="1:60" ht="8.1" customHeight="1" x14ac:dyDescent="0.2">
      <c r="A51" s="42"/>
      <c r="B51" s="400"/>
      <c r="C51" s="400"/>
      <c r="D51" s="401"/>
      <c r="E51" s="401"/>
      <c r="F51" s="401"/>
      <c r="G51" s="401"/>
      <c r="H51" s="401"/>
      <c r="I51" s="402"/>
      <c r="J51" s="72"/>
      <c r="K51" s="72"/>
      <c r="L51" s="72"/>
      <c r="M51" s="72"/>
      <c r="N51" s="72"/>
      <c r="O51" s="72"/>
      <c r="P51" s="72"/>
      <c r="Q51" s="72"/>
      <c r="R51" s="72"/>
      <c r="BF51" s="2"/>
      <c r="BG51" s="2"/>
      <c r="BH51" s="2"/>
    </row>
    <row r="52" spans="1:60" x14ac:dyDescent="0.2">
      <c r="A52" s="42" t="s">
        <v>304</v>
      </c>
      <c r="B52" s="400">
        <v>16</v>
      </c>
      <c r="C52" s="400">
        <v>17</v>
      </c>
      <c r="D52" s="400">
        <v>18</v>
      </c>
      <c r="E52" s="400">
        <v>19</v>
      </c>
      <c r="F52" s="400">
        <v>19</v>
      </c>
      <c r="G52" s="400">
        <v>19</v>
      </c>
      <c r="H52" s="400">
        <v>19</v>
      </c>
      <c r="I52" s="400">
        <v>20</v>
      </c>
      <c r="J52" s="72"/>
      <c r="K52" s="72"/>
      <c r="L52" s="72"/>
      <c r="M52" s="72"/>
      <c r="N52" s="72"/>
      <c r="O52" s="72"/>
      <c r="P52" s="72"/>
      <c r="Q52" s="72"/>
      <c r="R52" s="72"/>
      <c r="BF52" s="2"/>
      <c r="BG52" s="2"/>
      <c r="BH52" s="2"/>
    </row>
    <row r="53" spans="1:60" ht="8.1" customHeight="1" x14ac:dyDescent="0.2">
      <c r="A53" s="42"/>
      <c r="B53" s="400"/>
      <c r="C53" s="400"/>
      <c r="D53" s="401"/>
      <c r="E53" s="401"/>
      <c r="F53" s="401"/>
      <c r="G53" s="401"/>
      <c r="H53" s="401"/>
      <c r="I53" s="402"/>
      <c r="J53" s="72"/>
      <c r="K53" s="72"/>
      <c r="L53" s="72"/>
      <c r="M53" s="72"/>
      <c r="N53" s="72"/>
      <c r="O53" s="72"/>
      <c r="P53" s="72"/>
      <c r="Q53" s="72"/>
      <c r="R53" s="72"/>
      <c r="BF53" s="2"/>
      <c r="BG53" s="2"/>
      <c r="BH53" s="2"/>
    </row>
    <row r="54" spans="1:60" x14ac:dyDescent="0.2">
      <c r="A54" s="42" t="s">
        <v>305</v>
      </c>
      <c r="B54" s="400">
        <v>20</v>
      </c>
      <c r="C54" s="400">
        <v>21</v>
      </c>
      <c r="D54" s="400">
        <v>22</v>
      </c>
      <c r="E54" s="400">
        <v>23</v>
      </c>
      <c r="F54" s="400">
        <v>24</v>
      </c>
      <c r="G54" s="400">
        <v>23</v>
      </c>
      <c r="H54" s="400">
        <v>24</v>
      </c>
      <c r="I54" s="400">
        <v>24</v>
      </c>
      <c r="J54" s="72"/>
      <c r="K54" s="72"/>
      <c r="L54" s="72"/>
      <c r="M54" s="72"/>
      <c r="N54" s="72"/>
      <c r="O54" s="72"/>
      <c r="P54" s="72"/>
      <c r="Q54" s="72"/>
      <c r="R54" s="72"/>
      <c r="BF54" s="2"/>
      <c r="BG54" s="2"/>
      <c r="BH54" s="2"/>
    </row>
    <row r="55" spans="1:60" ht="8.1" customHeight="1" x14ac:dyDescent="0.2">
      <c r="A55" s="42"/>
      <c r="B55" s="400"/>
      <c r="C55" s="400"/>
      <c r="D55" s="401"/>
      <c r="E55" s="401"/>
      <c r="F55" s="401"/>
      <c r="G55" s="401"/>
      <c r="H55" s="401"/>
      <c r="I55" s="402"/>
      <c r="J55" s="72"/>
      <c r="K55" s="72"/>
      <c r="L55" s="72"/>
      <c r="M55" s="72"/>
      <c r="N55" s="72"/>
      <c r="O55" s="72"/>
      <c r="P55" s="72"/>
      <c r="Q55" s="72"/>
      <c r="R55" s="72"/>
      <c r="BF55" s="2"/>
      <c r="BG55" s="2"/>
      <c r="BH55" s="2"/>
    </row>
    <row r="56" spans="1:60" x14ac:dyDescent="0.2">
      <c r="A56" s="42" t="s">
        <v>306</v>
      </c>
      <c r="B56" s="400">
        <v>34</v>
      </c>
      <c r="C56" s="400">
        <v>34</v>
      </c>
      <c r="D56" s="400">
        <v>34</v>
      </c>
      <c r="E56" s="400">
        <v>36</v>
      </c>
      <c r="F56" s="400">
        <v>36</v>
      </c>
      <c r="G56" s="400">
        <v>35</v>
      </c>
      <c r="H56" s="400">
        <v>34</v>
      </c>
      <c r="I56" s="400">
        <v>35</v>
      </c>
      <c r="J56" s="72"/>
      <c r="K56" s="72"/>
      <c r="L56" s="72"/>
      <c r="M56" s="72"/>
      <c r="N56" s="72"/>
      <c r="O56" s="72"/>
      <c r="P56" s="72"/>
      <c r="Q56" s="72"/>
      <c r="R56" s="72"/>
      <c r="BF56" s="2"/>
      <c r="BG56" s="2"/>
      <c r="BH56" s="2"/>
    </row>
    <row r="57" spans="1:60" ht="8.1" customHeight="1" x14ac:dyDescent="0.2">
      <c r="A57" s="42"/>
      <c r="B57" s="400"/>
      <c r="C57" s="400"/>
      <c r="D57" s="401"/>
      <c r="E57" s="401"/>
      <c r="F57" s="401"/>
      <c r="G57" s="401"/>
      <c r="H57" s="401"/>
      <c r="I57" s="402"/>
      <c r="J57" s="72"/>
      <c r="K57" s="72"/>
      <c r="L57" s="72"/>
      <c r="M57" s="72"/>
      <c r="N57" s="72"/>
      <c r="O57" s="72"/>
      <c r="P57" s="72"/>
      <c r="Q57" s="72"/>
      <c r="R57" s="72"/>
      <c r="BF57" s="2"/>
      <c r="BG57" s="2"/>
      <c r="BH57" s="2"/>
    </row>
    <row r="58" spans="1:60" x14ac:dyDescent="0.2">
      <c r="A58" s="42" t="s">
        <v>307</v>
      </c>
      <c r="B58" s="400">
        <v>66</v>
      </c>
      <c r="C58" s="400">
        <v>66</v>
      </c>
      <c r="D58" s="400">
        <v>67</v>
      </c>
      <c r="E58" s="400">
        <v>69</v>
      </c>
      <c r="F58" s="400">
        <v>69</v>
      </c>
      <c r="G58" s="400">
        <v>68</v>
      </c>
      <c r="H58" s="400">
        <v>67</v>
      </c>
      <c r="I58" s="400">
        <v>66</v>
      </c>
      <c r="J58" s="72"/>
      <c r="K58" s="72"/>
      <c r="L58" s="72"/>
      <c r="M58" s="72"/>
      <c r="N58" s="72"/>
      <c r="O58" s="72"/>
      <c r="P58" s="72"/>
      <c r="Q58" s="72"/>
      <c r="R58" s="72"/>
      <c r="BF58" s="2"/>
      <c r="BG58" s="2"/>
      <c r="BH58" s="2"/>
    </row>
    <row r="59" spans="1:60" ht="8.1" customHeight="1" x14ac:dyDescent="0.2">
      <c r="A59" s="42"/>
      <c r="B59" s="400"/>
      <c r="C59" s="400"/>
      <c r="D59" s="401"/>
      <c r="E59" s="401"/>
      <c r="F59" s="401"/>
      <c r="G59" s="401"/>
      <c r="H59" s="401"/>
      <c r="I59" s="402"/>
      <c r="J59" s="72"/>
      <c r="K59" s="72"/>
      <c r="L59" s="72"/>
      <c r="M59" s="72"/>
      <c r="N59" s="72"/>
      <c r="O59" s="72"/>
      <c r="P59" s="72"/>
      <c r="Q59" s="72"/>
      <c r="R59" s="72"/>
      <c r="BF59" s="2"/>
      <c r="BG59" s="2"/>
      <c r="BH59" s="2"/>
    </row>
    <row r="60" spans="1:60" x14ac:dyDescent="0.2">
      <c r="A60" s="42" t="s">
        <v>308</v>
      </c>
      <c r="B60" s="400">
        <v>125</v>
      </c>
      <c r="C60" s="400">
        <v>123</v>
      </c>
      <c r="D60" s="400">
        <v>124</v>
      </c>
      <c r="E60" s="400">
        <v>126</v>
      </c>
      <c r="F60" s="400">
        <v>123</v>
      </c>
      <c r="G60" s="400">
        <v>118</v>
      </c>
      <c r="H60" s="400">
        <v>114</v>
      </c>
      <c r="I60" s="400">
        <v>110</v>
      </c>
      <c r="J60" s="72"/>
      <c r="K60" s="72"/>
      <c r="L60" s="72"/>
      <c r="M60" s="72"/>
      <c r="N60" s="72"/>
      <c r="O60" s="72"/>
      <c r="P60" s="72"/>
      <c r="Q60" s="72"/>
      <c r="R60" s="72"/>
      <c r="BF60" s="2"/>
      <c r="BG60" s="2"/>
      <c r="BH60" s="2"/>
    </row>
    <row r="61" spans="1:60" ht="8.1" customHeight="1" x14ac:dyDescent="0.2">
      <c r="A61" s="42"/>
      <c r="B61" s="400"/>
      <c r="C61" s="400"/>
      <c r="D61" s="401"/>
      <c r="E61" s="401"/>
      <c r="F61" s="401"/>
      <c r="G61" s="401"/>
      <c r="H61" s="401"/>
      <c r="I61" s="402"/>
      <c r="J61" s="72"/>
      <c r="K61" s="72"/>
      <c r="L61" s="72"/>
      <c r="M61" s="72"/>
      <c r="N61" s="72"/>
      <c r="O61" s="72"/>
      <c r="P61" s="72"/>
      <c r="Q61" s="72"/>
      <c r="R61" s="72"/>
      <c r="BF61" s="2"/>
      <c r="BG61" s="2"/>
      <c r="BH61" s="2"/>
    </row>
    <row r="62" spans="1:60" s="106" customFormat="1" x14ac:dyDescent="0.2">
      <c r="A62" s="42" t="s">
        <v>309</v>
      </c>
      <c r="B62" s="400">
        <v>170</v>
      </c>
      <c r="C62" s="400">
        <v>169</v>
      </c>
      <c r="D62" s="400">
        <v>168</v>
      </c>
      <c r="E62" s="400">
        <v>171</v>
      </c>
      <c r="F62" s="400">
        <v>167</v>
      </c>
      <c r="G62" s="400">
        <v>159</v>
      </c>
      <c r="H62" s="400">
        <v>152</v>
      </c>
      <c r="I62" s="400">
        <v>146</v>
      </c>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c r="AR62" s="105"/>
      <c r="AS62" s="105"/>
      <c r="AT62" s="105"/>
      <c r="AU62" s="105"/>
      <c r="AV62" s="105"/>
      <c r="AW62" s="105"/>
      <c r="AX62" s="105"/>
      <c r="AY62" s="105"/>
      <c r="AZ62" s="105"/>
      <c r="BA62" s="105"/>
      <c r="BB62" s="105"/>
      <c r="BC62" s="105"/>
      <c r="BD62" s="105"/>
      <c r="BE62" s="105"/>
    </row>
    <row r="63" spans="1:60" s="106" customFormat="1" ht="8.1" customHeight="1" x14ac:dyDescent="0.2">
      <c r="A63" s="42"/>
      <c r="B63" s="400"/>
      <c r="C63" s="400"/>
      <c r="D63" s="401"/>
      <c r="E63" s="400"/>
      <c r="F63" s="402"/>
      <c r="G63" s="402"/>
      <c r="H63" s="402"/>
      <c r="I63" s="402"/>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c r="AR63" s="105"/>
      <c r="AS63" s="105"/>
      <c r="AT63" s="105"/>
      <c r="AU63" s="105"/>
      <c r="AV63" s="105"/>
      <c r="AW63" s="105"/>
      <c r="AX63" s="105"/>
      <c r="AY63" s="105"/>
      <c r="AZ63" s="105"/>
      <c r="BA63" s="105"/>
      <c r="BB63" s="105"/>
      <c r="BC63" s="105"/>
      <c r="BD63" s="105"/>
      <c r="BE63" s="105"/>
    </row>
    <row r="64" spans="1:60" s="106" customFormat="1" x14ac:dyDescent="0.2">
      <c r="A64" s="42" t="s">
        <v>310</v>
      </c>
      <c r="B64" s="400">
        <v>178</v>
      </c>
      <c r="C64" s="400">
        <v>185</v>
      </c>
      <c r="D64" s="400">
        <v>191</v>
      </c>
      <c r="E64" s="400">
        <v>194</v>
      </c>
      <c r="F64" s="400">
        <v>196</v>
      </c>
      <c r="G64" s="400">
        <v>189</v>
      </c>
      <c r="H64" s="400">
        <v>181</v>
      </c>
      <c r="I64" s="400">
        <v>175</v>
      </c>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5"/>
      <c r="AO64" s="105"/>
      <c r="AP64" s="105"/>
      <c r="AQ64" s="105"/>
      <c r="AR64" s="105"/>
      <c r="AS64" s="105"/>
      <c r="AT64" s="105"/>
      <c r="AU64" s="105"/>
      <c r="AV64" s="105"/>
      <c r="AW64" s="105"/>
      <c r="AX64" s="105"/>
      <c r="AY64" s="105"/>
      <c r="AZ64" s="105"/>
      <c r="BA64" s="105"/>
      <c r="BB64" s="105"/>
      <c r="BC64" s="105"/>
      <c r="BD64" s="105"/>
      <c r="BE64" s="105"/>
    </row>
    <row r="65" spans="1:57" s="106" customFormat="1" ht="9" customHeight="1" x14ac:dyDescent="0.2">
      <c r="A65" s="42"/>
      <c r="B65" s="400"/>
      <c r="C65" s="400"/>
      <c r="D65" s="403"/>
      <c r="E65" s="400"/>
      <c r="F65" s="402"/>
      <c r="G65" s="402"/>
      <c r="H65" s="402"/>
      <c r="I65" s="402"/>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c r="AR65" s="105"/>
      <c r="AS65" s="105"/>
      <c r="AT65" s="105"/>
      <c r="AU65" s="105"/>
      <c r="AV65" s="105"/>
      <c r="AW65" s="105"/>
      <c r="AX65" s="105"/>
      <c r="AY65" s="105"/>
      <c r="AZ65" s="105"/>
      <c r="BA65" s="105"/>
      <c r="BB65" s="105"/>
      <c r="BC65" s="105"/>
      <c r="BD65" s="105"/>
      <c r="BE65" s="105"/>
    </row>
    <row r="66" spans="1:57" s="106" customFormat="1" x14ac:dyDescent="0.2">
      <c r="A66" s="42" t="s">
        <v>311</v>
      </c>
      <c r="B66" s="400">
        <v>227</v>
      </c>
      <c r="C66" s="400">
        <v>227</v>
      </c>
      <c r="D66" s="400">
        <v>229</v>
      </c>
      <c r="E66" s="400">
        <v>234</v>
      </c>
      <c r="F66" s="400">
        <v>243</v>
      </c>
      <c r="G66" s="400">
        <v>242</v>
      </c>
      <c r="H66" s="400">
        <v>247</v>
      </c>
      <c r="I66" s="400">
        <v>250</v>
      </c>
      <c r="J66" s="105"/>
      <c r="K66" s="105"/>
      <c r="L66" s="105"/>
      <c r="M66" s="105"/>
      <c r="N66" s="105"/>
      <c r="O66" s="105"/>
      <c r="P66" s="105"/>
      <c r="Q66" s="105"/>
      <c r="R66" s="105"/>
      <c r="S66" s="105"/>
      <c r="T66" s="105"/>
      <c r="U66" s="105"/>
      <c r="V66" s="105"/>
      <c r="W66" s="105"/>
      <c r="X66" s="105"/>
      <c r="Y66" s="105"/>
      <c r="Z66" s="105"/>
      <c r="AA66" s="105"/>
      <c r="AB66" s="105"/>
      <c r="AC66" s="105"/>
      <c r="AD66" s="105"/>
      <c r="AE66" s="105"/>
      <c r="AF66" s="105"/>
      <c r="AG66" s="105"/>
      <c r="AH66" s="105"/>
      <c r="AI66" s="105"/>
      <c r="AJ66" s="105"/>
      <c r="AK66" s="105"/>
      <c r="AL66" s="105"/>
      <c r="AM66" s="105"/>
      <c r="AN66" s="105"/>
      <c r="AO66" s="105"/>
      <c r="AP66" s="105"/>
      <c r="AQ66" s="105"/>
      <c r="AR66" s="105"/>
      <c r="AS66" s="105"/>
      <c r="AT66" s="105"/>
      <c r="AU66" s="105"/>
      <c r="AV66" s="105"/>
      <c r="AW66" s="105"/>
      <c r="AX66" s="105"/>
      <c r="AY66" s="105"/>
      <c r="AZ66" s="105"/>
      <c r="BA66" s="105"/>
      <c r="BB66" s="105"/>
      <c r="BC66" s="105"/>
      <c r="BD66" s="105"/>
      <c r="BE66" s="105"/>
    </row>
    <row r="67" spans="1:57" s="106" customFormat="1" ht="9" customHeight="1" x14ac:dyDescent="0.2">
      <c r="A67" s="120"/>
      <c r="B67" s="400"/>
      <c r="C67" s="400"/>
      <c r="D67" s="403"/>
      <c r="E67" s="400"/>
      <c r="F67" s="402"/>
      <c r="G67" s="402"/>
      <c r="H67" s="402"/>
      <c r="I67" s="402"/>
      <c r="J67" s="105"/>
      <c r="K67" s="105"/>
      <c r="L67" s="105"/>
      <c r="M67" s="105"/>
      <c r="N67" s="105"/>
      <c r="O67" s="105"/>
      <c r="P67" s="105"/>
      <c r="Q67" s="105"/>
      <c r="R67" s="105"/>
      <c r="S67" s="105"/>
      <c r="T67" s="105"/>
      <c r="U67" s="105"/>
      <c r="V67" s="105"/>
      <c r="W67" s="105"/>
      <c r="X67" s="105"/>
      <c r="Y67" s="105"/>
      <c r="Z67" s="105"/>
      <c r="AA67" s="105"/>
      <c r="AB67" s="105"/>
      <c r="AC67" s="105"/>
      <c r="AD67" s="105"/>
      <c r="AE67" s="105"/>
      <c r="AF67" s="105"/>
      <c r="AG67" s="105"/>
      <c r="AH67" s="105"/>
      <c r="AI67" s="105"/>
      <c r="AJ67" s="105"/>
      <c r="AK67" s="105"/>
      <c r="AL67" s="105"/>
      <c r="AM67" s="105"/>
      <c r="AN67" s="105"/>
      <c r="AO67" s="105"/>
      <c r="AP67" s="105"/>
      <c r="AQ67" s="105"/>
      <c r="AR67" s="105"/>
      <c r="AS67" s="105"/>
      <c r="AT67" s="105"/>
      <c r="AU67" s="105"/>
      <c r="AV67" s="105"/>
      <c r="AW67" s="105"/>
      <c r="AX67" s="105"/>
      <c r="AY67" s="105"/>
      <c r="AZ67" s="105"/>
      <c r="BA67" s="105"/>
      <c r="BB67" s="105"/>
      <c r="BC67" s="105"/>
      <c r="BD67" s="105"/>
      <c r="BE67" s="105"/>
    </row>
    <row r="68" spans="1:57" s="106" customFormat="1" ht="9" customHeight="1" x14ac:dyDescent="0.2">
      <c r="A68" s="152" t="s">
        <v>330</v>
      </c>
      <c r="B68" s="404">
        <v>82</v>
      </c>
      <c r="C68" s="404">
        <v>84</v>
      </c>
      <c r="D68" s="404">
        <v>87</v>
      </c>
      <c r="E68" s="404">
        <v>91</v>
      </c>
      <c r="F68" s="404">
        <v>93</v>
      </c>
      <c r="G68" s="404">
        <v>93</v>
      </c>
      <c r="H68" s="404">
        <v>94</v>
      </c>
      <c r="I68" s="404">
        <v>95</v>
      </c>
      <c r="J68" s="105"/>
      <c r="K68" s="105"/>
      <c r="L68" s="105"/>
      <c r="M68" s="105"/>
      <c r="N68" s="105"/>
      <c r="O68" s="105"/>
      <c r="P68" s="105"/>
      <c r="Q68" s="105"/>
      <c r="R68" s="105"/>
      <c r="S68" s="105"/>
      <c r="T68" s="105"/>
      <c r="U68" s="105"/>
      <c r="V68" s="105"/>
      <c r="W68" s="105"/>
      <c r="X68" s="105"/>
      <c r="Y68" s="105"/>
      <c r="Z68" s="105"/>
      <c r="AA68" s="105"/>
      <c r="AB68" s="105"/>
      <c r="AC68" s="105"/>
      <c r="AD68" s="105"/>
      <c r="AE68" s="105"/>
      <c r="AF68" s="105"/>
      <c r="AG68" s="105"/>
      <c r="AH68" s="105"/>
      <c r="AI68" s="105"/>
      <c r="AJ68" s="105"/>
      <c r="AK68" s="105"/>
      <c r="AL68" s="105"/>
      <c r="AM68" s="105"/>
      <c r="AN68" s="105"/>
      <c r="AO68" s="105"/>
      <c r="AP68" s="105"/>
      <c r="AQ68" s="105"/>
      <c r="AR68" s="105"/>
      <c r="AS68" s="105"/>
      <c r="AT68" s="105"/>
      <c r="AU68" s="105"/>
      <c r="AV68" s="105"/>
      <c r="AW68" s="105"/>
      <c r="AX68" s="105"/>
      <c r="AY68" s="105"/>
      <c r="AZ68" s="105"/>
      <c r="BA68" s="105"/>
      <c r="BB68" s="105"/>
      <c r="BC68" s="105"/>
      <c r="BD68" s="105"/>
      <c r="BE68" s="105"/>
    </row>
    <row r="69" spans="1:57" x14ac:dyDescent="0.2">
      <c r="A69" s="121"/>
      <c r="B69" s="116"/>
      <c r="C69" s="116"/>
      <c r="D69" s="116"/>
      <c r="E69" s="116"/>
      <c r="F69" s="116"/>
      <c r="G69" s="116"/>
      <c r="H69" s="116"/>
      <c r="I69" s="105"/>
      <c r="J69" s="72"/>
      <c r="K69" s="72"/>
      <c r="L69" s="72"/>
      <c r="M69" s="72"/>
      <c r="N69" s="72"/>
      <c r="O69" s="72"/>
      <c r="P69" s="72"/>
      <c r="Q69" s="72"/>
      <c r="R69" s="72"/>
    </row>
    <row r="70" spans="1:57" x14ac:dyDescent="0.2">
      <c r="A70" s="567" t="s">
        <v>645</v>
      </c>
      <c r="B70" s="567"/>
      <c r="C70" s="567"/>
      <c r="D70" s="567"/>
      <c r="E70" s="567"/>
      <c r="F70" s="567"/>
      <c r="G70" s="567"/>
      <c r="H70" s="567"/>
      <c r="I70" s="567"/>
      <c r="J70" s="72"/>
      <c r="K70" s="72"/>
      <c r="L70" s="72"/>
      <c r="M70" s="72"/>
      <c r="N70" s="72"/>
      <c r="O70" s="72"/>
      <c r="P70" s="72"/>
      <c r="Q70" s="72"/>
      <c r="R70" s="72"/>
    </row>
    <row r="71" spans="1:57" s="278" customFormat="1" ht="12.75" customHeight="1" x14ac:dyDescent="0.2">
      <c r="A71" s="567" t="s">
        <v>646</v>
      </c>
      <c r="B71" s="567"/>
      <c r="C71" s="567"/>
      <c r="D71" s="567"/>
      <c r="E71" s="567"/>
      <c r="F71" s="567"/>
      <c r="G71" s="567"/>
      <c r="H71" s="567"/>
      <c r="I71" s="567"/>
    </row>
    <row r="72" spans="1:57" s="278" customFormat="1" ht="17.25" customHeight="1" x14ac:dyDescent="0.2">
      <c r="A72" s="357"/>
      <c r="C72" s="277"/>
      <c r="D72" s="277"/>
      <c r="I72" s="115"/>
    </row>
    <row r="73" spans="1:57" x14ac:dyDescent="0.2">
      <c r="A73" s="122"/>
      <c r="B73" s="116"/>
      <c r="C73" s="116"/>
      <c r="D73" s="116"/>
      <c r="E73" s="116"/>
      <c r="F73" s="116"/>
      <c r="G73" s="116"/>
      <c r="H73" s="116"/>
      <c r="J73" s="72"/>
      <c r="K73" s="72"/>
      <c r="L73" s="72"/>
      <c r="M73" s="72"/>
      <c r="N73" s="72"/>
      <c r="O73" s="72"/>
      <c r="P73" s="72"/>
      <c r="Q73" s="72"/>
      <c r="R73" s="72"/>
    </row>
    <row r="74" spans="1:57" x14ac:dyDescent="0.2">
      <c r="B74" s="123"/>
      <c r="C74" s="123"/>
      <c r="D74" s="123"/>
      <c r="E74" s="123"/>
      <c r="F74" s="123"/>
      <c r="G74" s="123"/>
      <c r="H74" s="123"/>
      <c r="J74" s="72"/>
      <c r="K74" s="72"/>
      <c r="L74" s="72"/>
      <c r="M74" s="72"/>
      <c r="N74" s="72"/>
      <c r="O74" s="72"/>
      <c r="P74" s="72"/>
      <c r="Q74" s="72"/>
      <c r="R74" s="72"/>
    </row>
    <row r="75" spans="1:57" ht="9" customHeight="1" x14ac:dyDescent="0.2">
      <c r="I75" s="116"/>
      <c r="J75" s="72"/>
      <c r="K75" s="72"/>
      <c r="L75" s="72"/>
      <c r="M75" s="72"/>
      <c r="N75" s="72"/>
      <c r="O75" s="72"/>
      <c r="P75" s="72"/>
      <c r="Q75" s="72"/>
      <c r="R75" s="72"/>
    </row>
    <row r="76" spans="1:57" ht="9" customHeight="1" x14ac:dyDescent="0.2">
      <c r="I76" s="116"/>
      <c r="J76" s="72"/>
      <c r="K76" s="72"/>
      <c r="L76" s="72"/>
      <c r="M76" s="72"/>
      <c r="N76" s="72"/>
      <c r="O76" s="72"/>
      <c r="P76" s="72"/>
      <c r="Q76" s="72"/>
      <c r="R76" s="72"/>
    </row>
    <row r="77" spans="1:57" ht="9" customHeight="1" x14ac:dyDescent="0.2">
      <c r="A77" s="117"/>
      <c r="B77" s="116"/>
      <c r="C77" s="116"/>
      <c r="D77" s="116"/>
      <c r="E77" s="116"/>
      <c r="F77" s="116"/>
      <c r="G77" s="116"/>
      <c r="H77" s="116"/>
      <c r="J77" s="72"/>
      <c r="K77" s="72"/>
      <c r="L77" s="72"/>
      <c r="M77" s="72"/>
      <c r="N77" s="72"/>
      <c r="O77" s="72"/>
      <c r="P77" s="72"/>
      <c r="Q77" s="72"/>
      <c r="R77" s="72"/>
    </row>
    <row r="78" spans="1:57" ht="9" customHeight="1" x14ac:dyDescent="0.2">
      <c r="A78" s="117"/>
      <c r="B78" s="116"/>
      <c r="C78" s="116"/>
      <c r="D78" s="116"/>
      <c r="E78" s="116"/>
      <c r="F78" s="116"/>
      <c r="G78" s="116"/>
      <c r="H78" s="116"/>
      <c r="J78" s="72"/>
      <c r="K78" s="72"/>
      <c r="L78" s="72"/>
      <c r="M78" s="72"/>
      <c r="N78" s="72"/>
      <c r="O78" s="72"/>
      <c r="P78" s="72"/>
      <c r="Q78" s="72"/>
      <c r="R78" s="72"/>
    </row>
    <row r="79" spans="1:57" ht="9" customHeight="1" x14ac:dyDescent="0.2">
      <c r="A79" s="117"/>
      <c r="B79" s="116"/>
      <c r="C79" s="116"/>
      <c r="D79" s="116"/>
      <c r="E79" s="116"/>
      <c r="F79" s="116"/>
      <c r="G79" s="116"/>
      <c r="H79" s="116"/>
      <c r="J79" s="72"/>
      <c r="K79" s="72"/>
      <c r="L79" s="72"/>
      <c r="M79" s="72"/>
      <c r="N79" s="72"/>
      <c r="O79" s="72"/>
      <c r="P79" s="72"/>
      <c r="Q79" s="72"/>
      <c r="R79" s="72"/>
    </row>
    <row r="80" spans="1:57" ht="9" customHeight="1" x14ac:dyDescent="0.2">
      <c r="A80" s="117"/>
      <c r="B80" s="116"/>
      <c r="C80" s="116"/>
      <c r="D80" s="116"/>
      <c r="E80" s="116"/>
      <c r="F80" s="116"/>
      <c r="G80" s="116"/>
      <c r="H80" s="116"/>
      <c r="J80" s="72"/>
      <c r="K80" s="72"/>
      <c r="L80" s="72"/>
      <c r="M80" s="72"/>
      <c r="N80" s="72"/>
      <c r="O80" s="72"/>
      <c r="P80" s="72"/>
      <c r="Q80" s="72"/>
      <c r="R80" s="72"/>
    </row>
    <row r="81" spans="1:60" ht="9" customHeight="1" x14ac:dyDescent="0.2">
      <c r="A81" s="117"/>
      <c r="B81" s="116"/>
      <c r="C81" s="116"/>
      <c r="D81" s="116"/>
      <c r="E81" s="116"/>
      <c r="F81" s="116"/>
      <c r="G81" s="116"/>
      <c r="H81" s="116"/>
      <c r="J81" s="72"/>
      <c r="K81" s="72"/>
      <c r="L81" s="72"/>
      <c r="M81" s="72"/>
      <c r="N81" s="72"/>
      <c r="O81" s="72"/>
      <c r="P81" s="72"/>
      <c r="Q81" s="72"/>
      <c r="R81" s="72"/>
    </row>
    <row r="82" spans="1:60" ht="9" customHeight="1" x14ac:dyDescent="0.2">
      <c r="A82" s="117"/>
      <c r="B82" s="116"/>
      <c r="C82" s="116"/>
      <c r="D82" s="116"/>
      <c r="E82" s="116"/>
      <c r="F82" s="116"/>
      <c r="G82" s="116"/>
      <c r="H82" s="116"/>
      <c r="J82" s="72"/>
      <c r="K82" s="72"/>
      <c r="L82" s="72"/>
      <c r="M82" s="72"/>
      <c r="N82" s="72"/>
      <c r="O82" s="72"/>
      <c r="P82" s="72"/>
      <c r="Q82" s="72"/>
      <c r="R82" s="72"/>
    </row>
    <row r="83" spans="1:60" ht="9" customHeight="1" x14ac:dyDescent="0.2">
      <c r="A83" s="117"/>
      <c r="B83" s="116"/>
      <c r="C83" s="116"/>
      <c r="D83" s="116"/>
      <c r="E83" s="116"/>
      <c r="F83" s="116"/>
      <c r="G83" s="116"/>
      <c r="H83" s="116"/>
      <c r="J83" s="72"/>
      <c r="K83" s="72"/>
      <c r="L83" s="72"/>
      <c r="M83" s="72"/>
      <c r="N83" s="72"/>
      <c r="O83" s="72"/>
      <c r="P83" s="72"/>
      <c r="Q83" s="72"/>
      <c r="R83" s="72"/>
    </row>
    <row r="84" spans="1:60" ht="9" customHeight="1" x14ac:dyDescent="0.2">
      <c r="A84" s="117"/>
      <c r="B84" s="116"/>
      <c r="C84" s="116"/>
      <c r="D84" s="116"/>
      <c r="E84" s="116"/>
      <c r="F84" s="116"/>
      <c r="G84" s="116"/>
      <c r="H84" s="116"/>
      <c r="J84" s="72"/>
      <c r="K84" s="72"/>
      <c r="L84" s="72"/>
      <c r="M84" s="72"/>
      <c r="N84" s="72"/>
      <c r="O84" s="72"/>
      <c r="P84" s="72"/>
      <c r="Q84" s="72"/>
      <c r="R84" s="72"/>
    </row>
    <row r="85" spans="1:60" ht="9" customHeight="1" x14ac:dyDescent="0.2">
      <c r="A85" s="117"/>
      <c r="B85" s="116"/>
      <c r="C85" s="116"/>
      <c r="D85" s="116"/>
      <c r="E85" s="116"/>
      <c r="F85" s="116"/>
      <c r="G85" s="116"/>
      <c r="H85" s="116"/>
      <c r="J85" s="72"/>
      <c r="K85" s="72"/>
      <c r="L85" s="72"/>
      <c r="M85" s="72"/>
      <c r="N85" s="72"/>
      <c r="O85" s="72"/>
      <c r="P85" s="72"/>
      <c r="Q85" s="72"/>
      <c r="R85" s="72"/>
    </row>
    <row r="86" spans="1:60" ht="9" customHeight="1" x14ac:dyDescent="0.2">
      <c r="A86" s="117"/>
      <c r="B86" s="116"/>
      <c r="C86" s="116"/>
      <c r="D86" s="116"/>
      <c r="E86" s="116"/>
      <c r="F86" s="116"/>
      <c r="G86" s="116"/>
      <c r="H86" s="116"/>
      <c r="J86" s="72"/>
      <c r="K86" s="72"/>
      <c r="L86" s="72"/>
      <c r="M86" s="72"/>
      <c r="N86" s="72"/>
      <c r="O86" s="72"/>
      <c r="P86" s="72"/>
      <c r="Q86" s="72"/>
      <c r="R86" s="72"/>
    </row>
    <row r="87" spans="1:60" ht="9" customHeight="1" x14ac:dyDescent="0.2">
      <c r="A87" s="117"/>
      <c r="B87" s="116"/>
      <c r="C87" s="116"/>
      <c r="D87" s="116"/>
      <c r="E87" s="116"/>
      <c r="F87" s="116"/>
      <c r="G87" s="116"/>
      <c r="H87" s="116"/>
      <c r="J87" s="72"/>
      <c r="K87" s="72"/>
      <c r="L87" s="72"/>
      <c r="M87" s="72"/>
      <c r="N87" s="72"/>
      <c r="O87" s="72"/>
      <c r="P87" s="72"/>
      <c r="Q87" s="72"/>
      <c r="R87" s="72"/>
    </row>
    <row r="88" spans="1:60" ht="9" customHeight="1" x14ac:dyDescent="0.2">
      <c r="A88" s="117"/>
      <c r="B88" s="116"/>
      <c r="C88" s="116"/>
      <c r="D88" s="116"/>
      <c r="E88" s="116"/>
      <c r="F88" s="116"/>
      <c r="G88" s="116"/>
      <c r="H88" s="116"/>
      <c r="J88" s="72"/>
      <c r="K88" s="72"/>
      <c r="L88" s="72"/>
      <c r="M88" s="72"/>
      <c r="N88" s="72"/>
      <c r="O88" s="72"/>
      <c r="P88" s="72"/>
      <c r="Q88" s="72"/>
      <c r="R88" s="72"/>
    </row>
    <row r="89" spans="1:60" ht="9" customHeight="1" x14ac:dyDescent="0.2">
      <c r="A89" s="117"/>
      <c r="B89" s="116"/>
      <c r="C89" s="116"/>
      <c r="D89" s="116"/>
      <c r="E89" s="116"/>
      <c r="F89" s="116"/>
      <c r="G89" s="116"/>
      <c r="H89" s="116"/>
      <c r="J89" s="72"/>
      <c r="K89" s="72"/>
      <c r="L89" s="72"/>
      <c r="M89" s="72"/>
      <c r="N89" s="72"/>
      <c r="O89" s="72"/>
      <c r="P89" s="72"/>
      <c r="Q89" s="72"/>
      <c r="R89" s="72"/>
    </row>
    <row r="90" spans="1:60" x14ac:dyDescent="0.2">
      <c r="A90" s="117"/>
      <c r="B90" s="116"/>
      <c r="C90" s="116"/>
      <c r="D90" s="116"/>
      <c r="E90" s="116"/>
      <c r="F90" s="116"/>
      <c r="G90" s="116"/>
      <c r="H90" s="118"/>
      <c r="J90" s="72"/>
      <c r="K90" s="72"/>
      <c r="L90" s="72"/>
      <c r="M90" s="72"/>
      <c r="N90" s="72"/>
      <c r="O90" s="72"/>
      <c r="P90" s="72"/>
      <c r="Q90" s="72"/>
      <c r="R90" s="72"/>
    </row>
    <row r="91" spans="1:60" ht="9" customHeight="1" x14ac:dyDescent="0.2">
      <c r="A91" s="117"/>
      <c r="B91" s="116"/>
      <c r="C91" s="116"/>
      <c r="D91" s="116"/>
      <c r="E91" s="116"/>
      <c r="F91" s="116"/>
      <c r="G91" s="116"/>
      <c r="H91" s="116"/>
      <c r="J91" s="72"/>
      <c r="K91" s="72"/>
      <c r="L91" s="72"/>
      <c r="M91" s="72"/>
      <c r="N91" s="72"/>
      <c r="O91" s="72"/>
      <c r="P91" s="72"/>
      <c r="Q91" s="72"/>
      <c r="R91" s="72"/>
    </row>
    <row r="92" spans="1:60" ht="9.75" customHeight="1" x14ac:dyDescent="0.2">
      <c r="A92" s="2"/>
      <c r="B92" s="116"/>
      <c r="C92" s="116"/>
      <c r="D92" s="116"/>
      <c r="E92" s="116"/>
      <c r="F92" s="116"/>
      <c r="G92" s="116"/>
      <c r="H92" s="116"/>
      <c r="J92" s="72"/>
      <c r="K92" s="72"/>
      <c r="L92" s="72"/>
      <c r="M92" s="72"/>
      <c r="N92" s="72"/>
      <c r="O92" s="72"/>
      <c r="P92" s="72"/>
      <c r="Q92" s="72"/>
      <c r="R92" s="72"/>
    </row>
    <row r="93" spans="1:60" s="106" customFormat="1" ht="9.75" customHeight="1" x14ac:dyDescent="0.2">
      <c r="A93" s="124"/>
      <c r="B93" s="123"/>
      <c r="C93" s="123"/>
      <c r="D93" s="123"/>
      <c r="E93" s="123"/>
      <c r="F93" s="123"/>
      <c r="G93" s="123"/>
      <c r="H93" s="123"/>
      <c r="I93" s="72"/>
      <c r="J93" s="105"/>
      <c r="K93" s="105"/>
      <c r="L93" s="105"/>
      <c r="M93" s="105"/>
      <c r="N93" s="105"/>
      <c r="O93" s="105"/>
      <c r="P93" s="105"/>
      <c r="Q93" s="105"/>
      <c r="R93" s="105"/>
      <c r="S93" s="105"/>
      <c r="T93" s="105"/>
      <c r="U93" s="105"/>
      <c r="V93" s="105"/>
      <c r="W93" s="105"/>
      <c r="X93" s="105"/>
      <c r="Y93" s="105"/>
      <c r="Z93" s="105"/>
      <c r="AA93" s="105"/>
      <c r="AB93" s="105"/>
      <c r="AC93" s="105"/>
      <c r="AD93" s="105"/>
      <c r="AE93" s="105"/>
      <c r="AF93" s="105"/>
      <c r="AG93" s="105"/>
      <c r="AH93" s="105"/>
      <c r="AI93" s="105"/>
      <c r="AJ93" s="105"/>
      <c r="AK93" s="105"/>
      <c r="AL93" s="105"/>
      <c r="AM93" s="105"/>
      <c r="AN93" s="105"/>
      <c r="AO93" s="105"/>
      <c r="AP93" s="105"/>
      <c r="AQ93" s="105"/>
      <c r="AR93" s="105"/>
      <c r="AS93" s="105"/>
      <c r="AT93" s="105"/>
      <c r="AU93" s="105"/>
      <c r="AV93" s="105"/>
      <c r="AW93" s="105"/>
      <c r="AX93" s="105"/>
      <c r="AY93" s="105"/>
      <c r="AZ93" s="105"/>
      <c r="BA93" s="105"/>
      <c r="BB93" s="105"/>
      <c r="BC93" s="105"/>
      <c r="BD93" s="105"/>
      <c r="BE93" s="105"/>
      <c r="BF93" s="105"/>
      <c r="BG93" s="105"/>
      <c r="BH93" s="105"/>
    </row>
    <row r="94" spans="1:60" s="106" customFormat="1" ht="9" customHeight="1" x14ac:dyDescent="0.2">
      <c r="A94" s="125"/>
      <c r="B94" s="72"/>
      <c r="C94" s="72"/>
      <c r="D94" s="72"/>
      <c r="E94" s="72"/>
      <c r="F94" s="72"/>
      <c r="G94" s="72"/>
      <c r="H94" s="72"/>
      <c r="I94" s="116"/>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5"/>
      <c r="AI94" s="105"/>
      <c r="AJ94" s="105"/>
      <c r="AK94" s="105"/>
      <c r="AL94" s="105"/>
      <c r="AM94" s="105"/>
      <c r="AN94" s="105"/>
      <c r="AO94" s="105"/>
      <c r="AP94" s="105"/>
      <c r="AQ94" s="105"/>
      <c r="AR94" s="105"/>
      <c r="AS94" s="105"/>
      <c r="AT94" s="105"/>
      <c r="AU94" s="105"/>
      <c r="AV94" s="105"/>
      <c r="AW94" s="105"/>
      <c r="AX94" s="105"/>
      <c r="AY94" s="105"/>
      <c r="AZ94" s="105"/>
      <c r="BA94" s="105"/>
      <c r="BB94" s="105"/>
      <c r="BC94" s="105"/>
      <c r="BD94" s="105"/>
      <c r="BE94" s="105"/>
      <c r="BF94" s="105"/>
      <c r="BG94" s="105"/>
      <c r="BH94" s="105"/>
    </row>
    <row r="95" spans="1:60" s="106" customFormat="1" ht="9" customHeight="1" x14ac:dyDescent="0.2">
      <c r="A95" s="126"/>
      <c r="B95" s="105"/>
      <c r="C95" s="105"/>
      <c r="D95" s="105"/>
      <c r="E95" s="105"/>
      <c r="F95" s="105"/>
      <c r="G95" s="105"/>
      <c r="H95" s="105"/>
      <c r="I95" s="116"/>
      <c r="J95" s="105"/>
      <c r="K95" s="105"/>
      <c r="L95" s="105"/>
      <c r="M95" s="105"/>
      <c r="N95" s="105"/>
      <c r="O95" s="105"/>
      <c r="P95" s="105"/>
      <c r="Q95" s="105"/>
      <c r="R95" s="105"/>
      <c r="S95" s="105"/>
      <c r="T95" s="105"/>
      <c r="U95" s="105"/>
      <c r="V95" s="105"/>
      <c r="W95" s="105"/>
      <c r="X95" s="105"/>
      <c r="Y95" s="105"/>
      <c r="Z95" s="105"/>
      <c r="AA95" s="105"/>
      <c r="AB95" s="105"/>
      <c r="AC95" s="105"/>
      <c r="AD95" s="105"/>
      <c r="AE95" s="105"/>
      <c r="AF95" s="105"/>
      <c r="AG95" s="105"/>
      <c r="AH95" s="105"/>
      <c r="AI95" s="105"/>
      <c r="AJ95" s="105"/>
      <c r="AK95" s="105"/>
      <c r="AL95" s="105"/>
      <c r="AM95" s="105"/>
      <c r="AN95" s="105"/>
      <c r="AO95" s="105"/>
      <c r="AP95" s="105"/>
      <c r="AQ95" s="105"/>
      <c r="AR95" s="105"/>
      <c r="AS95" s="105"/>
      <c r="AT95" s="105"/>
      <c r="AU95" s="105"/>
      <c r="AV95" s="105"/>
      <c r="AW95" s="105"/>
      <c r="AX95" s="105"/>
      <c r="AY95" s="105"/>
      <c r="AZ95" s="105"/>
      <c r="BA95" s="105"/>
      <c r="BB95" s="105"/>
      <c r="BC95" s="105"/>
      <c r="BD95" s="105"/>
      <c r="BE95" s="105"/>
      <c r="BF95" s="105"/>
      <c r="BG95" s="105"/>
      <c r="BH95" s="105"/>
    </row>
    <row r="96" spans="1:60" s="106" customFormat="1" ht="9" customHeight="1" x14ac:dyDescent="0.2">
      <c r="A96" s="121"/>
      <c r="B96" s="116"/>
      <c r="C96" s="116"/>
      <c r="D96" s="116"/>
      <c r="E96" s="116"/>
      <c r="F96" s="116"/>
      <c r="G96" s="116"/>
      <c r="H96" s="118"/>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5"/>
      <c r="AI96" s="105"/>
      <c r="AJ96" s="105"/>
      <c r="AK96" s="105"/>
      <c r="AL96" s="105"/>
      <c r="AM96" s="105"/>
      <c r="AN96" s="105"/>
      <c r="AO96" s="105"/>
      <c r="AP96" s="105"/>
      <c r="AQ96" s="105"/>
      <c r="AR96" s="105"/>
      <c r="AS96" s="105"/>
      <c r="AT96" s="105"/>
      <c r="AU96" s="105"/>
      <c r="AV96" s="105"/>
      <c r="AW96" s="105"/>
      <c r="AX96" s="105"/>
      <c r="AY96" s="105"/>
      <c r="AZ96" s="105"/>
      <c r="BA96" s="105"/>
      <c r="BB96" s="105"/>
      <c r="BC96" s="105"/>
      <c r="BD96" s="105"/>
      <c r="BE96" s="105"/>
      <c r="BF96" s="105"/>
      <c r="BG96" s="105"/>
      <c r="BH96" s="105"/>
    </row>
    <row r="97" spans="1:60" s="106" customFormat="1" ht="9" customHeight="1" x14ac:dyDescent="0.2">
      <c r="A97" s="127"/>
      <c r="B97" s="118"/>
      <c r="C97" s="118"/>
      <c r="D97" s="118"/>
      <c r="E97" s="118"/>
      <c r="F97" s="105"/>
      <c r="G97" s="105"/>
      <c r="H97" s="116"/>
      <c r="I97" s="105"/>
      <c r="L97" s="105"/>
      <c r="M97" s="105"/>
      <c r="N97" s="105"/>
      <c r="O97" s="105"/>
      <c r="P97" s="105"/>
      <c r="Q97" s="105"/>
      <c r="R97" s="105"/>
      <c r="S97" s="105"/>
      <c r="T97" s="105"/>
      <c r="U97" s="105"/>
      <c r="V97" s="105"/>
      <c r="W97" s="105"/>
      <c r="X97" s="105"/>
      <c r="Y97" s="105"/>
      <c r="Z97" s="105"/>
      <c r="AA97" s="105"/>
      <c r="AB97" s="105"/>
      <c r="AC97" s="105"/>
      <c r="AD97" s="105"/>
      <c r="AE97" s="105"/>
      <c r="AF97" s="105"/>
      <c r="AG97" s="105"/>
      <c r="AH97" s="105"/>
      <c r="AI97" s="105"/>
      <c r="AJ97" s="105"/>
      <c r="AK97" s="105"/>
      <c r="AL97" s="105"/>
      <c r="AM97" s="105"/>
      <c r="AN97" s="105"/>
      <c r="AO97" s="105"/>
      <c r="AP97" s="105"/>
      <c r="AQ97" s="105"/>
      <c r="AR97" s="105"/>
      <c r="AS97" s="105"/>
      <c r="AT97" s="105"/>
      <c r="AU97" s="105"/>
      <c r="AV97" s="105"/>
      <c r="AW97" s="105"/>
      <c r="AX97" s="105"/>
      <c r="AY97" s="105"/>
      <c r="AZ97" s="105"/>
      <c r="BA97" s="105"/>
      <c r="BB97" s="105"/>
      <c r="BC97" s="105"/>
      <c r="BD97" s="105"/>
      <c r="BE97" s="105"/>
      <c r="BF97" s="105"/>
      <c r="BG97" s="105"/>
      <c r="BH97" s="105"/>
    </row>
    <row r="98" spans="1:60" s="106" customFormat="1" ht="9" customHeight="1" x14ac:dyDescent="0.2">
      <c r="A98" s="121"/>
      <c r="B98" s="116"/>
      <c r="C98" s="116"/>
      <c r="D98" s="116"/>
      <c r="E98" s="116"/>
      <c r="F98" s="116"/>
      <c r="G98" s="116"/>
      <c r="H98" s="118"/>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5"/>
      <c r="AI98" s="105"/>
      <c r="AJ98" s="105"/>
      <c r="AK98" s="105"/>
      <c r="AL98" s="105"/>
      <c r="AM98" s="105"/>
      <c r="AN98" s="105"/>
      <c r="AO98" s="105"/>
      <c r="AP98" s="105"/>
      <c r="AQ98" s="105"/>
      <c r="AR98" s="105"/>
      <c r="AS98" s="105"/>
      <c r="AT98" s="105"/>
      <c r="AU98" s="105"/>
      <c r="AV98" s="105"/>
      <c r="AW98" s="105"/>
      <c r="AX98" s="105"/>
      <c r="AY98" s="105"/>
      <c r="AZ98" s="105"/>
      <c r="BA98" s="105"/>
      <c r="BB98" s="105"/>
      <c r="BC98" s="105"/>
      <c r="BD98" s="105"/>
      <c r="BE98" s="105"/>
      <c r="BF98" s="105"/>
      <c r="BG98" s="105"/>
      <c r="BH98" s="105"/>
    </row>
    <row r="99" spans="1:60" s="106" customFormat="1" ht="9" customHeight="1" x14ac:dyDescent="0.2">
      <c r="A99" s="127"/>
      <c r="B99" s="118"/>
      <c r="C99" s="118"/>
      <c r="D99" s="118"/>
      <c r="E99" s="118"/>
      <c r="F99" s="118"/>
      <c r="G99" s="118"/>
      <c r="H99" s="116"/>
      <c r="I99" s="105"/>
      <c r="J99" s="105"/>
      <c r="K99" s="105"/>
      <c r="L99" s="105"/>
      <c r="M99" s="105"/>
      <c r="N99" s="105"/>
      <c r="O99" s="105"/>
      <c r="P99" s="105"/>
      <c r="Q99" s="105"/>
      <c r="R99" s="105"/>
      <c r="S99" s="105"/>
      <c r="T99" s="105"/>
      <c r="U99" s="105"/>
      <c r="V99" s="105"/>
      <c r="W99" s="105"/>
      <c r="X99" s="105"/>
      <c r="Y99" s="105"/>
      <c r="Z99" s="105"/>
      <c r="AA99" s="105"/>
      <c r="AB99" s="105"/>
      <c r="AC99" s="105"/>
      <c r="AD99" s="105"/>
      <c r="AE99" s="105"/>
      <c r="AF99" s="105"/>
      <c r="AG99" s="105"/>
      <c r="AH99" s="105"/>
      <c r="AI99" s="105"/>
      <c r="AJ99" s="105"/>
      <c r="AK99" s="105"/>
      <c r="AL99" s="105"/>
      <c r="AM99" s="105"/>
      <c r="AN99" s="105"/>
      <c r="AO99" s="105"/>
      <c r="AP99" s="105"/>
      <c r="AQ99" s="105"/>
      <c r="AR99" s="105"/>
      <c r="AS99" s="105"/>
      <c r="AT99" s="105"/>
      <c r="AU99" s="105"/>
      <c r="AV99" s="105"/>
      <c r="AW99" s="105"/>
      <c r="AX99" s="105"/>
      <c r="AY99" s="105"/>
      <c r="AZ99" s="105"/>
      <c r="BA99" s="105"/>
      <c r="BB99" s="105"/>
      <c r="BC99" s="105"/>
      <c r="BD99" s="105"/>
      <c r="BE99" s="105"/>
      <c r="BF99" s="105"/>
      <c r="BG99" s="105"/>
      <c r="BH99" s="105"/>
    </row>
    <row r="100" spans="1:60" s="106" customFormat="1" ht="9" customHeight="1" x14ac:dyDescent="0.2">
      <c r="A100" s="121"/>
      <c r="B100" s="116"/>
      <c r="C100" s="116"/>
      <c r="D100" s="116"/>
      <c r="E100" s="116"/>
      <c r="F100" s="116"/>
      <c r="G100" s="116"/>
      <c r="H100" s="118"/>
      <c r="I100" s="105"/>
      <c r="J100" s="105"/>
      <c r="K100" s="105"/>
      <c r="L100" s="105"/>
      <c r="M100" s="105"/>
      <c r="N100" s="105"/>
      <c r="O100" s="105"/>
      <c r="P100" s="105"/>
      <c r="Q100" s="105"/>
      <c r="R100" s="105"/>
      <c r="S100" s="105"/>
      <c r="T100" s="105"/>
      <c r="U100" s="105"/>
      <c r="V100" s="105"/>
      <c r="W100" s="105"/>
      <c r="X100" s="105"/>
      <c r="Y100" s="105"/>
      <c r="Z100" s="105"/>
      <c r="AA100" s="105"/>
      <c r="AB100" s="105"/>
      <c r="AC100" s="105"/>
      <c r="AD100" s="105"/>
      <c r="AE100" s="105"/>
      <c r="AF100" s="105"/>
      <c r="AG100" s="105"/>
      <c r="AH100" s="105"/>
      <c r="AI100" s="105"/>
      <c r="AJ100" s="105"/>
      <c r="AK100" s="105"/>
      <c r="AL100" s="105"/>
      <c r="AM100" s="105"/>
      <c r="AN100" s="105"/>
      <c r="AO100" s="105"/>
      <c r="AP100" s="105"/>
      <c r="AQ100" s="105"/>
      <c r="AR100" s="105"/>
      <c r="AS100" s="105"/>
      <c r="AT100" s="105"/>
      <c r="AU100" s="105"/>
      <c r="AV100" s="105"/>
      <c r="AW100" s="105"/>
      <c r="AX100" s="105"/>
      <c r="AY100" s="105"/>
      <c r="AZ100" s="105"/>
      <c r="BA100" s="105"/>
      <c r="BB100" s="105"/>
      <c r="BC100" s="105"/>
      <c r="BD100" s="105"/>
      <c r="BE100" s="105"/>
      <c r="BF100" s="105"/>
      <c r="BG100" s="105"/>
      <c r="BH100" s="105"/>
    </row>
    <row r="101" spans="1:60" s="106" customFormat="1" ht="9" customHeight="1" x14ac:dyDescent="0.2">
      <c r="A101" s="127"/>
      <c r="B101" s="118"/>
      <c r="C101" s="118"/>
      <c r="D101" s="118"/>
      <c r="E101" s="118"/>
      <c r="F101" s="118"/>
      <c r="G101" s="118"/>
      <c r="H101" s="116"/>
      <c r="I101" s="105"/>
      <c r="L101" s="105"/>
      <c r="M101" s="105"/>
      <c r="N101" s="105"/>
      <c r="O101" s="105"/>
      <c r="P101" s="105"/>
      <c r="Q101" s="105"/>
      <c r="R101" s="105"/>
      <c r="S101" s="105"/>
      <c r="T101" s="105"/>
      <c r="U101" s="105"/>
      <c r="V101" s="105"/>
      <c r="W101" s="105"/>
      <c r="X101" s="105"/>
      <c r="Y101" s="105"/>
      <c r="Z101" s="105"/>
      <c r="AA101" s="105"/>
      <c r="AB101" s="105"/>
      <c r="AC101" s="105"/>
      <c r="AD101" s="105"/>
      <c r="AE101" s="105"/>
      <c r="AF101" s="105"/>
      <c r="AG101" s="105"/>
      <c r="AH101" s="105"/>
      <c r="AI101" s="105"/>
      <c r="AJ101" s="105"/>
      <c r="AK101" s="105"/>
      <c r="AL101" s="105"/>
      <c r="AM101" s="105"/>
      <c r="AN101" s="105"/>
      <c r="AO101" s="105"/>
      <c r="AP101" s="105"/>
      <c r="AQ101" s="105"/>
      <c r="AR101" s="105"/>
      <c r="AS101" s="105"/>
      <c r="AT101" s="105"/>
      <c r="AU101" s="105"/>
      <c r="AV101" s="105"/>
      <c r="AW101" s="105"/>
      <c r="AX101" s="105"/>
      <c r="AY101" s="105"/>
      <c r="AZ101" s="105"/>
      <c r="BA101" s="105"/>
      <c r="BB101" s="105"/>
      <c r="BC101" s="105"/>
      <c r="BD101" s="105"/>
      <c r="BE101" s="105"/>
      <c r="BF101" s="105"/>
      <c r="BG101" s="105"/>
      <c r="BH101" s="105"/>
    </row>
    <row r="102" spans="1:60" s="106" customFormat="1" ht="9" customHeight="1" x14ac:dyDescent="0.2">
      <c r="A102" s="127"/>
      <c r="B102" s="118"/>
      <c r="C102" s="118"/>
      <c r="D102" s="118"/>
      <c r="E102" s="118"/>
      <c r="F102" s="105"/>
      <c r="G102" s="105"/>
      <c r="H102" s="116"/>
      <c r="I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5"/>
      <c r="AI102" s="105"/>
      <c r="AJ102" s="105"/>
      <c r="AK102" s="105"/>
      <c r="AL102" s="105"/>
      <c r="AM102" s="105"/>
      <c r="AN102" s="105"/>
      <c r="AO102" s="105"/>
      <c r="AP102" s="105"/>
      <c r="AQ102" s="105"/>
      <c r="AR102" s="105"/>
      <c r="AS102" s="105"/>
      <c r="AT102" s="105"/>
      <c r="AU102" s="105"/>
      <c r="AV102" s="105"/>
      <c r="AW102" s="105"/>
      <c r="AX102" s="105"/>
      <c r="AY102" s="105"/>
      <c r="AZ102" s="105"/>
      <c r="BA102" s="105"/>
      <c r="BB102" s="105"/>
      <c r="BC102" s="105"/>
      <c r="BD102" s="105"/>
      <c r="BE102" s="105"/>
      <c r="BF102" s="105"/>
      <c r="BG102" s="105"/>
      <c r="BH102" s="105"/>
    </row>
    <row r="103" spans="1:60" s="106" customFormat="1" ht="9" customHeight="1" x14ac:dyDescent="0.2">
      <c r="A103" s="121"/>
      <c r="B103" s="116"/>
      <c r="C103" s="116"/>
      <c r="D103" s="116"/>
      <c r="E103" s="116"/>
      <c r="F103" s="116"/>
      <c r="G103" s="116"/>
      <c r="H103" s="118"/>
      <c r="I103" s="105"/>
      <c r="L103" s="105"/>
      <c r="M103" s="105"/>
      <c r="N103" s="105"/>
      <c r="O103" s="105"/>
      <c r="P103" s="105"/>
      <c r="Q103" s="105"/>
      <c r="R103" s="105"/>
      <c r="S103" s="105"/>
      <c r="T103" s="105"/>
      <c r="U103" s="105"/>
      <c r="V103" s="105"/>
      <c r="W103" s="105"/>
      <c r="X103" s="105"/>
      <c r="Y103" s="105"/>
      <c r="Z103" s="105"/>
      <c r="AA103" s="105"/>
      <c r="AB103" s="105"/>
      <c r="AC103" s="105"/>
      <c r="AD103" s="105"/>
      <c r="AE103" s="105"/>
      <c r="AF103" s="105"/>
      <c r="AG103" s="105"/>
      <c r="AH103" s="105"/>
      <c r="AI103" s="105"/>
      <c r="AJ103" s="105"/>
      <c r="AK103" s="105"/>
      <c r="AL103" s="105"/>
      <c r="AM103" s="105"/>
      <c r="AN103" s="105"/>
      <c r="AO103" s="105"/>
      <c r="AP103" s="105"/>
      <c r="AQ103" s="105"/>
      <c r="AR103" s="105"/>
      <c r="AS103" s="105"/>
      <c r="AT103" s="105"/>
      <c r="AU103" s="105"/>
      <c r="AV103" s="105"/>
      <c r="AW103" s="105"/>
      <c r="AX103" s="105"/>
      <c r="AY103" s="105"/>
      <c r="AZ103" s="105"/>
      <c r="BA103" s="105"/>
      <c r="BB103" s="105"/>
      <c r="BC103" s="105"/>
      <c r="BD103" s="105"/>
      <c r="BE103" s="105"/>
      <c r="BF103" s="105"/>
      <c r="BG103" s="105"/>
      <c r="BH103" s="105"/>
    </row>
    <row r="104" spans="1:60" s="106" customFormat="1" ht="9" customHeight="1" x14ac:dyDescent="0.2">
      <c r="A104" s="127"/>
      <c r="B104" s="118"/>
      <c r="C104" s="118"/>
      <c r="D104" s="118"/>
      <c r="E104" s="118"/>
      <c r="F104" s="118"/>
      <c r="G104" s="118"/>
      <c r="H104" s="116"/>
      <c r="I104" s="105"/>
      <c r="J104" s="105"/>
      <c r="K104" s="105"/>
      <c r="L104" s="105"/>
      <c r="M104" s="105"/>
      <c r="N104" s="105"/>
      <c r="O104" s="105"/>
      <c r="P104" s="105"/>
      <c r="Q104" s="105"/>
      <c r="R104" s="105"/>
      <c r="S104" s="105"/>
      <c r="T104" s="105"/>
      <c r="U104" s="105"/>
      <c r="V104" s="105"/>
      <c r="W104" s="105"/>
      <c r="X104" s="105"/>
      <c r="Y104" s="105"/>
      <c r="Z104" s="105"/>
      <c r="AA104" s="105"/>
      <c r="AB104" s="105"/>
      <c r="AC104" s="105"/>
      <c r="AD104" s="105"/>
      <c r="AE104" s="105"/>
      <c r="AF104" s="105"/>
      <c r="AG104" s="105"/>
      <c r="AH104" s="105"/>
      <c r="AI104" s="105"/>
      <c r="AJ104" s="105"/>
      <c r="AK104" s="105"/>
      <c r="AL104" s="105"/>
      <c r="AM104" s="105"/>
      <c r="AN104" s="105"/>
      <c r="AO104" s="105"/>
      <c r="AP104" s="105"/>
      <c r="AQ104" s="105"/>
      <c r="AR104" s="105"/>
      <c r="AS104" s="105"/>
      <c r="AT104" s="105"/>
      <c r="AU104" s="105"/>
      <c r="AV104" s="105"/>
      <c r="AW104" s="105"/>
      <c r="AX104" s="105"/>
      <c r="AY104" s="105"/>
      <c r="AZ104" s="105"/>
      <c r="BA104" s="105"/>
      <c r="BB104" s="105"/>
      <c r="BC104" s="105"/>
      <c r="BD104" s="105"/>
      <c r="BE104" s="105"/>
      <c r="BF104" s="105"/>
      <c r="BG104" s="105"/>
      <c r="BH104" s="105"/>
    </row>
    <row r="105" spans="1:60" s="106" customFormat="1" ht="9" customHeight="1" x14ac:dyDescent="0.2">
      <c r="A105" s="121"/>
      <c r="B105" s="116"/>
      <c r="C105" s="116"/>
      <c r="D105" s="116"/>
      <c r="E105" s="116"/>
      <c r="F105" s="116"/>
      <c r="G105" s="116"/>
      <c r="H105" s="118"/>
      <c r="I105" s="105"/>
      <c r="L105" s="105"/>
      <c r="M105" s="105"/>
      <c r="N105" s="105"/>
      <c r="O105" s="105"/>
      <c r="P105" s="105"/>
      <c r="Q105" s="105"/>
      <c r="R105" s="105"/>
      <c r="S105" s="105"/>
      <c r="T105" s="105"/>
      <c r="U105" s="105"/>
      <c r="V105" s="105"/>
      <c r="W105" s="105"/>
      <c r="X105" s="105"/>
      <c r="Y105" s="105"/>
      <c r="Z105" s="105"/>
      <c r="AA105" s="105"/>
      <c r="AB105" s="105"/>
      <c r="AC105" s="105"/>
      <c r="AD105" s="105"/>
      <c r="AE105" s="105"/>
      <c r="AF105" s="105"/>
      <c r="AG105" s="105"/>
      <c r="AH105" s="105"/>
      <c r="AI105" s="105"/>
      <c r="AJ105" s="105"/>
      <c r="AK105" s="105"/>
      <c r="AL105" s="105"/>
      <c r="AM105" s="105"/>
      <c r="AN105" s="105"/>
      <c r="AO105" s="105"/>
      <c r="AP105" s="105"/>
      <c r="AQ105" s="105"/>
      <c r="AR105" s="105"/>
      <c r="AS105" s="105"/>
      <c r="AT105" s="105"/>
      <c r="AU105" s="105"/>
      <c r="AV105" s="105"/>
      <c r="AW105" s="105"/>
      <c r="AX105" s="105"/>
      <c r="AY105" s="105"/>
      <c r="AZ105" s="105"/>
      <c r="BA105" s="105"/>
      <c r="BB105" s="105"/>
      <c r="BC105" s="105"/>
      <c r="BD105" s="105"/>
      <c r="BE105" s="105"/>
      <c r="BF105" s="105"/>
      <c r="BG105" s="105"/>
      <c r="BH105" s="105"/>
    </row>
    <row r="106" spans="1:60" s="106" customFormat="1" ht="9" customHeight="1" x14ac:dyDescent="0.2">
      <c r="A106" s="121"/>
      <c r="B106" s="116"/>
      <c r="C106" s="116"/>
      <c r="D106" s="116"/>
      <c r="E106" s="116"/>
      <c r="F106" s="116"/>
      <c r="G106" s="116"/>
      <c r="H106" s="118"/>
      <c r="I106" s="105"/>
      <c r="J106" s="105"/>
      <c r="K106" s="105"/>
      <c r="L106" s="105"/>
      <c r="M106" s="105"/>
      <c r="N106" s="105"/>
      <c r="O106" s="105"/>
      <c r="P106" s="105"/>
      <c r="Q106" s="105"/>
      <c r="R106" s="105"/>
      <c r="S106" s="105"/>
      <c r="T106" s="105"/>
      <c r="U106" s="105"/>
      <c r="V106" s="105"/>
      <c r="W106" s="105"/>
      <c r="X106" s="105"/>
      <c r="Y106" s="105"/>
      <c r="Z106" s="105"/>
      <c r="AA106" s="105"/>
      <c r="AB106" s="105"/>
      <c r="AC106" s="105"/>
      <c r="AD106" s="105"/>
      <c r="AE106" s="105"/>
      <c r="AF106" s="105"/>
      <c r="AG106" s="105"/>
      <c r="AH106" s="105"/>
      <c r="AI106" s="105"/>
      <c r="AJ106" s="105"/>
      <c r="AK106" s="105"/>
      <c r="AL106" s="105"/>
      <c r="AM106" s="105"/>
      <c r="AN106" s="105"/>
      <c r="AO106" s="105"/>
      <c r="AP106" s="105"/>
      <c r="AQ106" s="105"/>
      <c r="AR106" s="105"/>
      <c r="AS106" s="105"/>
      <c r="AT106" s="105"/>
      <c r="AU106" s="105"/>
      <c r="AV106" s="105"/>
      <c r="AW106" s="105"/>
      <c r="AX106" s="105"/>
      <c r="AY106" s="105"/>
      <c r="AZ106" s="105"/>
      <c r="BA106" s="105"/>
      <c r="BB106" s="105"/>
      <c r="BC106" s="105"/>
      <c r="BD106" s="105"/>
      <c r="BE106" s="105"/>
      <c r="BF106" s="105"/>
      <c r="BG106" s="105"/>
      <c r="BH106" s="105"/>
    </row>
    <row r="107" spans="1:60" s="106" customFormat="1" ht="9" customHeight="1" x14ac:dyDescent="0.2">
      <c r="A107" s="121"/>
      <c r="B107" s="116"/>
      <c r="C107" s="116"/>
      <c r="D107" s="116"/>
      <c r="E107" s="116"/>
      <c r="F107" s="116"/>
      <c r="G107" s="116"/>
      <c r="H107" s="118"/>
      <c r="I107" s="105"/>
      <c r="J107" s="105"/>
      <c r="K107" s="105"/>
      <c r="L107" s="105"/>
      <c r="M107" s="105"/>
      <c r="N107" s="105"/>
      <c r="O107" s="105"/>
      <c r="P107" s="105"/>
      <c r="Q107" s="105"/>
      <c r="R107" s="105"/>
      <c r="S107" s="105"/>
      <c r="T107" s="105"/>
      <c r="U107" s="105"/>
      <c r="V107" s="105"/>
      <c r="W107" s="105"/>
      <c r="X107" s="105"/>
      <c r="Y107" s="105"/>
      <c r="Z107" s="105"/>
      <c r="AA107" s="105"/>
      <c r="AB107" s="105"/>
      <c r="AC107" s="105"/>
      <c r="AD107" s="105"/>
      <c r="AE107" s="105"/>
      <c r="AF107" s="105"/>
      <c r="AG107" s="105"/>
      <c r="AH107" s="105"/>
      <c r="AI107" s="105"/>
      <c r="AJ107" s="105"/>
      <c r="AK107" s="105"/>
      <c r="AL107" s="105"/>
      <c r="AM107" s="105"/>
      <c r="AN107" s="105"/>
      <c r="AO107" s="105"/>
      <c r="AP107" s="105"/>
      <c r="AQ107" s="105"/>
      <c r="AR107" s="105"/>
      <c r="AS107" s="105"/>
      <c r="AT107" s="105"/>
      <c r="AU107" s="105"/>
      <c r="AV107" s="105"/>
      <c r="AW107" s="105"/>
      <c r="AX107" s="105"/>
      <c r="AY107" s="105"/>
      <c r="AZ107" s="105"/>
      <c r="BA107" s="105"/>
      <c r="BB107" s="105"/>
      <c r="BC107" s="105"/>
      <c r="BD107" s="105"/>
      <c r="BE107" s="105"/>
      <c r="BF107" s="105"/>
      <c r="BG107" s="105"/>
      <c r="BH107" s="105"/>
    </row>
    <row r="108" spans="1:60" ht="9" customHeight="1" x14ac:dyDescent="0.2">
      <c r="A108" s="121"/>
      <c r="B108" s="116"/>
      <c r="C108" s="116"/>
      <c r="D108" s="116"/>
      <c r="E108" s="116"/>
      <c r="F108" s="116"/>
      <c r="G108" s="116"/>
      <c r="H108" s="118"/>
      <c r="I108" s="105"/>
      <c r="J108" s="72"/>
      <c r="K108" s="72"/>
      <c r="L108" s="72"/>
      <c r="M108" s="72"/>
      <c r="N108" s="72"/>
      <c r="O108" s="72"/>
      <c r="P108" s="72"/>
      <c r="Q108" s="72"/>
      <c r="R108" s="72"/>
    </row>
    <row r="109" spans="1:60" ht="9.75" customHeight="1" x14ac:dyDescent="0.2">
      <c r="A109" s="121"/>
      <c r="B109" s="116"/>
      <c r="C109" s="116"/>
      <c r="D109" s="116"/>
      <c r="E109" s="116"/>
      <c r="F109" s="116"/>
      <c r="G109" s="116"/>
      <c r="H109" s="118"/>
      <c r="I109" s="105"/>
      <c r="J109" s="72"/>
      <c r="K109" s="72"/>
      <c r="L109" s="72"/>
      <c r="M109" s="72"/>
      <c r="N109" s="72"/>
      <c r="O109" s="72"/>
      <c r="P109" s="72"/>
      <c r="Q109" s="72"/>
      <c r="R109" s="72"/>
    </row>
    <row r="110" spans="1:60" ht="9" customHeight="1" x14ac:dyDescent="0.2">
      <c r="A110" s="124"/>
      <c r="B110" s="123"/>
      <c r="C110" s="123"/>
      <c r="D110" s="123"/>
      <c r="E110" s="123"/>
      <c r="F110" s="123"/>
      <c r="G110" s="123"/>
      <c r="H110" s="123"/>
      <c r="J110" s="72"/>
      <c r="K110" s="72"/>
      <c r="L110" s="72"/>
      <c r="M110" s="72"/>
      <c r="N110" s="72"/>
      <c r="O110" s="72"/>
      <c r="P110" s="72"/>
      <c r="Q110" s="72"/>
      <c r="R110" s="72"/>
    </row>
    <row r="111" spans="1:60" ht="9" customHeight="1" x14ac:dyDescent="0.2">
      <c r="A111" s="125"/>
      <c r="H111" s="116"/>
      <c r="J111" s="72"/>
      <c r="K111" s="72"/>
      <c r="L111" s="72"/>
      <c r="M111" s="72"/>
      <c r="N111" s="72"/>
      <c r="O111" s="72"/>
      <c r="P111" s="72"/>
      <c r="Q111" s="72"/>
      <c r="R111" s="72"/>
    </row>
    <row r="112" spans="1:60" ht="9" customHeight="1" x14ac:dyDescent="0.2">
      <c r="A112" s="117"/>
      <c r="B112" s="116"/>
      <c r="C112" s="116"/>
      <c r="D112" s="116"/>
      <c r="E112" s="116"/>
      <c r="F112" s="116"/>
      <c r="G112" s="116"/>
      <c r="H112" s="118"/>
      <c r="J112" s="72"/>
      <c r="K112" s="72"/>
      <c r="L112" s="72"/>
      <c r="M112" s="72"/>
      <c r="N112" s="72"/>
      <c r="O112" s="72"/>
      <c r="P112" s="72"/>
      <c r="Q112" s="72"/>
      <c r="R112" s="72"/>
    </row>
    <row r="113" spans="1:18" ht="9" customHeight="1" x14ac:dyDescent="0.2">
      <c r="A113" s="117"/>
      <c r="B113" s="116"/>
      <c r="C113" s="116"/>
      <c r="D113" s="116"/>
      <c r="E113" s="116"/>
      <c r="F113" s="116"/>
      <c r="G113" s="116"/>
      <c r="H113" s="118"/>
      <c r="J113" s="72"/>
      <c r="K113" s="72"/>
      <c r="L113" s="72"/>
      <c r="M113" s="72"/>
      <c r="N113" s="72"/>
      <c r="O113" s="72"/>
      <c r="P113" s="72"/>
      <c r="Q113" s="72"/>
      <c r="R113" s="72"/>
    </row>
    <row r="114" spans="1:18" ht="9" customHeight="1" x14ac:dyDescent="0.2">
      <c r="A114" s="124"/>
      <c r="B114" s="123"/>
      <c r="C114" s="123"/>
      <c r="D114" s="123"/>
      <c r="E114" s="123"/>
      <c r="F114" s="123"/>
      <c r="G114" s="123"/>
      <c r="H114" s="123"/>
      <c r="J114" s="72"/>
      <c r="K114" s="72"/>
      <c r="L114" s="72"/>
      <c r="M114" s="72"/>
      <c r="N114" s="72"/>
      <c r="O114" s="72"/>
      <c r="P114" s="72"/>
      <c r="Q114" s="72"/>
      <c r="R114" s="72"/>
    </row>
    <row r="115" spans="1:18" ht="9" customHeight="1" x14ac:dyDescent="0.2">
      <c r="A115" s="124"/>
      <c r="B115" s="123"/>
      <c r="C115" s="123"/>
      <c r="D115" s="123"/>
      <c r="E115" s="123"/>
      <c r="F115" s="123"/>
      <c r="G115" s="123"/>
      <c r="H115" s="123"/>
      <c r="J115" s="72"/>
      <c r="K115" s="72"/>
      <c r="L115" s="72"/>
      <c r="M115" s="72"/>
      <c r="N115" s="72"/>
      <c r="O115" s="72"/>
      <c r="P115" s="72"/>
      <c r="Q115" s="72"/>
      <c r="R115" s="72"/>
    </row>
    <row r="116" spans="1:18" ht="9" customHeight="1" x14ac:dyDescent="0.2">
      <c r="B116" s="116"/>
      <c r="C116" s="123"/>
      <c r="D116" s="123"/>
      <c r="E116" s="123"/>
      <c r="F116" s="123"/>
      <c r="G116" s="123"/>
      <c r="H116" s="123"/>
      <c r="J116" s="72"/>
      <c r="K116" s="72"/>
      <c r="L116" s="72"/>
      <c r="M116" s="72"/>
      <c r="N116" s="72"/>
      <c r="O116" s="72"/>
      <c r="P116" s="72"/>
      <c r="Q116" s="72"/>
      <c r="R116" s="72"/>
    </row>
    <row r="117" spans="1:18" x14ac:dyDescent="0.2">
      <c r="A117" s="124"/>
      <c r="B117" s="123"/>
      <c r="H117" s="116"/>
      <c r="J117" s="72"/>
      <c r="K117" s="72"/>
      <c r="L117" s="72"/>
      <c r="M117" s="72"/>
      <c r="N117" s="72"/>
      <c r="O117" s="72"/>
      <c r="P117" s="72"/>
      <c r="Q117" s="72"/>
      <c r="R117" s="72"/>
    </row>
    <row r="118" spans="1:18" x14ac:dyDescent="0.2">
      <c r="A118" s="124"/>
      <c r="B118" s="123"/>
      <c r="C118" s="123"/>
      <c r="D118" s="123"/>
      <c r="E118" s="123"/>
      <c r="F118" s="123"/>
      <c r="G118" s="123"/>
      <c r="H118" s="123"/>
      <c r="J118" s="72"/>
      <c r="K118" s="72"/>
      <c r="L118" s="72"/>
      <c r="M118" s="72"/>
      <c r="N118" s="72"/>
      <c r="O118" s="72"/>
      <c r="P118" s="72"/>
      <c r="Q118" s="72"/>
      <c r="R118" s="72"/>
    </row>
    <row r="119" spans="1:18" x14ac:dyDescent="0.2">
      <c r="J119" s="72"/>
      <c r="K119" s="72"/>
      <c r="L119" s="72"/>
      <c r="M119" s="72"/>
      <c r="N119" s="72"/>
      <c r="O119" s="72"/>
      <c r="P119" s="72"/>
      <c r="Q119" s="72"/>
      <c r="R119" s="72"/>
    </row>
    <row r="120" spans="1:18" x14ac:dyDescent="0.2">
      <c r="J120" s="72"/>
      <c r="K120" s="72"/>
      <c r="L120" s="72"/>
      <c r="M120" s="72"/>
      <c r="N120" s="72"/>
      <c r="O120" s="72"/>
      <c r="P120" s="72"/>
      <c r="Q120" s="72"/>
      <c r="R120" s="72"/>
    </row>
    <row r="121" spans="1:18" x14ac:dyDescent="0.2">
      <c r="J121" s="72"/>
      <c r="K121" s="72"/>
      <c r="L121" s="72"/>
      <c r="M121" s="72"/>
      <c r="N121" s="72"/>
      <c r="O121" s="72"/>
      <c r="P121" s="72"/>
      <c r="Q121" s="72"/>
      <c r="R121" s="72"/>
    </row>
    <row r="122" spans="1:18" x14ac:dyDescent="0.2">
      <c r="A122" s="72"/>
      <c r="J122" s="72"/>
      <c r="K122" s="72"/>
      <c r="L122" s="72"/>
      <c r="M122" s="72"/>
      <c r="N122" s="72"/>
      <c r="O122" s="72"/>
      <c r="P122" s="72"/>
      <c r="Q122" s="72"/>
      <c r="R122" s="72"/>
    </row>
    <row r="123" spans="1:18" x14ac:dyDescent="0.2">
      <c r="A123" s="72"/>
      <c r="J123" s="72"/>
      <c r="K123" s="72"/>
      <c r="L123" s="72"/>
      <c r="M123" s="72"/>
      <c r="N123" s="72"/>
      <c r="O123" s="72"/>
      <c r="P123" s="72"/>
      <c r="Q123" s="72"/>
      <c r="R123" s="72"/>
    </row>
    <row r="124" spans="1:18" x14ac:dyDescent="0.2">
      <c r="A124" s="72"/>
      <c r="J124" s="72"/>
      <c r="K124" s="72"/>
      <c r="L124" s="72"/>
      <c r="M124" s="72"/>
      <c r="N124" s="72"/>
      <c r="O124" s="72"/>
      <c r="P124" s="72"/>
      <c r="Q124" s="72"/>
      <c r="R124" s="72"/>
    </row>
    <row r="125" spans="1:18" x14ac:dyDescent="0.2">
      <c r="A125" s="72"/>
      <c r="J125" s="72"/>
      <c r="K125" s="72"/>
      <c r="L125" s="72"/>
      <c r="M125" s="72"/>
      <c r="N125" s="72"/>
      <c r="O125" s="72"/>
      <c r="P125" s="72"/>
      <c r="Q125" s="72"/>
      <c r="R125" s="72"/>
    </row>
    <row r="126" spans="1:18" x14ac:dyDescent="0.2">
      <c r="A126" s="72"/>
      <c r="J126" s="72"/>
      <c r="K126" s="72"/>
      <c r="L126" s="72"/>
      <c r="M126" s="72"/>
      <c r="N126" s="72"/>
      <c r="O126" s="72"/>
      <c r="P126" s="72"/>
      <c r="Q126" s="72"/>
      <c r="R126" s="72"/>
    </row>
    <row r="127" spans="1:18" x14ac:dyDescent="0.2">
      <c r="A127" s="72"/>
      <c r="J127" s="72"/>
      <c r="K127" s="72"/>
      <c r="L127" s="72"/>
      <c r="M127" s="72"/>
      <c r="N127" s="72"/>
      <c r="O127" s="72"/>
      <c r="P127" s="72"/>
      <c r="Q127" s="72"/>
      <c r="R127" s="72"/>
    </row>
    <row r="128" spans="1:18" x14ac:dyDescent="0.2">
      <c r="A128" s="72"/>
      <c r="J128" s="72"/>
      <c r="K128" s="72"/>
      <c r="L128" s="72"/>
      <c r="M128" s="72"/>
      <c r="N128" s="72"/>
      <c r="O128" s="72"/>
      <c r="P128" s="72"/>
      <c r="Q128" s="72"/>
      <c r="R128" s="72"/>
    </row>
    <row r="129" spans="1:18" x14ac:dyDescent="0.2">
      <c r="A129" s="72"/>
      <c r="J129" s="72"/>
      <c r="K129" s="72"/>
      <c r="L129" s="72"/>
      <c r="M129" s="72"/>
      <c r="N129" s="72"/>
      <c r="O129" s="72"/>
      <c r="P129" s="72"/>
      <c r="Q129" s="72"/>
      <c r="R129" s="72"/>
    </row>
    <row r="130" spans="1:18" x14ac:dyDescent="0.2">
      <c r="A130" s="72"/>
      <c r="J130" s="72"/>
      <c r="K130" s="72"/>
      <c r="L130" s="72"/>
      <c r="M130" s="72"/>
      <c r="N130" s="72"/>
      <c r="O130" s="72"/>
      <c r="P130" s="72"/>
      <c r="Q130" s="72"/>
      <c r="R130" s="72"/>
    </row>
    <row r="131" spans="1:18" x14ac:dyDescent="0.2">
      <c r="A131" s="72"/>
      <c r="J131" s="72"/>
      <c r="K131" s="72"/>
      <c r="L131" s="72"/>
      <c r="M131" s="72"/>
      <c r="N131" s="72"/>
      <c r="O131" s="72"/>
      <c r="P131" s="72"/>
      <c r="Q131" s="72"/>
      <c r="R131" s="72"/>
    </row>
    <row r="132" spans="1:18" x14ac:dyDescent="0.2">
      <c r="A132" s="72"/>
      <c r="J132" s="72"/>
      <c r="K132" s="72"/>
      <c r="L132" s="72"/>
      <c r="M132" s="72"/>
      <c r="N132" s="72"/>
      <c r="O132" s="72"/>
      <c r="P132" s="72"/>
      <c r="Q132" s="72"/>
      <c r="R132" s="72"/>
    </row>
    <row r="133" spans="1:18" x14ac:dyDescent="0.2">
      <c r="A133" s="72"/>
      <c r="J133" s="72"/>
      <c r="K133" s="72"/>
      <c r="L133" s="72"/>
      <c r="M133" s="72"/>
      <c r="N133" s="72"/>
      <c r="O133" s="72"/>
      <c r="P133" s="72"/>
      <c r="Q133" s="72"/>
      <c r="R133" s="72"/>
    </row>
    <row r="134" spans="1:18" x14ac:dyDescent="0.2">
      <c r="A134" s="72"/>
      <c r="J134" s="72"/>
      <c r="K134" s="72"/>
      <c r="L134" s="72"/>
      <c r="M134" s="72"/>
      <c r="N134" s="72"/>
      <c r="O134" s="72"/>
      <c r="P134" s="72"/>
      <c r="Q134" s="72"/>
      <c r="R134" s="72"/>
    </row>
    <row r="135" spans="1:18" x14ac:dyDescent="0.2">
      <c r="A135" s="72"/>
      <c r="J135" s="72"/>
      <c r="K135" s="72"/>
      <c r="L135" s="72"/>
      <c r="M135" s="72"/>
      <c r="N135" s="72"/>
      <c r="O135" s="72"/>
      <c r="P135" s="72"/>
      <c r="Q135" s="72"/>
      <c r="R135" s="72"/>
    </row>
    <row r="136" spans="1:18" x14ac:dyDescent="0.2">
      <c r="A136" s="72"/>
      <c r="J136" s="72"/>
      <c r="K136" s="72"/>
      <c r="L136" s="72"/>
      <c r="M136" s="72"/>
      <c r="N136" s="72"/>
      <c r="O136" s="72"/>
      <c r="P136" s="72"/>
      <c r="Q136" s="72"/>
      <c r="R136" s="72"/>
    </row>
    <row r="137" spans="1:18" x14ac:dyDescent="0.2">
      <c r="A137" s="72"/>
      <c r="J137" s="72"/>
      <c r="K137" s="72"/>
      <c r="L137" s="72"/>
      <c r="M137" s="72"/>
      <c r="N137" s="72"/>
      <c r="O137" s="72"/>
      <c r="P137" s="72"/>
      <c r="Q137" s="72"/>
      <c r="R137" s="72"/>
    </row>
    <row r="138" spans="1:18" x14ac:dyDescent="0.2">
      <c r="A138" s="72"/>
      <c r="J138" s="72"/>
      <c r="K138" s="72"/>
      <c r="L138" s="72"/>
      <c r="M138" s="72"/>
      <c r="N138" s="72"/>
      <c r="O138" s="72"/>
      <c r="P138" s="72"/>
      <c r="Q138" s="72"/>
      <c r="R138" s="72"/>
    </row>
    <row r="139" spans="1:18" x14ac:dyDescent="0.2">
      <c r="A139" s="72"/>
      <c r="J139" s="72"/>
      <c r="K139" s="72"/>
      <c r="L139" s="72"/>
      <c r="M139" s="72"/>
      <c r="N139" s="72"/>
      <c r="O139" s="72"/>
      <c r="P139" s="72"/>
      <c r="Q139" s="72"/>
      <c r="R139" s="72"/>
    </row>
    <row r="140" spans="1:18" x14ac:dyDescent="0.2">
      <c r="A140" s="72"/>
      <c r="J140" s="72"/>
      <c r="K140" s="72"/>
      <c r="L140" s="72"/>
      <c r="M140" s="72"/>
      <c r="N140" s="72"/>
      <c r="O140" s="72"/>
      <c r="P140" s="72"/>
      <c r="Q140" s="72"/>
      <c r="R140" s="72"/>
    </row>
    <row r="141" spans="1:18" x14ac:dyDescent="0.2">
      <c r="A141" s="72"/>
      <c r="J141" s="72"/>
      <c r="K141" s="72"/>
      <c r="L141" s="72"/>
      <c r="M141" s="72"/>
      <c r="N141" s="72"/>
      <c r="O141" s="72"/>
      <c r="P141" s="72"/>
      <c r="Q141" s="72"/>
      <c r="R141" s="72"/>
    </row>
    <row r="142" spans="1:18" x14ac:dyDescent="0.2">
      <c r="A142" s="72"/>
      <c r="J142" s="72"/>
      <c r="K142" s="72"/>
      <c r="L142" s="72"/>
      <c r="M142" s="72"/>
      <c r="N142" s="72"/>
      <c r="O142" s="72"/>
      <c r="P142" s="72"/>
      <c r="Q142" s="72"/>
      <c r="R142" s="72"/>
    </row>
    <row r="143" spans="1:18" x14ac:dyDescent="0.2">
      <c r="A143" s="72"/>
      <c r="J143" s="72"/>
      <c r="K143" s="72"/>
      <c r="L143" s="72"/>
      <c r="M143" s="72"/>
      <c r="N143" s="72"/>
      <c r="O143" s="72"/>
      <c r="P143" s="72"/>
      <c r="Q143" s="72"/>
      <c r="R143" s="72"/>
    </row>
    <row r="144" spans="1:18" x14ac:dyDescent="0.2">
      <c r="A144" s="72"/>
      <c r="J144" s="72"/>
      <c r="K144" s="72"/>
      <c r="L144" s="72"/>
      <c r="M144" s="72"/>
      <c r="N144" s="72"/>
      <c r="O144" s="72"/>
      <c r="P144" s="72"/>
      <c r="Q144" s="72"/>
      <c r="R144" s="72"/>
    </row>
    <row r="145" spans="1:18" x14ac:dyDescent="0.2">
      <c r="A145" s="72"/>
      <c r="J145" s="72"/>
      <c r="K145" s="72"/>
      <c r="L145" s="72"/>
      <c r="M145" s="72"/>
      <c r="N145" s="72"/>
      <c r="O145" s="72"/>
      <c r="P145" s="72"/>
      <c r="Q145" s="72"/>
      <c r="R145" s="72"/>
    </row>
    <row r="146" spans="1:18" x14ac:dyDescent="0.2">
      <c r="A146" s="72"/>
      <c r="J146" s="72"/>
      <c r="K146" s="72"/>
      <c r="L146" s="72"/>
      <c r="M146" s="72"/>
      <c r="N146" s="72"/>
      <c r="O146" s="72"/>
      <c r="P146" s="72"/>
      <c r="Q146" s="72"/>
      <c r="R146" s="72"/>
    </row>
    <row r="147" spans="1:18" x14ac:dyDescent="0.2">
      <c r="A147" s="72"/>
      <c r="J147" s="72"/>
      <c r="K147" s="72"/>
      <c r="L147" s="72"/>
      <c r="M147" s="72"/>
      <c r="N147" s="72"/>
      <c r="O147" s="72"/>
      <c r="P147" s="72"/>
      <c r="Q147" s="72"/>
      <c r="R147" s="72"/>
    </row>
    <row r="148" spans="1:18" x14ac:dyDescent="0.2">
      <c r="A148" s="72"/>
      <c r="J148" s="72"/>
      <c r="K148" s="72"/>
      <c r="L148" s="72"/>
      <c r="M148" s="72"/>
      <c r="N148" s="72"/>
      <c r="O148" s="72"/>
      <c r="P148" s="72"/>
      <c r="Q148" s="72"/>
      <c r="R148" s="72"/>
    </row>
    <row r="149" spans="1:18" x14ac:dyDescent="0.2">
      <c r="A149" s="72"/>
      <c r="J149" s="72"/>
      <c r="K149" s="72"/>
      <c r="L149" s="72"/>
      <c r="M149" s="72"/>
      <c r="N149" s="72"/>
      <c r="O149" s="72"/>
      <c r="P149" s="72"/>
      <c r="Q149" s="72"/>
      <c r="R149" s="72"/>
    </row>
    <row r="150" spans="1:18" x14ac:dyDescent="0.2">
      <c r="A150" s="72"/>
      <c r="J150" s="72"/>
      <c r="K150" s="72"/>
      <c r="L150" s="72"/>
      <c r="M150" s="72"/>
      <c r="N150" s="72"/>
      <c r="O150" s="72"/>
      <c r="P150" s="72"/>
      <c r="Q150" s="72"/>
      <c r="R150" s="72"/>
    </row>
    <row r="151" spans="1:18" x14ac:dyDescent="0.2">
      <c r="A151" s="72"/>
      <c r="J151" s="72"/>
      <c r="K151" s="72"/>
      <c r="L151" s="72"/>
      <c r="M151" s="72"/>
      <c r="N151" s="72"/>
      <c r="O151" s="72"/>
      <c r="P151" s="72"/>
      <c r="Q151" s="72"/>
      <c r="R151" s="72"/>
    </row>
    <row r="152" spans="1:18" x14ac:dyDescent="0.2">
      <c r="A152" s="72"/>
      <c r="J152" s="72"/>
      <c r="K152" s="72"/>
      <c r="L152" s="72"/>
      <c r="M152" s="72"/>
      <c r="N152" s="72"/>
      <c r="O152" s="72"/>
      <c r="P152" s="72"/>
      <c r="Q152" s="72"/>
      <c r="R152" s="72"/>
    </row>
    <row r="153" spans="1:18" x14ac:dyDescent="0.2">
      <c r="A153" s="72"/>
      <c r="J153" s="72"/>
      <c r="K153" s="72"/>
      <c r="L153" s="72"/>
      <c r="M153" s="72"/>
      <c r="N153" s="72"/>
      <c r="O153" s="72"/>
      <c r="P153" s="72"/>
      <c r="Q153" s="72"/>
      <c r="R153" s="72"/>
    </row>
    <row r="154" spans="1:18" x14ac:dyDescent="0.2">
      <c r="A154" s="72"/>
      <c r="J154" s="72"/>
      <c r="K154" s="72"/>
      <c r="L154" s="72"/>
      <c r="M154" s="72"/>
      <c r="N154" s="72"/>
      <c r="O154" s="72"/>
      <c r="P154" s="72"/>
      <c r="Q154" s="72"/>
      <c r="R154" s="72"/>
    </row>
    <row r="155" spans="1:18" x14ac:dyDescent="0.2">
      <c r="A155" s="72"/>
      <c r="J155" s="72"/>
      <c r="K155" s="72"/>
      <c r="L155" s="72"/>
      <c r="M155" s="72"/>
      <c r="N155" s="72"/>
      <c r="O155" s="72"/>
      <c r="P155" s="72"/>
      <c r="Q155" s="72"/>
      <c r="R155" s="72"/>
    </row>
    <row r="156" spans="1:18" x14ac:dyDescent="0.2">
      <c r="A156" s="72"/>
      <c r="J156" s="72"/>
      <c r="K156" s="72"/>
      <c r="L156" s="72"/>
      <c r="M156" s="72"/>
      <c r="N156" s="72"/>
      <c r="O156" s="72"/>
      <c r="P156" s="72"/>
      <c r="Q156" s="72"/>
      <c r="R156" s="72"/>
    </row>
    <row r="157" spans="1:18" x14ac:dyDescent="0.2">
      <c r="A157" s="72"/>
      <c r="J157" s="72"/>
      <c r="K157" s="72"/>
      <c r="L157" s="72"/>
      <c r="M157" s="72"/>
      <c r="N157" s="72"/>
      <c r="O157" s="72"/>
      <c r="P157" s="72"/>
      <c r="Q157" s="72"/>
      <c r="R157" s="72"/>
    </row>
    <row r="158" spans="1:18" x14ac:dyDescent="0.2">
      <c r="A158" s="72"/>
      <c r="J158" s="72"/>
      <c r="K158" s="72"/>
      <c r="L158" s="72"/>
      <c r="M158" s="72"/>
      <c r="N158" s="72"/>
      <c r="O158" s="72"/>
      <c r="P158" s="72"/>
      <c r="Q158" s="72"/>
      <c r="R158" s="72"/>
    </row>
    <row r="159" spans="1:18" x14ac:dyDescent="0.2">
      <c r="A159" s="72"/>
      <c r="J159" s="72"/>
      <c r="K159" s="72"/>
      <c r="L159" s="72"/>
      <c r="M159" s="72"/>
      <c r="N159" s="72"/>
      <c r="O159" s="72"/>
      <c r="P159" s="72"/>
      <c r="Q159" s="72"/>
      <c r="R159" s="72"/>
    </row>
    <row r="160" spans="1:18" x14ac:dyDescent="0.2">
      <c r="A160" s="72"/>
    </row>
    <row r="161" spans="1:1" x14ac:dyDescent="0.2">
      <c r="A161" s="72"/>
    </row>
    <row r="162" spans="1:1" x14ac:dyDescent="0.2">
      <c r="A162" s="72"/>
    </row>
    <row r="163" spans="1:1" x14ac:dyDescent="0.2">
      <c r="A163" s="72"/>
    </row>
    <row r="164" spans="1:1" x14ac:dyDescent="0.2">
      <c r="A164" s="72"/>
    </row>
    <row r="165" spans="1:1" x14ac:dyDescent="0.2">
      <c r="A165" s="72"/>
    </row>
    <row r="166" spans="1:1" x14ac:dyDescent="0.2">
      <c r="A166" s="72"/>
    </row>
    <row r="167" spans="1:1" x14ac:dyDescent="0.2">
      <c r="A167" s="72"/>
    </row>
    <row r="168" spans="1:1" x14ac:dyDescent="0.2">
      <c r="A168" s="72"/>
    </row>
    <row r="169" spans="1:1" x14ac:dyDescent="0.2">
      <c r="A169" s="72"/>
    </row>
    <row r="170" spans="1:1" x14ac:dyDescent="0.2">
      <c r="A170" s="72"/>
    </row>
    <row r="171" spans="1:1" x14ac:dyDescent="0.2">
      <c r="A171" s="72"/>
    </row>
    <row r="172" spans="1:1" x14ac:dyDescent="0.2">
      <c r="A172" s="72"/>
    </row>
    <row r="173" spans="1:1" x14ac:dyDescent="0.2">
      <c r="A173" s="72"/>
    </row>
    <row r="174" spans="1:1" x14ac:dyDescent="0.2">
      <c r="A174" s="72"/>
    </row>
    <row r="175" spans="1:1" x14ac:dyDescent="0.2">
      <c r="A175" s="72"/>
    </row>
    <row r="176" spans="1:1" x14ac:dyDescent="0.2">
      <c r="A176" s="72"/>
    </row>
    <row r="177" spans="1:1" x14ac:dyDescent="0.2">
      <c r="A177" s="72"/>
    </row>
    <row r="178" spans="1:1" x14ac:dyDescent="0.2">
      <c r="A178" s="72"/>
    </row>
  </sheetData>
  <mergeCells count="17">
    <mergeCell ref="A1:I1"/>
    <mergeCell ref="A3:I3"/>
    <mergeCell ref="A6:A10"/>
    <mergeCell ref="B7:I8"/>
    <mergeCell ref="A2:I2"/>
    <mergeCell ref="B6:I6"/>
    <mergeCell ref="A4:I4"/>
    <mergeCell ref="B9:B10"/>
    <mergeCell ref="F9:F10"/>
    <mergeCell ref="C9:C10"/>
    <mergeCell ref="A71:I71"/>
    <mergeCell ref="D9:D10"/>
    <mergeCell ref="E9:E10"/>
    <mergeCell ref="H9:H10"/>
    <mergeCell ref="G9:G10"/>
    <mergeCell ref="A70:I70"/>
    <mergeCell ref="I9:I10"/>
  </mergeCells>
  <phoneticPr fontId="7" type="noConversion"/>
  <hyperlinks>
    <hyperlink ref="A1:I1" location="Inhaltsverzeichnis!A1" display="Inhaltsverzeichnis!A1"/>
  </hyperlinks>
  <pageMargins left="0.78740157480314965" right="0.39370078740157483" top="0.31496062992125984" bottom="0.27559055118110237" header="0.27559055118110237" footer="0.15748031496062992"/>
  <pageSetup paperSize="9" scale="85"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BH176"/>
  <sheetViews>
    <sheetView showGridLines="0" zoomScaleNormal="100" workbookViewId="0">
      <selection sqref="A1:I1"/>
    </sheetView>
  </sheetViews>
  <sheetFormatPr baseColWidth="10" defaultColWidth="11.42578125" defaultRowHeight="12.75" x14ac:dyDescent="0.2"/>
  <cols>
    <col min="1" max="1" width="30.140625" style="64" customWidth="1"/>
    <col min="2" max="2" width="9.28515625" style="64" customWidth="1"/>
    <col min="3" max="9" width="9.28515625" style="72" customWidth="1"/>
    <col min="10" max="17" width="7.5703125" style="2" customWidth="1"/>
    <col min="18" max="18" width="5.140625" style="2" customWidth="1"/>
    <col min="19" max="60" width="11.42578125" style="72"/>
    <col min="61" max="16384" width="11.42578125" style="2"/>
  </cols>
  <sheetData>
    <row r="1" spans="1:60" x14ac:dyDescent="0.2">
      <c r="A1" s="454" t="s">
        <v>67</v>
      </c>
      <c r="B1" s="454"/>
      <c r="C1" s="454"/>
      <c r="D1" s="454"/>
      <c r="E1" s="454"/>
      <c r="F1" s="454"/>
      <c r="G1" s="454"/>
      <c r="H1" s="454"/>
      <c r="I1" s="454"/>
    </row>
    <row r="2" spans="1:60" s="19" customFormat="1" x14ac:dyDescent="0.2">
      <c r="A2" s="566" t="s">
        <v>346</v>
      </c>
      <c r="B2" s="566"/>
      <c r="C2" s="566"/>
      <c r="D2" s="566"/>
      <c r="E2" s="566"/>
      <c r="F2" s="566"/>
      <c r="G2" s="566"/>
      <c r="H2" s="566"/>
      <c r="I2" s="566"/>
      <c r="J2" s="72"/>
      <c r="K2" s="72"/>
      <c r="L2" s="72"/>
      <c r="M2" s="72"/>
      <c r="N2" s="72"/>
      <c r="O2" s="72"/>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row>
    <row r="3" spans="1:60" s="19" customFormat="1" x14ac:dyDescent="0.2">
      <c r="A3" s="571" t="s">
        <v>347</v>
      </c>
      <c r="B3" s="571"/>
      <c r="C3" s="571"/>
      <c r="D3" s="571"/>
      <c r="E3" s="571"/>
      <c r="F3" s="571"/>
      <c r="G3" s="571"/>
      <c r="H3" s="571"/>
      <c r="I3" s="571"/>
      <c r="J3" s="72"/>
      <c r="K3" s="72"/>
      <c r="L3" s="72"/>
      <c r="M3" s="72"/>
      <c r="N3" s="72"/>
      <c r="O3" s="72"/>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row>
    <row r="4" spans="1:60" s="19" customFormat="1" x14ac:dyDescent="0.2">
      <c r="A4" s="571" t="s">
        <v>438</v>
      </c>
      <c r="B4" s="571"/>
      <c r="C4" s="571"/>
      <c r="D4" s="571"/>
      <c r="E4" s="571"/>
      <c r="F4" s="571"/>
      <c r="G4" s="571"/>
      <c r="H4" s="571"/>
      <c r="I4" s="571"/>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row>
    <row r="5" spans="1:60" s="19" customFormat="1" x14ac:dyDescent="0.2">
      <c r="J5" s="72"/>
      <c r="K5" s="72"/>
      <c r="L5" s="72"/>
      <c r="M5" s="72"/>
      <c r="N5" s="72"/>
      <c r="O5" s="72"/>
      <c r="P5" s="72"/>
      <c r="Q5" s="72"/>
      <c r="R5" s="72"/>
      <c r="S5" s="72"/>
      <c r="T5" s="72"/>
      <c r="U5" s="72"/>
      <c r="V5" s="72"/>
      <c r="W5" s="72"/>
      <c r="X5" s="72"/>
      <c r="Y5" s="72"/>
      <c r="Z5" s="72"/>
      <c r="AA5" s="72"/>
      <c r="AB5" s="72"/>
      <c r="AC5" s="72"/>
      <c r="AD5" s="72"/>
      <c r="AE5" s="72"/>
      <c r="AF5" s="72"/>
      <c r="AG5" s="72"/>
      <c r="AH5" s="72"/>
      <c r="AI5" s="72"/>
      <c r="AJ5" s="72"/>
      <c r="AK5" s="72"/>
      <c r="AL5" s="72"/>
      <c r="AM5" s="72"/>
      <c r="AN5" s="72"/>
      <c r="AO5" s="72"/>
      <c r="AP5" s="72"/>
      <c r="AQ5" s="72"/>
      <c r="AR5" s="72"/>
      <c r="AS5" s="72"/>
      <c r="AT5" s="72"/>
      <c r="AU5" s="72"/>
      <c r="AV5" s="72"/>
      <c r="AW5" s="72"/>
      <c r="AX5" s="72"/>
      <c r="AY5" s="72"/>
      <c r="AZ5" s="72"/>
      <c r="BA5" s="72"/>
      <c r="BB5" s="72"/>
      <c r="BC5" s="72"/>
      <c r="BD5" s="72"/>
      <c r="BE5" s="72"/>
      <c r="BF5" s="72"/>
      <c r="BG5" s="72"/>
      <c r="BH5" s="72"/>
    </row>
    <row r="6" spans="1:60" ht="16.5" customHeight="1" x14ac:dyDescent="0.2">
      <c r="A6" s="497" t="s">
        <v>621</v>
      </c>
      <c r="B6" s="574" t="s">
        <v>281</v>
      </c>
      <c r="C6" s="575"/>
      <c r="D6" s="575"/>
      <c r="E6" s="575"/>
      <c r="F6" s="575"/>
      <c r="G6" s="575"/>
      <c r="H6" s="575"/>
      <c r="I6" s="575"/>
      <c r="J6" s="72"/>
      <c r="K6" s="64"/>
      <c r="L6" s="64"/>
      <c r="M6" s="64"/>
      <c r="N6" s="64"/>
      <c r="O6" s="64"/>
      <c r="P6" s="64"/>
      <c r="Q6" s="64"/>
      <c r="R6" s="64"/>
      <c r="S6" s="64"/>
      <c r="T6" s="64"/>
      <c r="U6" s="64"/>
      <c r="V6" s="64"/>
      <c r="W6" s="64"/>
      <c r="X6" s="64"/>
      <c r="Y6" s="64"/>
      <c r="Z6" s="64"/>
      <c r="AA6" s="64"/>
    </row>
    <row r="7" spans="1:60" x14ac:dyDescent="0.2">
      <c r="A7" s="529"/>
      <c r="B7" s="467" t="s">
        <v>565</v>
      </c>
      <c r="C7" s="572"/>
      <c r="D7" s="572"/>
      <c r="E7" s="572"/>
      <c r="F7" s="572"/>
      <c r="G7" s="572"/>
      <c r="H7" s="572"/>
      <c r="I7" s="572"/>
      <c r="J7" s="64"/>
      <c r="K7" s="64"/>
      <c r="L7" s="64"/>
      <c r="M7" s="64"/>
      <c r="N7" s="64"/>
      <c r="O7" s="64"/>
      <c r="P7" s="64"/>
      <c r="Q7" s="64"/>
      <c r="R7" s="64"/>
      <c r="S7" s="64"/>
      <c r="T7" s="64"/>
      <c r="U7" s="64"/>
      <c r="V7" s="64"/>
      <c r="W7" s="64"/>
      <c r="X7" s="64"/>
      <c r="Y7" s="64"/>
      <c r="Z7" s="64"/>
      <c r="AA7" s="64"/>
    </row>
    <row r="8" spans="1:60" x14ac:dyDescent="0.2">
      <c r="A8" s="529"/>
      <c r="B8" s="573"/>
      <c r="C8" s="461"/>
      <c r="D8" s="461"/>
      <c r="E8" s="461"/>
      <c r="F8" s="461"/>
      <c r="G8" s="461"/>
      <c r="H8" s="461"/>
      <c r="I8" s="459"/>
      <c r="J8" s="64"/>
      <c r="K8" s="64"/>
      <c r="L8" s="64"/>
      <c r="M8" s="64"/>
      <c r="N8" s="64"/>
      <c r="O8" s="64"/>
      <c r="P8" s="64"/>
      <c r="Q8" s="64"/>
      <c r="R8" s="64"/>
      <c r="S8" s="64"/>
      <c r="T8" s="64"/>
      <c r="U8" s="64"/>
      <c r="V8" s="64"/>
      <c r="W8" s="64"/>
      <c r="X8" s="64"/>
      <c r="Y8" s="64"/>
      <c r="Z8" s="64"/>
      <c r="AA8" s="64"/>
    </row>
    <row r="9" spans="1:60" ht="12.75" customHeight="1" x14ac:dyDescent="0.2">
      <c r="A9" s="529"/>
      <c r="B9" s="569">
        <v>2005</v>
      </c>
      <c r="C9" s="569">
        <v>2007</v>
      </c>
      <c r="D9" s="577">
        <v>2009</v>
      </c>
      <c r="E9" s="577">
        <v>2011</v>
      </c>
      <c r="F9" s="577">
        <v>2013</v>
      </c>
      <c r="G9" s="577">
        <v>2015</v>
      </c>
      <c r="H9" s="576">
        <v>2017</v>
      </c>
      <c r="I9" s="570">
        <v>2019</v>
      </c>
      <c r="J9" s="72"/>
      <c r="K9" s="72"/>
      <c r="L9" s="72"/>
      <c r="M9" s="72"/>
      <c r="N9" s="72"/>
      <c r="O9" s="72"/>
      <c r="P9" s="72"/>
      <c r="Q9" s="72"/>
      <c r="R9" s="72"/>
      <c r="BC9" s="2"/>
      <c r="BD9" s="2"/>
      <c r="BE9" s="2"/>
      <c r="BF9" s="2"/>
      <c r="BG9" s="2"/>
      <c r="BH9" s="2"/>
    </row>
    <row r="10" spans="1:60" ht="15" customHeight="1" x14ac:dyDescent="0.2">
      <c r="A10" s="532"/>
      <c r="B10" s="579"/>
      <c r="C10" s="579"/>
      <c r="D10" s="578"/>
      <c r="E10" s="578"/>
      <c r="F10" s="578"/>
      <c r="G10" s="578"/>
      <c r="H10" s="577"/>
      <c r="I10" s="570"/>
      <c r="J10" s="72"/>
      <c r="K10" s="72"/>
      <c r="L10" s="72"/>
      <c r="M10" s="72"/>
      <c r="N10" s="72"/>
      <c r="O10" s="72"/>
      <c r="P10" s="72"/>
      <c r="Q10" s="72"/>
      <c r="R10" s="72"/>
      <c r="BC10" s="2"/>
      <c r="BD10" s="2"/>
      <c r="BE10" s="2"/>
      <c r="BF10" s="2"/>
      <c r="BG10" s="2"/>
      <c r="BH10" s="2"/>
    </row>
    <row r="11" spans="1:60" ht="15" customHeight="1" x14ac:dyDescent="0.2">
      <c r="A11" s="34"/>
      <c r="B11" s="67"/>
      <c r="C11" s="67"/>
      <c r="D11" s="67"/>
      <c r="I11" s="375"/>
      <c r="J11" s="72"/>
      <c r="K11" s="72"/>
      <c r="L11" s="72"/>
      <c r="M11" s="72"/>
      <c r="N11" s="72"/>
      <c r="O11" s="72"/>
      <c r="P11" s="72"/>
      <c r="Q11" s="72"/>
      <c r="R11" s="72"/>
      <c r="BD11" s="2"/>
      <c r="BE11" s="2"/>
      <c r="BF11" s="2"/>
      <c r="BG11" s="2"/>
      <c r="BH11" s="2"/>
    </row>
    <row r="12" spans="1:60" ht="15" customHeight="1" x14ac:dyDescent="0.2">
      <c r="A12" s="42" t="s">
        <v>300</v>
      </c>
      <c r="B12" s="394">
        <v>3018971</v>
      </c>
      <c r="C12" s="395">
        <v>3077434</v>
      </c>
      <c r="D12" s="395">
        <v>3128858</v>
      </c>
      <c r="E12" s="395">
        <v>3166920</v>
      </c>
      <c r="F12" s="395">
        <v>3257357</v>
      </c>
      <c r="G12" s="394">
        <v>3251982</v>
      </c>
      <c r="H12" s="394">
        <v>3286368</v>
      </c>
      <c r="I12" s="395">
        <v>3348492</v>
      </c>
      <c r="J12" s="72"/>
      <c r="K12" s="72"/>
      <c r="L12" s="72"/>
      <c r="M12" s="72"/>
      <c r="N12" s="72"/>
      <c r="O12" s="72"/>
      <c r="P12" s="72"/>
      <c r="Q12" s="72"/>
      <c r="R12" s="72"/>
      <c r="BC12" s="2"/>
      <c r="BD12" s="2"/>
      <c r="BE12" s="2"/>
      <c r="BF12" s="2"/>
      <c r="BG12" s="2"/>
      <c r="BH12" s="2"/>
    </row>
    <row r="13" spans="1:60" ht="15" customHeight="1" x14ac:dyDescent="0.2">
      <c r="A13" s="42" t="s">
        <v>301</v>
      </c>
      <c r="B13" s="394">
        <v>2727107</v>
      </c>
      <c r="C13" s="395">
        <v>2822430</v>
      </c>
      <c r="D13" s="395">
        <v>2918355</v>
      </c>
      <c r="E13" s="395">
        <v>2993638</v>
      </c>
      <c r="F13" s="395">
        <v>3107638</v>
      </c>
      <c r="G13" s="394">
        <v>3138488</v>
      </c>
      <c r="H13" s="394">
        <v>3201061</v>
      </c>
      <c r="I13" s="395">
        <v>3285165</v>
      </c>
      <c r="J13" s="72"/>
      <c r="K13" s="72"/>
      <c r="L13" s="72"/>
      <c r="M13" s="72"/>
      <c r="N13" s="72"/>
      <c r="O13" s="72"/>
      <c r="P13" s="72"/>
      <c r="Q13" s="72"/>
      <c r="R13" s="72"/>
      <c r="BC13" s="2"/>
      <c r="BD13" s="2"/>
      <c r="BE13" s="2"/>
      <c r="BF13" s="2"/>
      <c r="BG13" s="2"/>
      <c r="BH13" s="2"/>
    </row>
    <row r="14" spans="1:60" ht="15" customHeight="1" x14ac:dyDescent="0.2">
      <c r="A14" s="152" t="s">
        <v>330</v>
      </c>
      <c r="B14" s="405">
        <f>SUM(B12:B13)</f>
        <v>5746078</v>
      </c>
      <c r="C14" s="405">
        <f>SUM(C12:C13)</f>
        <v>5899864</v>
      </c>
      <c r="D14" s="405">
        <f>SUM(D12:D13)</f>
        <v>6047213</v>
      </c>
      <c r="E14" s="405">
        <f>SUM(E12:E13)</f>
        <v>6160558</v>
      </c>
      <c r="F14" s="405">
        <v>6364995</v>
      </c>
      <c r="G14" s="405">
        <v>6390470</v>
      </c>
      <c r="H14" s="405">
        <v>6487429</v>
      </c>
      <c r="I14" s="406">
        <v>6633657</v>
      </c>
      <c r="J14" s="72"/>
      <c r="K14" s="72"/>
      <c r="L14" s="72"/>
      <c r="M14" s="72"/>
      <c r="N14" s="72"/>
      <c r="O14" s="72"/>
      <c r="P14" s="72"/>
      <c r="Q14" s="72"/>
      <c r="R14" s="72"/>
      <c r="BC14" s="2"/>
      <c r="BD14" s="2"/>
      <c r="BE14" s="2"/>
      <c r="BF14" s="2"/>
      <c r="BG14" s="2"/>
      <c r="BH14" s="2"/>
    </row>
    <row r="15" spans="1:60" ht="8.1" customHeight="1" x14ac:dyDescent="0.2">
      <c r="A15" s="16"/>
      <c r="B15" s="407"/>
      <c r="C15" s="401"/>
      <c r="D15" s="401"/>
      <c r="E15" s="401"/>
      <c r="F15" s="401"/>
      <c r="G15" s="407"/>
      <c r="H15" s="407"/>
      <c r="I15" s="402"/>
      <c r="J15" s="72"/>
      <c r="K15" s="72"/>
      <c r="L15" s="72"/>
      <c r="M15" s="72"/>
      <c r="N15" s="72"/>
      <c r="O15" s="72"/>
      <c r="P15" s="72"/>
      <c r="Q15" s="72"/>
      <c r="R15" s="72"/>
      <c r="BC15" s="2"/>
      <c r="BD15" s="2"/>
      <c r="BE15" s="2"/>
      <c r="BF15" s="2"/>
      <c r="BG15" s="2"/>
      <c r="BH15" s="2"/>
    </row>
    <row r="16" spans="1:60" ht="15" customHeight="1" x14ac:dyDescent="0.2">
      <c r="A16" s="42" t="s">
        <v>302</v>
      </c>
      <c r="B16" s="394">
        <v>12727</v>
      </c>
      <c r="C16" s="395">
        <v>12577</v>
      </c>
      <c r="D16" s="395">
        <v>12460</v>
      </c>
      <c r="E16" s="395">
        <v>12226</v>
      </c>
      <c r="F16" s="395">
        <v>12080</v>
      </c>
      <c r="G16" s="394">
        <v>12847</v>
      </c>
      <c r="H16" s="394">
        <v>13412</v>
      </c>
      <c r="I16" s="395">
        <v>14819</v>
      </c>
      <c r="J16" s="72"/>
      <c r="K16" s="72"/>
      <c r="L16" s="72"/>
      <c r="M16" s="72"/>
      <c r="N16" s="72"/>
      <c r="O16" s="72"/>
      <c r="P16" s="72"/>
      <c r="Q16" s="72"/>
      <c r="R16" s="72"/>
      <c r="BC16" s="2"/>
      <c r="BD16" s="2"/>
      <c r="BE16" s="2"/>
      <c r="BF16" s="2"/>
      <c r="BG16" s="2"/>
      <c r="BH16" s="2"/>
    </row>
    <row r="17" spans="1:60" ht="8.1" customHeight="1" x14ac:dyDescent="0.2">
      <c r="A17" s="42"/>
      <c r="B17" s="401"/>
      <c r="C17" s="401"/>
      <c r="D17" s="401"/>
      <c r="E17" s="401"/>
      <c r="F17" s="401"/>
      <c r="G17" s="407"/>
      <c r="H17" s="407"/>
      <c r="I17" s="408"/>
      <c r="J17" s="72"/>
      <c r="K17" s="72"/>
      <c r="L17" s="72"/>
      <c r="M17" s="72"/>
      <c r="N17" s="72"/>
      <c r="O17" s="72"/>
      <c r="P17" s="72"/>
      <c r="Q17" s="72"/>
      <c r="R17" s="72"/>
      <c r="BC17" s="2"/>
      <c r="BD17" s="2"/>
      <c r="BE17" s="2"/>
      <c r="BF17" s="2"/>
      <c r="BG17" s="2"/>
      <c r="BH17" s="2"/>
    </row>
    <row r="18" spans="1:60" ht="15" customHeight="1" x14ac:dyDescent="0.2">
      <c r="A18" s="42" t="s">
        <v>610</v>
      </c>
      <c r="B18" s="394">
        <v>12650</v>
      </c>
      <c r="C18" s="395">
        <v>12178</v>
      </c>
      <c r="D18" s="395">
        <v>12446</v>
      </c>
      <c r="E18" s="395">
        <v>12312</v>
      </c>
      <c r="F18" s="395">
        <v>12106</v>
      </c>
      <c r="G18" s="394">
        <v>12502</v>
      </c>
      <c r="H18" s="394">
        <v>13097</v>
      </c>
      <c r="I18" s="395">
        <v>14717</v>
      </c>
      <c r="J18" s="72"/>
      <c r="K18" s="72"/>
      <c r="L18" s="72"/>
      <c r="M18" s="72"/>
      <c r="N18" s="72"/>
      <c r="O18" s="72"/>
      <c r="P18" s="72"/>
      <c r="Q18" s="72"/>
      <c r="R18" s="72"/>
      <c r="BC18" s="2"/>
      <c r="BD18" s="2"/>
      <c r="BE18" s="2"/>
      <c r="BF18" s="2"/>
      <c r="BG18" s="2"/>
      <c r="BH18" s="2"/>
    </row>
    <row r="19" spans="1:60" ht="8.1" customHeight="1" x14ac:dyDescent="0.2">
      <c r="A19" s="42"/>
      <c r="B19" s="401"/>
      <c r="C19" s="401"/>
      <c r="D19" s="401"/>
      <c r="E19" s="401"/>
      <c r="F19" s="401"/>
      <c r="G19" s="407"/>
      <c r="H19" s="407"/>
      <c r="I19" s="408"/>
      <c r="J19" s="72"/>
      <c r="K19" s="72"/>
      <c r="L19" s="72"/>
      <c r="M19" s="72"/>
      <c r="N19" s="72"/>
      <c r="O19" s="72"/>
      <c r="P19" s="72"/>
      <c r="Q19" s="72"/>
      <c r="R19" s="72"/>
      <c r="BC19" s="2"/>
      <c r="BD19" s="2"/>
      <c r="BE19" s="2"/>
      <c r="BF19" s="2"/>
      <c r="BG19" s="2"/>
      <c r="BH19" s="2"/>
    </row>
    <row r="20" spans="1:60" ht="15" customHeight="1" x14ac:dyDescent="0.2">
      <c r="A20" s="42" t="s">
        <v>609</v>
      </c>
      <c r="B20" s="394">
        <v>78872</v>
      </c>
      <c r="C20" s="395">
        <v>79597</v>
      </c>
      <c r="D20" s="395">
        <v>81618</v>
      </c>
      <c r="E20" s="395">
        <v>83586</v>
      </c>
      <c r="F20" s="395">
        <v>84639</v>
      </c>
      <c r="G20" s="394">
        <v>86093</v>
      </c>
      <c r="H20" s="394">
        <v>89741</v>
      </c>
      <c r="I20" s="395">
        <v>95984</v>
      </c>
      <c r="J20" s="72"/>
      <c r="K20" s="72"/>
      <c r="L20" s="72"/>
      <c r="M20" s="72"/>
      <c r="N20" s="72"/>
      <c r="O20" s="72"/>
      <c r="P20" s="72"/>
      <c r="Q20" s="72"/>
      <c r="R20" s="72"/>
      <c r="BC20" s="2"/>
      <c r="BD20" s="2"/>
      <c r="BE20" s="2"/>
      <c r="BF20" s="2"/>
      <c r="BG20" s="2"/>
      <c r="BH20" s="2"/>
    </row>
    <row r="21" spans="1:60" ht="8.1" customHeight="1" x14ac:dyDescent="0.2">
      <c r="A21" s="42"/>
      <c r="B21" s="401"/>
      <c r="C21" s="401"/>
      <c r="D21" s="401"/>
      <c r="E21" s="401"/>
      <c r="F21" s="401"/>
      <c r="G21" s="407"/>
      <c r="H21" s="407"/>
      <c r="I21" s="408"/>
      <c r="J21" s="72"/>
      <c r="K21" s="72"/>
      <c r="L21" s="72"/>
      <c r="M21" s="72"/>
      <c r="N21" s="72"/>
      <c r="O21" s="72"/>
      <c r="P21" s="72"/>
      <c r="Q21" s="72"/>
      <c r="R21" s="72"/>
      <c r="BC21" s="2"/>
      <c r="BD21" s="2"/>
      <c r="BE21" s="2"/>
      <c r="BF21" s="2"/>
      <c r="BG21" s="2"/>
      <c r="BH21" s="2"/>
    </row>
    <row r="22" spans="1:60" ht="15" customHeight="1" x14ac:dyDescent="0.2">
      <c r="A22" s="42" t="s">
        <v>303</v>
      </c>
      <c r="B22" s="394">
        <v>32409</v>
      </c>
      <c r="C22" s="395">
        <v>33209</v>
      </c>
      <c r="D22" s="395">
        <v>33133</v>
      </c>
      <c r="E22" s="395">
        <v>33680</v>
      </c>
      <c r="F22" s="395">
        <v>35671</v>
      </c>
      <c r="G22" s="394">
        <v>36724</v>
      </c>
      <c r="H22" s="394">
        <v>37959</v>
      </c>
      <c r="I22" s="395">
        <v>38989</v>
      </c>
      <c r="J22" s="72"/>
      <c r="K22" s="72"/>
      <c r="L22" s="72"/>
      <c r="M22" s="72"/>
      <c r="N22" s="72"/>
      <c r="O22" s="72"/>
      <c r="P22" s="72"/>
      <c r="Q22" s="72"/>
      <c r="R22" s="72"/>
      <c r="BC22" s="2"/>
      <c r="BD22" s="2"/>
      <c r="BE22" s="2"/>
      <c r="BF22" s="2"/>
      <c r="BG22" s="2"/>
      <c r="BH22" s="2"/>
    </row>
    <row r="23" spans="1:60" ht="8.1" customHeight="1" x14ac:dyDescent="0.2">
      <c r="A23" s="42"/>
      <c r="B23" s="401"/>
      <c r="C23" s="401"/>
      <c r="D23" s="401"/>
      <c r="E23" s="401"/>
      <c r="F23" s="401"/>
      <c r="G23" s="407"/>
      <c r="H23" s="407"/>
      <c r="I23" s="408"/>
      <c r="J23" s="72"/>
      <c r="K23" s="72"/>
      <c r="L23" s="72"/>
      <c r="M23" s="72"/>
      <c r="N23" s="72"/>
      <c r="O23" s="72"/>
      <c r="P23" s="72"/>
      <c r="Q23" s="72"/>
      <c r="R23" s="72"/>
      <c r="BC23" s="2"/>
      <c r="BD23" s="2"/>
      <c r="BE23" s="2"/>
      <c r="BF23" s="2"/>
      <c r="BG23" s="2"/>
      <c r="BH23" s="2"/>
    </row>
    <row r="24" spans="1:60" ht="15" customHeight="1" x14ac:dyDescent="0.2">
      <c r="A24" s="42" t="s">
        <v>304</v>
      </c>
      <c r="B24" s="394">
        <v>84763</v>
      </c>
      <c r="C24" s="395">
        <v>90431</v>
      </c>
      <c r="D24" s="395">
        <v>96414</v>
      </c>
      <c r="E24" s="395">
        <v>101141</v>
      </c>
      <c r="F24" s="395">
        <v>101755</v>
      </c>
      <c r="G24" s="394">
        <v>103149</v>
      </c>
      <c r="H24" s="394">
        <v>105638</v>
      </c>
      <c r="I24" s="395">
        <v>110061</v>
      </c>
      <c r="J24" s="72"/>
      <c r="K24" s="72"/>
      <c r="L24" s="72"/>
      <c r="M24" s="72"/>
      <c r="N24" s="72"/>
      <c r="O24" s="72"/>
      <c r="P24" s="72"/>
      <c r="Q24" s="72"/>
      <c r="R24" s="72"/>
      <c r="BC24" s="2"/>
      <c r="BD24" s="2"/>
      <c r="BE24" s="2"/>
      <c r="BF24" s="2"/>
      <c r="BG24" s="2"/>
      <c r="BH24" s="2"/>
    </row>
    <row r="25" spans="1:60" ht="8.1" customHeight="1" x14ac:dyDescent="0.2">
      <c r="A25" s="42"/>
      <c r="B25" s="401"/>
      <c r="C25" s="401"/>
      <c r="D25" s="401"/>
      <c r="E25" s="401"/>
      <c r="F25" s="401"/>
      <c r="G25" s="407"/>
      <c r="H25" s="407"/>
      <c r="I25" s="408"/>
      <c r="J25" s="72"/>
      <c r="K25" s="72"/>
      <c r="L25" s="72"/>
      <c r="M25" s="72"/>
      <c r="N25" s="72"/>
      <c r="O25" s="72"/>
      <c r="P25" s="72"/>
      <c r="Q25" s="72"/>
      <c r="R25" s="72"/>
      <c r="BC25" s="2"/>
      <c r="BD25" s="2"/>
      <c r="BE25" s="2"/>
      <c r="BF25" s="2"/>
      <c r="BG25" s="2"/>
      <c r="BH25" s="2"/>
    </row>
    <row r="26" spans="1:60" ht="15" customHeight="1" x14ac:dyDescent="0.2">
      <c r="A26" s="42" t="s">
        <v>305</v>
      </c>
      <c r="B26" s="394">
        <v>161448</v>
      </c>
      <c r="C26" s="395">
        <v>161400</v>
      </c>
      <c r="D26" s="395">
        <v>167751</v>
      </c>
      <c r="E26" s="395">
        <v>176958</v>
      </c>
      <c r="F26" s="395">
        <v>187932</v>
      </c>
      <c r="G26" s="394">
        <v>196751</v>
      </c>
      <c r="H26" s="394">
        <v>204487</v>
      </c>
      <c r="I26" s="395">
        <v>212630</v>
      </c>
      <c r="J26" s="72"/>
      <c r="K26" s="72"/>
      <c r="L26" s="72"/>
      <c r="M26" s="72"/>
      <c r="N26" s="72"/>
      <c r="O26" s="72"/>
      <c r="P26" s="72"/>
      <c r="Q26" s="72"/>
      <c r="R26" s="72"/>
      <c r="BC26" s="2"/>
      <c r="BD26" s="2"/>
      <c r="BE26" s="2"/>
      <c r="BF26" s="2"/>
      <c r="BG26" s="2"/>
      <c r="BH26" s="2"/>
    </row>
    <row r="27" spans="1:60" ht="8.1" customHeight="1" x14ac:dyDescent="0.2">
      <c r="A27" s="42"/>
      <c r="B27" s="401"/>
      <c r="C27" s="401"/>
      <c r="D27" s="401"/>
      <c r="E27" s="401"/>
      <c r="F27" s="401"/>
      <c r="G27" s="407"/>
      <c r="H27" s="407"/>
      <c r="I27" s="408"/>
      <c r="J27" s="72"/>
      <c r="K27" s="72"/>
      <c r="L27" s="72"/>
      <c r="M27" s="72"/>
      <c r="N27" s="72"/>
      <c r="O27" s="72"/>
      <c r="P27" s="72"/>
      <c r="Q27" s="72"/>
      <c r="R27" s="72"/>
      <c r="BC27" s="2"/>
      <c r="BD27" s="2"/>
      <c r="BE27" s="2"/>
      <c r="BF27" s="2"/>
      <c r="BG27" s="2"/>
      <c r="BH27" s="2"/>
    </row>
    <row r="28" spans="1:60" ht="15" customHeight="1" x14ac:dyDescent="0.2">
      <c r="A28" s="42" t="s">
        <v>306</v>
      </c>
      <c r="B28" s="394">
        <v>390529</v>
      </c>
      <c r="C28" s="395">
        <v>376622</v>
      </c>
      <c r="D28" s="395">
        <v>353473</v>
      </c>
      <c r="E28" s="395">
        <v>330623</v>
      </c>
      <c r="F28" s="395">
        <v>305913</v>
      </c>
      <c r="G28" s="394">
        <v>288231</v>
      </c>
      <c r="H28" s="394">
        <v>283920</v>
      </c>
      <c r="I28" s="395">
        <v>291381</v>
      </c>
      <c r="J28" s="72"/>
      <c r="K28" s="72"/>
      <c r="L28" s="72"/>
      <c r="M28" s="72"/>
      <c r="N28" s="72"/>
      <c r="O28" s="72"/>
      <c r="P28" s="72"/>
      <c r="Q28" s="72"/>
      <c r="R28" s="72"/>
      <c r="BC28" s="2"/>
      <c r="BD28" s="2"/>
      <c r="BE28" s="2"/>
      <c r="BF28" s="2"/>
      <c r="BG28" s="2"/>
      <c r="BH28" s="2"/>
    </row>
    <row r="29" spans="1:60" ht="8.1" customHeight="1" x14ac:dyDescent="0.2">
      <c r="A29" s="42"/>
      <c r="B29" s="401"/>
      <c r="C29" s="401"/>
      <c r="D29" s="401"/>
      <c r="E29" s="401"/>
      <c r="F29" s="401"/>
      <c r="G29" s="407"/>
      <c r="H29" s="407"/>
      <c r="I29" s="408"/>
      <c r="J29" s="72"/>
      <c r="K29" s="72"/>
      <c r="L29" s="72"/>
      <c r="M29" s="72"/>
      <c r="N29" s="72"/>
      <c r="O29" s="72"/>
      <c r="P29" s="72"/>
      <c r="Q29" s="72"/>
      <c r="R29" s="72"/>
      <c r="BC29" s="2"/>
      <c r="BD29" s="2"/>
      <c r="BE29" s="2"/>
      <c r="BF29" s="2"/>
      <c r="BG29" s="2"/>
      <c r="BH29" s="2"/>
    </row>
    <row r="30" spans="1:60" ht="15" customHeight="1" x14ac:dyDescent="0.2">
      <c r="A30" s="42" t="s">
        <v>307</v>
      </c>
      <c r="B30" s="394">
        <v>653792</v>
      </c>
      <c r="C30" s="395">
        <v>685356</v>
      </c>
      <c r="D30" s="395">
        <v>729307</v>
      </c>
      <c r="E30" s="395">
        <v>767426</v>
      </c>
      <c r="F30" s="395">
        <v>785122</v>
      </c>
      <c r="G30" s="394">
        <v>771610</v>
      </c>
      <c r="H30" s="394">
        <v>732158</v>
      </c>
      <c r="I30" s="395">
        <v>677461</v>
      </c>
      <c r="J30" s="72"/>
      <c r="K30" s="72"/>
      <c r="L30" s="72"/>
      <c r="M30" s="72"/>
      <c r="N30" s="72"/>
      <c r="O30" s="72"/>
      <c r="P30" s="72"/>
      <c r="Q30" s="72"/>
      <c r="R30" s="72"/>
      <c r="BC30" s="2"/>
      <c r="BD30" s="2"/>
      <c r="BE30" s="2"/>
      <c r="BF30" s="2"/>
      <c r="BG30" s="2"/>
      <c r="BH30" s="2"/>
    </row>
    <row r="31" spans="1:60" ht="8.1" customHeight="1" x14ac:dyDescent="0.2">
      <c r="A31" s="42"/>
      <c r="B31" s="401"/>
      <c r="C31" s="401"/>
      <c r="D31" s="401"/>
      <c r="E31" s="401"/>
      <c r="F31" s="401"/>
      <c r="G31" s="407"/>
      <c r="H31" s="407"/>
      <c r="I31" s="408"/>
      <c r="J31" s="72"/>
      <c r="K31" s="72"/>
      <c r="L31" s="72"/>
      <c r="M31" s="72"/>
      <c r="N31" s="72"/>
      <c r="O31" s="72"/>
      <c r="P31" s="72"/>
      <c r="Q31" s="72"/>
      <c r="R31" s="72"/>
      <c r="BC31" s="2"/>
      <c r="BD31" s="2"/>
      <c r="BE31" s="2"/>
      <c r="BF31" s="2"/>
      <c r="BG31" s="2"/>
      <c r="BH31" s="2"/>
    </row>
    <row r="32" spans="1:60" ht="15" customHeight="1" x14ac:dyDescent="0.2">
      <c r="A32" s="42" t="s">
        <v>308</v>
      </c>
      <c r="B32" s="394">
        <v>523714</v>
      </c>
      <c r="C32" s="395">
        <v>552320</v>
      </c>
      <c r="D32" s="395">
        <v>561847</v>
      </c>
      <c r="E32" s="395">
        <v>571010</v>
      </c>
      <c r="F32" s="395">
        <v>582920</v>
      </c>
      <c r="G32" s="394">
        <v>597745</v>
      </c>
      <c r="H32" s="394">
        <v>610439</v>
      </c>
      <c r="I32" s="395">
        <v>627634</v>
      </c>
      <c r="J32" s="72"/>
      <c r="K32" s="72"/>
      <c r="L32" s="72"/>
      <c r="M32" s="72"/>
      <c r="N32" s="72"/>
      <c r="O32" s="72"/>
      <c r="P32" s="72"/>
      <c r="Q32" s="72"/>
      <c r="R32" s="72"/>
      <c r="BC32" s="2"/>
      <c r="BD32" s="2"/>
      <c r="BE32" s="2"/>
      <c r="BF32" s="2"/>
      <c r="BG32" s="2"/>
      <c r="BH32" s="2"/>
    </row>
    <row r="33" spans="1:60" ht="8.1" customHeight="1" x14ac:dyDescent="0.2">
      <c r="A33" s="42"/>
      <c r="B33" s="401"/>
      <c r="C33" s="401"/>
      <c r="D33" s="401"/>
      <c r="E33" s="401"/>
      <c r="F33" s="401"/>
      <c r="G33" s="409"/>
      <c r="H33" s="409"/>
      <c r="I33" s="410"/>
      <c r="J33" s="72"/>
      <c r="K33" s="72"/>
      <c r="L33" s="72"/>
      <c r="M33" s="72"/>
      <c r="N33" s="72"/>
      <c r="O33" s="72"/>
      <c r="P33" s="72"/>
      <c r="Q33" s="72"/>
      <c r="R33" s="72"/>
      <c r="BC33" s="2"/>
      <c r="BD33" s="2"/>
      <c r="BE33" s="2"/>
      <c r="BF33" s="2"/>
      <c r="BG33" s="2"/>
      <c r="BH33" s="2"/>
    </row>
    <row r="34" spans="1:60" ht="15" customHeight="1" x14ac:dyDescent="0.2">
      <c r="A34" s="42" t="s">
        <v>309</v>
      </c>
      <c r="B34" s="394">
        <v>240244</v>
      </c>
      <c r="C34" s="395">
        <v>251072</v>
      </c>
      <c r="D34" s="395">
        <v>286660</v>
      </c>
      <c r="E34" s="395">
        <v>295914</v>
      </c>
      <c r="F34" s="395">
        <v>288797</v>
      </c>
      <c r="G34" s="394">
        <v>283553</v>
      </c>
      <c r="H34" s="394">
        <v>287212</v>
      </c>
      <c r="I34" s="395">
        <v>294311</v>
      </c>
      <c r="J34" s="72"/>
      <c r="K34" s="72"/>
      <c r="L34" s="72"/>
      <c r="M34" s="72"/>
      <c r="N34" s="72"/>
      <c r="O34" s="72"/>
      <c r="P34" s="72"/>
      <c r="Q34" s="72"/>
      <c r="R34" s="72"/>
      <c r="BC34" s="2"/>
      <c r="BD34" s="2"/>
      <c r="BE34" s="2"/>
      <c r="BF34" s="2"/>
      <c r="BG34" s="2"/>
      <c r="BH34" s="2"/>
    </row>
    <row r="35" spans="1:60" ht="8.1" customHeight="1" x14ac:dyDescent="0.2">
      <c r="A35" s="42"/>
      <c r="B35" s="401"/>
      <c r="C35" s="401"/>
      <c r="D35" s="401"/>
      <c r="E35" s="401"/>
      <c r="F35" s="401"/>
      <c r="G35" s="407"/>
      <c r="H35" s="407"/>
      <c r="I35" s="408"/>
      <c r="J35" s="72"/>
      <c r="K35" s="72"/>
      <c r="L35" s="72"/>
      <c r="M35" s="72"/>
      <c r="N35" s="72"/>
      <c r="O35" s="72"/>
      <c r="P35" s="72"/>
      <c r="Q35" s="72"/>
      <c r="R35" s="72"/>
      <c r="BC35" s="2"/>
      <c r="BD35" s="2"/>
      <c r="BE35" s="2"/>
      <c r="BF35" s="2"/>
      <c r="BG35" s="2"/>
      <c r="BH35" s="2"/>
    </row>
    <row r="36" spans="1:60" ht="15" customHeight="1" x14ac:dyDescent="0.2">
      <c r="A36" s="42" t="s">
        <v>310</v>
      </c>
      <c r="B36" s="394">
        <v>452034</v>
      </c>
      <c r="C36" s="395">
        <v>403491</v>
      </c>
      <c r="D36" s="395">
        <v>388814</v>
      </c>
      <c r="E36" s="395">
        <v>462665</v>
      </c>
      <c r="F36" s="395">
        <v>496656</v>
      </c>
      <c r="G36" s="394">
        <v>476621</v>
      </c>
      <c r="H36" s="394">
        <v>466914</v>
      </c>
      <c r="I36" s="395">
        <v>479365</v>
      </c>
      <c r="J36" s="72"/>
      <c r="K36" s="72"/>
      <c r="L36" s="72"/>
      <c r="M36" s="72"/>
      <c r="N36" s="72"/>
      <c r="O36" s="72"/>
      <c r="P36" s="72"/>
      <c r="Q36" s="72"/>
      <c r="R36" s="72"/>
      <c r="BC36" s="2"/>
      <c r="BD36" s="2"/>
      <c r="BE36" s="2"/>
      <c r="BF36" s="2"/>
      <c r="BG36" s="2"/>
      <c r="BH36" s="2"/>
    </row>
    <row r="37" spans="1:60" ht="11.25" customHeight="1" x14ac:dyDescent="0.2">
      <c r="A37" s="42"/>
      <c r="B37" s="401"/>
      <c r="C37" s="401"/>
      <c r="D37" s="401"/>
      <c r="E37" s="401"/>
      <c r="F37" s="401"/>
      <c r="G37" s="407"/>
      <c r="H37" s="407"/>
      <c r="I37" s="408"/>
      <c r="J37" s="72"/>
      <c r="K37" s="72"/>
      <c r="L37" s="72"/>
      <c r="M37" s="72"/>
      <c r="N37" s="72"/>
      <c r="O37" s="72"/>
      <c r="P37" s="72"/>
      <c r="Q37" s="72"/>
      <c r="R37" s="72"/>
      <c r="BC37" s="2"/>
      <c r="BD37" s="2"/>
      <c r="BE37" s="2"/>
      <c r="BF37" s="2"/>
      <c r="BG37" s="2"/>
      <c r="BH37" s="2"/>
    </row>
    <row r="38" spans="1:60" ht="15" customHeight="1" x14ac:dyDescent="0.2">
      <c r="A38" s="42" t="s">
        <v>311</v>
      </c>
      <c r="B38" s="394">
        <v>3102896</v>
      </c>
      <c r="C38" s="395">
        <v>3241611</v>
      </c>
      <c r="D38" s="395">
        <v>3323290</v>
      </c>
      <c r="E38" s="395">
        <v>3313017</v>
      </c>
      <c r="F38" s="395">
        <v>3471404</v>
      </c>
      <c r="G38" s="394">
        <v>3524644</v>
      </c>
      <c r="H38" s="394">
        <v>3642452</v>
      </c>
      <c r="I38" s="395">
        <v>3776305</v>
      </c>
      <c r="J38" s="72"/>
      <c r="K38" s="72"/>
      <c r="L38" s="72"/>
      <c r="M38" s="72"/>
      <c r="N38" s="72"/>
      <c r="O38" s="72"/>
      <c r="P38" s="72"/>
      <c r="Q38" s="72"/>
      <c r="R38" s="72"/>
      <c r="BC38" s="2"/>
      <c r="BD38" s="2"/>
      <c r="BE38" s="2"/>
      <c r="BF38" s="2"/>
      <c r="BG38" s="2"/>
      <c r="BH38" s="2"/>
    </row>
    <row r="39" spans="1:60" ht="7.5" customHeight="1" x14ac:dyDescent="0.2">
      <c r="A39" s="115"/>
      <c r="B39" s="115"/>
      <c r="C39" s="116"/>
      <c r="D39" s="116"/>
      <c r="E39" s="116"/>
      <c r="F39" s="116"/>
      <c r="G39" s="116"/>
      <c r="J39" s="72"/>
      <c r="K39" s="72"/>
      <c r="L39" s="72"/>
      <c r="M39" s="72"/>
      <c r="N39" s="72"/>
      <c r="O39" s="72"/>
      <c r="P39" s="72"/>
      <c r="Q39" s="72"/>
      <c r="R39" s="72"/>
      <c r="BH39" s="2"/>
    </row>
    <row r="40" spans="1:60" ht="7.5" customHeight="1" x14ac:dyDescent="0.2">
      <c r="A40" s="117"/>
      <c r="B40" s="117"/>
      <c r="C40" s="116"/>
      <c r="D40" s="116"/>
      <c r="E40" s="116"/>
      <c r="F40" s="116"/>
      <c r="G40" s="116"/>
      <c r="H40" s="118"/>
      <c r="J40" s="72"/>
      <c r="K40" s="72"/>
      <c r="L40" s="72"/>
      <c r="M40" s="72"/>
      <c r="N40" s="72"/>
      <c r="O40" s="72"/>
      <c r="P40" s="72"/>
      <c r="Q40" s="72"/>
      <c r="R40" s="72"/>
    </row>
    <row r="41" spans="1:60" ht="14.25" customHeight="1" x14ac:dyDescent="0.2">
      <c r="B41" s="271" t="s">
        <v>620</v>
      </c>
      <c r="C41" s="271"/>
      <c r="E41" s="271"/>
      <c r="F41" s="271"/>
      <c r="G41" s="271"/>
      <c r="H41" s="161"/>
      <c r="I41" s="161"/>
      <c r="J41" s="72"/>
      <c r="K41" s="72"/>
      <c r="L41" s="72"/>
      <c r="M41" s="72"/>
      <c r="N41" s="72"/>
      <c r="O41" s="72"/>
      <c r="P41" s="72"/>
      <c r="Q41" s="72"/>
      <c r="R41" s="72"/>
    </row>
    <row r="42" spans="1:60" x14ac:dyDescent="0.2">
      <c r="A42" s="119"/>
      <c r="B42" s="119"/>
      <c r="C42" s="119"/>
      <c r="D42" s="119"/>
      <c r="E42" s="119"/>
      <c r="F42" s="119"/>
      <c r="G42" s="119"/>
      <c r="H42" s="119"/>
      <c r="I42" s="119"/>
      <c r="J42" s="72"/>
      <c r="K42" s="72"/>
      <c r="L42" s="72"/>
      <c r="M42" s="72"/>
      <c r="N42" s="72"/>
      <c r="O42" s="72"/>
      <c r="P42" s="72"/>
      <c r="Q42" s="72"/>
      <c r="R42" s="72"/>
    </row>
    <row r="43" spans="1:60" ht="8.1" customHeight="1" x14ac:dyDescent="0.2">
      <c r="A43" s="72"/>
      <c r="B43" s="72"/>
      <c r="C43" s="116"/>
      <c r="D43" s="116"/>
      <c r="E43" s="116"/>
      <c r="F43" s="116"/>
      <c r="G43" s="116"/>
      <c r="H43" s="116"/>
      <c r="J43" s="72"/>
      <c r="K43" s="72"/>
      <c r="L43" s="72"/>
      <c r="M43" s="72"/>
      <c r="N43" s="72"/>
      <c r="O43" s="72"/>
      <c r="P43" s="72"/>
      <c r="Q43" s="72"/>
      <c r="R43" s="72"/>
    </row>
    <row r="44" spans="1:60" x14ac:dyDescent="0.2">
      <c r="A44" s="250" t="s">
        <v>302</v>
      </c>
      <c r="B44" s="400">
        <v>5</v>
      </c>
      <c r="C44" s="400">
        <v>5</v>
      </c>
      <c r="D44" s="400">
        <v>5</v>
      </c>
      <c r="E44" s="400">
        <v>5</v>
      </c>
      <c r="F44" s="411">
        <v>5</v>
      </c>
      <c r="G44" s="400">
        <v>5</v>
      </c>
      <c r="H44" s="400">
        <v>5</v>
      </c>
      <c r="I44" s="400">
        <v>5</v>
      </c>
      <c r="J44" s="72"/>
      <c r="K44" s="72"/>
      <c r="L44" s="72"/>
      <c r="M44" s="72"/>
      <c r="N44" s="72"/>
      <c r="O44" s="72"/>
      <c r="P44" s="72"/>
      <c r="Q44" s="72"/>
      <c r="R44" s="72"/>
      <c r="BG44" s="2"/>
      <c r="BH44" s="2"/>
    </row>
    <row r="45" spans="1:60" ht="8.1" customHeight="1" x14ac:dyDescent="0.2">
      <c r="A45" s="250"/>
      <c r="B45" s="412"/>
      <c r="C45" s="400"/>
      <c r="D45" s="400"/>
      <c r="E45" s="413"/>
      <c r="F45" s="414"/>
      <c r="G45" s="412"/>
      <c r="H45" s="402"/>
      <c r="I45" s="402"/>
      <c r="J45" s="72"/>
      <c r="K45" s="72"/>
      <c r="L45" s="72"/>
      <c r="M45" s="72"/>
      <c r="N45" s="72"/>
      <c r="O45" s="72"/>
      <c r="P45" s="72"/>
      <c r="Q45" s="72"/>
      <c r="R45" s="72"/>
      <c r="BG45" s="2"/>
      <c r="BH45" s="2"/>
    </row>
    <row r="46" spans="1:60" x14ac:dyDescent="0.2">
      <c r="A46" s="250" t="s">
        <v>610</v>
      </c>
      <c r="B46" s="400">
        <v>10</v>
      </c>
      <c r="C46" s="400">
        <v>10</v>
      </c>
      <c r="D46" s="400">
        <v>10</v>
      </c>
      <c r="E46" s="400">
        <v>11</v>
      </c>
      <c r="F46" s="411">
        <v>10</v>
      </c>
      <c r="G46" s="400">
        <v>10</v>
      </c>
      <c r="H46" s="400">
        <v>10</v>
      </c>
      <c r="I46" s="400">
        <v>11</v>
      </c>
      <c r="J46" s="72"/>
      <c r="K46" s="72"/>
      <c r="L46" s="72"/>
      <c r="M46" s="72"/>
      <c r="N46" s="72"/>
      <c r="O46" s="72"/>
      <c r="P46" s="72"/>
      <c r="Q46" s="72"/>
      <c r="R46" s="72"/>
      <c r="BG46" s="2"/>
      <c r="BH46" s="2"/>
    </row>
    <row r="47" spans="1:60" ht="8.1" customHeight="1" x14ac:dyDescent="0.2">
      <c r="A47" s="250"/>
      <c r="B47" s="412"/>
      <c r="C47" s="400"/>
      <c r="D47" s="400"/>
      <c r="E47" s="413"/>
      <c r="F47" s="414"/>
      <c r="G47" s="412"/>
      <c r="H47" s="402"/>
      <c r="I47" s="402"/>
      <c r="J47" s="72"/>
      <c r="K47" s="72"/>
      <c r="L47" s="72"/>
      <c r="M47" s="72"/>
      <c r="N47" s="72"/>
      <c r="O47" s="72"/>
      <c r="P47" s="72"/>
      <c r="Q47" s="72"/>
      <c r="R47" s="72"/>
      <c r="BG47" s="2"/>
      <c r="BH47" s="2"/>
    </row>
    <row r="48" spans="1:60" x14ac:dyDescent="0.2">
      <c r="A48" s="250" t="s">
        <v>609</v>
      </c>
      <c r="B48" s="400">
        <v>12</v>
      </c>
      <c r="C48" s="400">
        <v>13</v>
      </c>
      <c r="D48" s="400">
        <v>13</v>
      </c>
      <c r="E48" s="400">
        <v>14</v>
      </c>
      <c r="F48" s="411">
        <v>15</v>
      </c>
      <c r="G48" s="400">
        <v>15</v>
      </c>
      <c r="H48" s="400">
        <v>16</v>
      </c>
      <c r="I48" s="400">
        <v>17</v>
      </c>
      <c r="J48" s="72"/>
      <c r="K48" s="72"/>
      <c r="L48" s="72"/>
      <c r="M48" s="72"/>
      <c r="N48" s="72"/>
      <c r="O48" s="72"/>
      <c r="P48" s="72"/>
      <c r="Q48" s="72"/>
      <c r="R48" s="72"/>
      <c r="BG48" s="2"/>
      <c r="BH48" s="2"/>
    </row>
    <row r="49" spans="1:60" ht="8.1" customHeight="1" x14ac:dyDescent="0.2">
      <c r="A49" s="250"/>
      <c r="B49" s="415"/>
      <c r="C49" s="400"/>
      <c r="D49" s="400"/>
      <c r="E49" s="413"/>
      <c r="F49" s="414"/>
      <c r="G49" s="415"/>
      <c r="H49" s="402"/>
      <c r="I49" s="402"/>
      <c r="J49" s="72"/>
      <c r="K49" s="72"/>
      <c r="L49" s="72"/>
      <c r="M49" s="72"/>
      <c r="N49" s="72"/>
      <c r="O49" s="72"/>
      <c r="P49" s="72"/>
      <c r="Q49" s="72"/>
      <c r="R49" s="72"/>
      <c r="BG49" s="2"/>
      <c r="BH49" s="2"/>
    </row>
    <row r="50" spans="1:60" x14ac:dyDescent="0.2">
      <c r="A50" s="250" t="s">
        <v>303</v>
      </c>
      <c r="B50" s="400">
        <v>14</v>
      </c>
      <c r="C50" s="400">
        <v>14</v>
      </c>
      <c r="D50" s="400">
        <v>15</v>
      </c>
      <c r="E50" s="400">
        <v>16</v>
      </c>
      <c r="F50" s="411">
        <v>16</v>
      </c>
      <c r="G50" s="400">
        <v>17</v>
      </c>
      <c r="H50" s="400">
        <v>18</v>
      </c>
      <c r="I50" s="400">
        <v>20</v>
      </c>
      <c r="J50" s="72"/>
      <c r="K50" s="72"/>
      <c r="L50" s="72"/>
      <c r="M50" s="72"/>
      <c r="N50" s="72"/>
      <c r="O50" s="72"/>
      <c r="P50" s="72"/>
      <c r="Q50" s="72"/>
      <c r="R50" s="72"/>
      <c r="BG50" s="2"/>
      <c r="BH50" s="2"/>
    </row>
    <row r="51" spans="1:60" ht="8.1" customHeight="1" x14ac:dyDescent="0.2">
      <c r="A51" s="250"/>
      <c r="B51" s="413"/>
      <c r="C51" s="400"/>
      <c r="D51" s="400"/>
      <c r="E51" s="412"/>
      <c r="F51" s="414"/>
      <c r="G51" s="413"/>
      <c r="H51" s="402"/>
      <c r="I51" s="402"/>
      <c r="J51" s="72"/>
      <c r="K51" s="72"/>
      <c r="L51" s="72"/>
      <c r="M51" s="72"/>
      <c r="N51" s="72"/>
      <c r="O51" s="72"/>
      <c r="P51" s="72"/>
      <c r="Q51" s="72"/>
      <c r="R51" s="72"/>
      <c r="BG51" s="2"/>
      <c r="BH51" s="2"/>
    </row>
    <row r="52" spans="1:60" x14ac:dyDescent="0.2">
      <c r="A52" s="250" t="s">
        <v>304</v>
      </c>
      <c r="B52" s="400">
        <v>15</v>
      </c>
      <c r="C52" s="400">
        <v>16</v>
      </c>
      <c r="D52" s="400">
        <v>17</v>
      </c>
      <c r="E52" s="400">
        <v>18</v>
      </c>
      <c r="F52" s="411">
        <v>18</v>
      </c>
      <c r="G52" s="400">
        <v>18</v>
      </c>
      <c r="H52" s="400">
        <v>19</v>
      </c>
      <c r="I52" s="400">
        <v>20</v>
      </c>
      <c r="J52" s="72"/>
      <c r="K52" s="72"/>
      <c r="L52" s="72"/>
      <c r="M52" s="72"/>
      <c r="N52" s="72"/>
      <c r="O52" s="72"/>
      <c r="P52" s="72"/>
      <c r="Q52" s="72"/>
      <c r="R52" s="72"/>
      <c r="BG52" s="2"/>
      <c r="BH52" s="2"/>
    </row>
    <row r="53" spans="1:60" ht="8.1" customHeight="1" x14ac:dyDescent="0.2">
      <c r="A53" s="250"/>
      <c r="B53" s="412"/>
      <c r="C53" s="400"/>
      <c r="D53" s="400"/>
      <c r="E53" s="413"/>
      <c r="F53" s="414"/>
      <c r="G53" s="412"/>
      <c r="H53" s="402"/>
      <c r="I53" s="402"/>
      <c r="J53" s="72"/>
      <c r="K53" s="72"/>
      <c r="L53" s="72"/>
      <c r="M53" s="72"/>
      <c r="N53" s="72"/>
      <c r="O53" s="72"/>
      <c r="P53" s="72"/>
      <c r="Q53" s="72"/>
      <c r="R53" s="72"/>
      <c r="BG53" s="2"/>
      <c r="BH53" s="2"/>
    </row>
    <row r="54" spans="1:60" x14ac:dyDescent="0.2">
      <c r="A54" s="250" t="s">
        <v>305</v>
      </c>
      <c r="B54" s="400">
        <v>19</v>
      </c>
      <c r="C54" s="400">
        <v>20</v>
      </c>
      <c r="D54" s="400">
        <v>20</v>
      </c>
      <c r="E54" s="400">
        <v>22</v>
      </c>
      <c r="F54" s="411">
        <v>22</v>
      </c>
      <c r="G54" s="400">
        <v>22</v>
      </c>
      <c r="H54" s="400">
        <v>22</v>
      </c>
      <c r="I54" s="400">
        <v>23</v>
      </c>
      <c r="J54" s="72"/>
      <c r="K54" s="72"/>
      <c r="L54" s="72"/>
      <c r="M54" s="72"/>
      <c r="N54" s="72"/>
      <c r="O54" s="72"/>
      <c r="P54" s="72"/>
      <c r="Q54" s="72"/>
      <c r="R54" s="72"/>
      <c r="BG54" s="2"/>
      <c r="BH54" s="2"/>
    </row>
    <row r="55" spans="1:60" ht="8.1" customHeight="1" x14ac:dyDescent="0.2">
      <c r="A55" s="250"/>
      <c r="B55" s="412"/>
      <c r="C55" s="400"/>
      <c r="D55" s="400"/>
      <c r="E55" s="413"/>
      <c r="F55" s="414"/>
      <c r="G55" s="412"/>
      <c r="H55" s="402"/>
      <c r="I55" s="402"/>
      <c r="J55" s="72"/>
      <c r="K55" s="72"/>
      <c r="L55" s="72"/>
      <c r="M55" s="72"/>
      <c r="N55" s="72"/>
      <c r="O55" s="72"/>
      <c r="P55" s="72"/>
      <c r="Q55" s="72"/>
      <c r="R55" s="72"/>
      <c r="BG55" s="2"/>
      <c r="BH55" s="2"/>
    </row>
    <row r="56" spans="1:60" x14ac:dyDescent="0.2">
      <c r="A56" s="250" t="s">
        <v>306</v>
      </c>
      <c r="B56" s="400">
        <v>33</v>
      </c>
      <c r="C56" s="400">
        <v>33</v>
      </c>
      <c r="D56" s="400">
        <v>34</v>
      </c>
      <c r="E56" s="400">
        <v>36</v>
      </c>
      <c r="F56" s="411">
        <v>35</v>
      </c>
      <c r="G56" s="400">
        <v>34</v>
      </c>
      <c r="H56" s="400">
        <v>33</v>
      </c>
      <c r="I56" s="400">
        <v>34</v>
      </c>
      <c r="J56" s="72"/>
      <c r="K56" s="72"/>
      <c r="L56" s="72"/>
      <c r="M56" s="72"/>
      <c r="N56" s="72"/>
      <c r="O56" s="72"/>
      <c r="P56" s="72"/>
      <c r="Q56" s="72"/>
      <c r="R56" s="72"/>
      <c r="BG56" s="2"/>
      <c r="BH56" s="2"/>
    </row>
    <row r="57" spans="1:60" ht="8.1" customHeight="1" x14ac:dyDescent="0.2">
      <c r="A57" s="250"/>
      <c r="B57" s="412"/>
      <c r="C57" s="400"/>
      <c r="D57" s="400"/>
      <c r="E57" s="413"/>
      <c r="F57" s="414"/>
      <c r="G57" s="412"/>
      <c r="H57" s="402"/>
      <c r="I57" s="402"/>
      <c r="J57" s="72"/>
      <c r="K57" s="72"/>
      <c r="L57" s="72"/>
      <c r="M57" s="72"/>
      <c r="N57" s="72"/>
      <c r="O57" s="72"/>
      <c r="P57" s="72"/>
      <c r="Q57" s="72"/>
      <c r="R57" s="72"/>
      <c r="BG57" s="2"/>
      <c r="BH57" s="2"/>
    </row>
    <row r="58" spans="1:60" x14ac:dyDescent="0.2">
      <c r="A58" s="250" t="s">
        <v>307</v>
      </c>
      <c r="B58" s="400">
        <v>67</v>
      </c>
      <c r="C58" s="400">
        <v>66</v>
      </c>
      <c r="D58" s="400">
        <v>67</v>
      </c>
      <c r="E58" s="400">
        <v>69</v>
      </c>
      <c r="F58" s="411">
        <v>68</v>
      </c>
      <c r="G58" s="400">
        <v>67</v>
      </c>
      <c r="H58" s="400">
        <v>66</v>
      </c>
      <c r="I58" s="400">
        <v>66</v>
      </c>
      <c r="J58" s="72"/>
      <c r="K58" s="72"/>
      <c r="L58" s="72"/>
      <c r="M58" s="72"/>
      <c r="N58" s="72"/>
      <c r="O58" s="72"/>
      <c r="P58" s="72"/>
      <c r="Q58" s="72"/>
      <c r="R58" s="72"/>
      <c r="BG58" s="2"/>
      <c r="BH58" s="2"/>
    </row>
    <row r="59" spans="1:60" ht="8.1" customHeight="1" x14ac:dyDescent="0.2">
      <c r="A59" s="250"/>
      <c r="B59" s="415"/>
      <c r="C59" s="400"/>
      <c r="D59" s="400"/>
      <c r="E59" s="413"/>
      <c r="F59" s="414"/>
      <c r="G59" s="415"/>
      <c r="H59" s="402"/>
      <c r="I59" s="402"/>
      <c r="J59" s="72"/>
      <c r="K59" s="72"/>
      <c r="L59" s="72"/>
      <c r="M59" s="72"/>
      <c r="N59" s="72"/>
      <c r="O59" s="72"/>
      <c r="P59" s="72"/>
      <c r="Q59" s="72"/>
      <c r="R59" s="72"/>
      <c r="BG59" s="2"/>
      <c r="BH59" s="2"/>
    </row>
    <row r="60" spans="1:60" x14ac:dyDescent="0.2">
      <c r="A60" s="250" t="s">
        <v>308</v>
      </c>
      <c r="B60" s="400">
        <v>128</v>
      </c>
      <c r="C60" s="400">
        <v>127</v>
      </c>
      <c r="D60" s="400">
        <v>128</v>
      </c>
      <c r="E60" s="400">
        <v>128</v>
      </c>
      <c r="F60" s="411">
        <v>124</v>
      </c>
      <c r="G60" s="400">
        <v>119</v>
      </c>
      <c r="H60" s="400">
        <v>114</v>
      </c>
      <c r="I60" s="400">
        <v>111</v>
      </c>
      <c r="J60" s="72"/>
      <c r="K60" s="72"/>
      <c r="L60" s="72"/>
      <c r="M60" s="72"/>
      <c r="N60" s="72"/>
      <c r="O60" s="72"/>
      <c r="P60" s="72"/>
      <c r="Q60" s="72"/>
      <c r="R60" s="72"/>
      <c r="BG60" s="2"/>
      <c r="BH60" s="2"/>
    </row>
    <row r="61" spans="1:60" ht="8.1" customHeight="1" x14ac:dyDescent="0.2">
      <c r="A61" s="250"/>
      <c r="B61" s="413"/>
      <c r="C61" s="400"/>
      <c r="D61" s="400"/>
      <c r="E61" s="412"/>
      <c r="F61" s="414"/>
      <c r="G61" s="413"/>
      <c r="H61" s="413"/>
      <c r="I61" s="402"/>
      <c r="J61" s="72"/>
      <c r="K61" s="72"/>
      <c r="L61" s="72"/>
      <c r="M61" s="72"/>
      <c r="N61" s="72"/>
      <c r="O61" s="72"/>
      <c r="P61" s="72"/>
      <c r="Q61" s="72"/>
      <c r="R61" s="72"/>
      <c r="BG61" s="2"/>
      <c r="BH61" s="2"/>
    </row>
    <row r="62" spans="1:60" s="106" customFormat="1" x14ac:dyDescent="0.2">
      <c r="A62" s="250" t="s">
        <v>309</v>
      </c>
      <c r="B62" s="400">
        <v>176</v>
      </c>
      <c r="C62" s="400">
        <v>174</v>
      </c>
      <c r="D62" s="400">
        <v>173</v>
      </c>
      <c r="E62" s="400">
        <v>176</v>
      </c>
      <c r="F62" s="411">
        <v>171</v>
      </c>
      <c r="G62" s="400">
        <v>161</v>
      </c>
      <c r="H62" s="400">
        <v>154</v>
      </c>
      <c r="I62" s="400">
        <v>148</v>
      </c>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c r="AR62" s="105"/>
      <c r="AS62" s="105"/>
      <c r="AT62" s="105"/>
      <c r="AU62" s="105"/>
      <c r="AV62" s="105"/>
      <c r="AW62" s="105"/>
      <c r="AX62" s="105"/>
      <c r="AY62" s="105"/>
      <c r="AZ62" s="105"/>
      <c r="BA62" s="105"/>
      <c r="BB62" s="105"/>
      <c r="BC62" s="105"/>
      <c r="BD62" s="105"/>
      <c r="BE62" s="105"/>
      <c r="BF62" s="105"/>
    </row>
    <row r="63" spans="1:60" s="106" customFormat="1" ht="8.1" customHeight="1" x14ac:dyDescent="0.2">
      <c r="A63" s="250"/>
      <c r="B63" s="413"/>
      <c r="C63" s="400"/>
      <c r="D63" s="400"/>
      <c r="E63" s="412"/>
      <c r="F63" s="416"/>
      <c r="G63" s="413"/>
      <c r="H63" s="413"/>
      <c r="I63" s="402"/>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c r="AR63" s="105"/>
      <c r="AS63" s="105"/>
      <c r="AT63" s="105"/>
      <c r="AU63" s="105"/>
      <c r="AV63" s="105"/>
      <c r="AW63" s="105"/>
      <c r="AX63" s="105"/>
      <c r="AY63" s="105"/>
      <c r="AZ63" s="105"/>
      <c r="BA63" s="105"/>
      <c r="BB63" s="105"/>
      <c r="BC63" s="105"/>
      <c r="BD63" s="105"/>
      <c r="BE63" s="105"/>
      <c r="BF63" s="105"/>
    </row>
    <row r="64" spans="1:60" s="106" customFormat="1" x14ac:dyDescent="0.2">
      <c r="A64" s="250" t="s">
        <v>310</v>
      </c>
      <c r="B64" s="400">
        <v>184</v>
      </c>
      <c r="C64" s="400">
        <v>192</v>
      </c>
      <c r="D64" s="400">
        <v>197</v>
      </c>
      <c r="E64" s="400">
        <v>199</v>
      </c>
      <c r="F64" s="411">
        <v>201</v>
      </c>
      <c r="G64" s="400">
        <v>193</v>
      </c>
      <c r="H64" s="400">
        <v>184</v>
      </c>
      <c r="I64" s="400">
        <v>179</v>
      </c>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5"/>
      <c r="AO64" s="105"/>
      <c r="AP64" s="105"/>
      <c r="AQ64" s="105"/>
      <c r="AR64" s="105"/>
      <c r="AS64" s="105"/>
      <c r="AT64" s="105"/>
      <c r="AU64" s="105"/>
      <c r="AV64" s="105"/>
      <c r="AW64" s="105"/>
      <c r="AX64" s="105"/>
      <c r="AY64" s="105"/>
      <c r="AZ64" s="105"/>
      <c r="BA64" s="105"/>
      <c r="BB64" s="105"/>
      <c r="BC64" s="105"/>
      <c r="BD64" s="105"/>
      <c r="BE64" s="105"/>
      <c r="BF64" s="105"/>
    </row>
    <row r="65" spans="1:58" s="106" customFormat="1" ht="9" customHeight="1" x14ac:dyDescent="0.2">
      <c r="A65" s="250"/>
      <c r="B65" s="412"/>
      <c r="C65" s="400"/>
      <c r="D65" s="400"/>
      <c r="E65" s="413"/>
      <c r="F65" s="416"/>
      <c r="G65" s="412"/>
      <c r="H65" s="412"/>
      <c r="I65" s="402"/>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c r="AR65" s="105"/>
      <c r="AS65" s="105"/>
      <c r="AT65" s="105"/>
      <c r="AU65" s="105"/>
      <c r="AV65" s="105"/>
      <c r="AW65" s="105"/>
      <c r="AX65" s="105"/>
      <c r="AY65" s="105"/>
      <c r="AZ65" s="105"/>
      <c r="BA65" s="105"/>
      <c r="BB65" s="105"/>
      <c r="BC65" s="105"/>
      <c r="BD65" s="105"/>
      <c r="BE65" s="105"/>
      <c r="BF65" s="105"/>
    </row>
    <row r="66" spans="1:58" s="106" customFormat="1" x14ac:dyDescent="0.2">
      <c r="A66" s="250" t="s">
        <v>311</v>
      </c>
      <c r="B66" s="400">
        <v>238</v>
      </c>
      <c r="C66" s="400">
        <v>239</v>
      </c>
      <c r="D66" s="400">
        <v>240</v>
      </c>
      <c r="E66" s="400">
        <v>243</v>
      </c>
      <c r="F66" s="411">
        <v>250</v>
      </c>
      <c r="G66" s="400">
        <v>248</v>
      </c>
      <c r="H66" s="400">
        <v>251</v>
      </c>
      <c r="I66" s="400">
        <v>255</v>
      </c>
      <c r="J66" s="105"/>
      <c r="K66" s="105"/>
      <c r="L66" s="105"/>
      <c r="M66" s="105"/>
      <c r="N66" s="105"/>
      <c r="O66" s="105"/>
      <c r="P66" s="105"/>
      <c r="Q66" s="105"/>
      <c r="R66" s="105"/>
      <c r="S66" s="105"/>
      <c r="T66" s="105"/>
      <c r="U66" s="105"/>
      <c r="V66" s="105"/>
      <c r="W66" s="105"/>
      <c r="X66" s="105"/>
      <c r="Y66" s="105"/>
      <c r="Z66" s="105"/>
      <c r="AA66" s="105"/>
      <c r="AB66" s="105"/>
      <c r="AC66" s="105"/>
      <c r="AD66" s="105"/>
      <c r="AE66" s="105"/>
      <c r="AF66" s="105"/>
      <c r="AG66" s="105"/>
      <c r="AH66" s="105"/>
      <c r="AI66" s="105"/>
      <c r="AJ66" s="105"/>
      <c r="AK66" s="105"/>
      <c r="AL66" s="105"/>
      <c r="AM66" s="105"/>
      <c r="AN66" s="105"/>
      <c r="AO66" s="105"/>
      <c r="AP66" s="105"/>
      <c r="AQ66" s="105"/>
      <c r="AR66" s="105"/>
      <c r="AS66" s="105"/>
      <c r="AT66" s="105"/>
      <c r="AU66" s="105"/>
      <c r="AV66" s="105"/>
      <c r="AW66" s="105"/>
      <c r="AX66" s="105"/>
      <c r="AY66" s="105"/>
      <c r="AZ66" s="105"/>
      <c r="BA66" s="105"/>
      <c r="BB66" s="105"/>
      <c r="BC66" s="105"/>
      <c r="BD66" s="105"/>
      <c r="BE66" s="105"/>
      <c r="BF66" s="105"/>
    </row>
    <row r="67" spans="1:58" s="106" customFormat="1" ht="9" customHeight="1" x14ac:dyDescent="0.2">
      <c r="A67" s="376"/>
      <c r="B67" s="412"/>
      <c r="C67" s="412"/>
      <c r="D67" s="412"/>
      <c r="E67" s="412"/>
      <c r="F67" s="416"/>
      <c r="G67" s="412"/>
      <c r="H67" s="412"/>
      <c r="I67" s="402"/>
      <c r="J67" s="105"/>
      <c r="K67" s="105"/>
      <c r="L67" s="105"/>
      <c r="M67" s="105"/>
      <c r="N67" s="105"/>
      <c r="O67" s="105"/>
      <c r="P67" s="105"/>
      <c r="Q67" s="105"/>
      <c r="R67" s="105"/>
      <c r="S67" s="105"/>
      <c r="T67" s="105"/>
      <c r="U67" s="105"/>
      <c r="V67" s="105"/>
      <c r="W67" s="105"/>
      <c r="X67" s="105"/>
      <c r="Y67" s="105"/>
      <c r="Z67" s="105"/>
      <c r="AA67" s="105"/>
      <c r="AB67" s="105"/>
      <c r="AC67" s="105"/>
      <c r="AD67" s="105"/>
      <c r="AE67" s="105"/>
      <c r="AF67" s="105"/>
      <c r="AG67" s="105"/>
      <c r="AH67" s="105"/>
      <c r="AI67" s="105"/>
      <c r="AJ67" s="105"/>
      <c r="AK67" s="105"/>
      <c r="AL67" s="105"/>
      <c r="AM67" s="105"/>
      <c r="AN67" s="105"/>
      <c r="AO67" s="105"/>
      <c r="AP67" s="105"/>
      <c r="AQ67" s="105"/>
      <c r="AR67" s="105"/>
      <c r="AS67" s="105"/>
      <c r="AT67" s="105"/>
      <c r="AU67" s="105"/>
      <c r="AV67" s="105"/>
      <c r="AW67" s="105"/>
      <c r="AX67" s="105"/>
      <c r="AY67" s="105"/>
      <c r="AZ67" s="105"/>
      <c r="BA67" s="105"/>
      <c r="BB67" s="105"/>
      <c r="BC67" s="105"/>
      <c r="BD67" s="105"/>
      <c r="BE67" s="105"/>
      <c r="BF67" s="105"/>
    </row>
    <row r="68" spans="1:58" s="106" customFormat="1" ht="9" customHeight="1" x14ac:dyDescent="0.2">
      <c r="A68" s="377" t="s">
        <v>330</v>
      </c>
      <c r="B68" s="404">
        <v>83</v>
      </c>
      <c r="C68" s="404">
        <v>85</v>
      </c>
      <c r="D68" s="404">
        <v>88</v>
      </c>
      <c r="E68" s="404">
        <v>91</v>
      </c>
      <c r="F68" s="417">
        <v>93</v>
      </c>
      <c r="G68" s="404">
        <v>92</v>
      </c>
      <c r="H68" s="404">
        <v>92</v>
      </c>
      <c r="I68" s="404">
        <v>94</v>
      </c>
      <c r="J68" s="105"/>
      <c r="K68" s="105"/>
      <c r="L68" s="105"/>
      <c r="M68" s="105"/>
      <c r="N68" s="105"/>
      <c r="O68" s="105"/>
      <c r="P68" s="105"/>
      <c r="Q68" s="105"/>
      <c r="R68" s="105"/>
      <c r="S68" s="105"/>
      <c r="T68" s="105"/>
      <c r="U68" s="105"/>
      <c r="V68" s="105"/>
      <c r="W68" s="105"/>
      <c r="X68" s="105"/>
      <c r="Y68" s="105"/>
      <c r="Z68" s="105"/>
      <c r="AA68" s="105"/>
      <c r="AB68" s="105"/>
      <c r="AC68" s="105"/>
      <c r="AD68" s="105"/>
      <c r="AE68" s="105"/>
      <c r="AF68" s="105"/>
      <c r="AG68" s="105"/>
      <c r="AH68" s="105"/>
      <c r="AI68" s="105"/>
      <c r="AJ68" s="105"/>
      <c r="AK68" s="105"/>
      <c r="AL68" s="105"/>
      <c r="AM68" s="105"/>
      <c r="AN68" s="105"/>
      <c r="AO68" s="105"/>
      <c r="AP68" s="105"/>
      <c r="AQ68" s="105"/>
      <c r="AR68" s="105"/>
      <c r="AS68" s="105"/>
      <c r="AT68" s="105"/>
      <c r="AU68" s="105"/>
      <c r="AV68" s="105"/>
      <c r="AW68" s="105"/>
      <c r="AX68" s="105"/>
      <c r="AY68" s="105"/>
      <c r="AZ68" s="105"/>
      <c r="BA68" s="105"/>
      <c r="BB68" s="105"/>
      <c r="BC68" s="105"/>
      <c r="BD68" s="105"/>
      <c r="BE68" s="105"/>
      <c r="BF68" s="105"/>
    </row>
    <row r="69" spans="1:58" x14ac:dyDescent="0.2">
      <c r="A69" s="121"/>
      <c r="B69" s="121"/>
      <c r="C69" s="116"/>
      <c r="D69" s="116"/>
      <c r="E69" s="116"/>
      <c r="F69" s="116"/>
      <c r="G69" s="116"/>
      <c r="H69" s="116"/>
      <c r="I69" s="105"/>
      <c r="J69" s="72"/>
      <c r="K69" s="72"/>
      <c r="L69" s="72"/>
      <c r="M69" s="72"/>
      <c r="N69" s="72"/>
      <c r="O69" s="72"/>
      <c r="P69" s="72"/>
      <c r="Q69" s="72"/>
      <c r="R69" s="72"/>
    </row>
    <row r="70" spans="1:58" x14ac:dyDescent="0.2">
      <c r="A70" s="567" t="s">
        <v>645</v>
      </c>
      <c r="B70" s="567"/>
      <c r="C70" s="567"/>
      <c r="D70" s="567"/>
      <c r="E70" s="567"/>
      <c r="F70" s="567"/>
      <c r="G70" s="567"/>
      <c r="H70" s="567"/>
      <c r="I70" s="567"/>
      <c r="J70" s="72"/>
      <c r="K70" s="72"/>
      <c r="L70" s="72"/>
      <c r="M70" s="72"/>
      <c r="N70" s="72"/>
      <c r="O70" s="72"/>
      <c r="P70" s="72"/>
      <c r="Q70" s="72"/>
      <c r="R70" s="72"/>
    </row>
    <row r="71" spans="1:58" s="278" customFormat="1" ht="12.75" customHeight="1" x14ac:dyDescent="0.2">
      <c r="A71" s="567" t="s">
        <v>646</v>
      </c>
      <c r="B71" s="567"/>
      <c r="C71" s="567"/>
      <c r="D71" s="567"/>
      <c r="E71" s="567"/>
      <c r="F71" s="567"/>
      <c r="G71" s="567"/>
      <c r="H71" s="567"/>
      <c r="I71" s="567"/>
    </row>
    <row r="72" spans="1:58" x14ac:dyDescent="0.2">
      <c r="C72" s="123"/>
      <c r="D72" s="123"/>
      <c r="E72" s="123"/>
      <c r="F72" s="123"/>
      <c r="G72" s="123"/>
      <c r="H72" s="123"/>
      <c r="J72" s="72"/>
      <c r="K72" s="72"/>
      <c r="L72" s="72"/>
      <c r="M72" s="72"/>
      <c r="N72" s="72"/>
      <c r="O72" s="72"/>
      <c r="P72" s="72"/>
      <c r="Q72" s="72"/>
      <c r="R72" s="72"/>
    </row>
    <row r="73" spans="1:58" ht="9" customHeight="1" x14ac:dyDescent="0.2">
      <c r="I73" s="116"/>
      <c r="J73" s="72"/>
      <c r="K73" s="72"/>
      <c r="L73" s="72"/>
      <c r="M73" s="72"/>
      <c r="N73" s="72"/>
      <c r="O73" s="72"/>
      <c r="P73" s="72"/>
      <c r="Q73" s="72"/>
      <c r="R73" s="72"/>
    </row>
    <row r="74" spans="1:58" ht="9" customHeight="1" x14ac:dyDescent="0.2">
      <c r="I74" s="116"/>
      <c r="J74" s="72"/>
      <c r="K74" s="72"/>
      <c r="L74" s="72"/>
      <c r="M74" s="72"/>
      <c r="N74" s="72"/>
      <c r="O74" s="72"/>
      <c r="P74" s="72"/>
      <c r="Q74" s="72"/>
      <c r="R74" s="72"/>
    </row>
    <row r="75" spans="1:58" ht="9" customHeight="1" x14ac:dyDescent="0.2">
      <c r="A75" s="117"/>
      <c r="B75" s="117"/>
      <c r="C75" s="116"/>
      <c r="D75" s="116"/>
      <c r="E75" s="116"/>
      <c r="F75" s="116"/>
      <c r="G75" s="116"/>
      <c r="H75" s="116"/>
      <c r="J75" s="72"/>
      <c r="K75" s="72"/>
      <c r="L75" s="72"/>
      <c r="M75" s="72"/>
      <c r="N75" s="72"/>
      <c r="O75" s="72"/>
      <c r="P75" s="72"/>
      <c r="Q75" s="72"/>
      <c r="R75" s="72"/>
    </row>
    <row r="76" spans="1:58" ht="9" customHeight="1" x14ac:dyDescent="0.2">
      <c r="A76" s="117"/>
      <c r="B76" s="117"/>
      <c r="C76" s="116"/>
      <c r="D76" s="116"/>
      <c r="E76" s="116"/>
      <c r="F76" s="116"/>
      <c r="G76" s="116"/>
      <c r="H76" s="116"/>
      <c r="J76" s="72"/>
      <c r="K76" s="72"/>
      <c r="L76" s="72"/>
      <c r="M76" s="72"/>
      <c r="N76" s="72"/>
      <c r="O76" s="72"/>
      <c r="P76" s="72"/>
      <c r="Q76" s="72"/>
      <c r="R76" s="72"/>
    </row>
    <row r="77" spans="1:58" ht="9" customHeight="1" x14ac:dyDescent="0.2">
      <c r="A77" s="117"/>
      <c r="B77" s="117"/>
      <c r="C77" s="116"/>
      <c r="D77" s="116"/>
      <c r="E77" s="116"/>
      <c r="F77" s="116"/>
      <c r="G77" s="116"/>
      <c r="H77" s="116"/>
      <c r="J77" s="72"/>
      <c r="K77" s="72"/>
      <c r="L77" s="72"/>
      <c r="M77" s="72"/>
      <c r="N77" s="72"/>
      <c r="O77" s="72"/>
      <c r="P77" s="72"/>
      <c r="Q77" s="72"/>
      <c r="R77" s="72"/>
    </row>
    <row r="78" spans="1:58" ht="9" customHeight="1" x14ac:dyDescent="0.2">
      <c r="A78" s="117"/>
      <c r="B78" s="117"/>
      <c r="C78" s="116"/>
      <c r="D78" s="116"/>
      <c r="E78" s="116"/>
      <c r="F78" s="116"/>
      <c r="G78" s="116"/>
      <c r="H78" s="116"/>
      <c r="J78" s="72"/>
      <c r="K78" s="72"/>
      <c r="L78" s="72"/>
      <c r="M78" s="72"/>
      <c r="N78" s="72"/>
      <c r="O78" s="72"/>
      <c r="P78" s="72"/>
      <c r="Q78" s="72"/>
      <c r="R78" s="72"/>
    </row>
    <row r="79" spans="1:58" ht="9" customHeight="1" x14ac:dyDescent="0.2">
      <c r="A79" s="117"/>
      <c r="B79" s="117"/>
      <c r="C79" s="116"/>
      <c r="D79" s="116"/>
      <c r="E79" s="116"/>
      <c r="F79" s="116"/>
      <c r="G79" s="116"/>
      <c r="H79" s="116"/>
      <c r="J79" s="72"/>
      <c r="K79" s="72"/>
      <c r="L79" s="72"/>
      <c r="M79" s="72"/>
      <c r="N79" s="72"/>
      <c r="O79" s="72"/>
      <c r="P79" s="72"/>
      <c r="Q79" s="72"/>
      <c r="R79" s="72"/>
    </row>
    <row r="80" spans="1:58" ht="9" customHeight="1" x14ac:dyDescent="0.2">
      <c r="A80" s="117"/>
      <c r="B80" s="117"/>
      <c r="C80" s="116"/>
      <c r="D80" s="116"/>
      <c r="E80" s="116"/>
      <c r="F80" s="116"/>
      <c r="G80" s="116"/>
      <c r="H80" s="116"/>
      <c r="J80" s="72"/>
      <c r="K80" s="72"/>
      <c r="L80" s="72"/>
      <c r="M80" s="72"/>
      <c r="N80" s="72"/>
      <c r="O80" s="72"/>
      <c r="P80" s="72"/>
      <c r="Q80" s="72"/>
      <c r="R80" s="72"/>
    </row>
    <row r="81" spans="1:60" ht="9" customHeight="1" x14ac:dyDescent="0.2">
      <c r="A81" s="117"/>
      <c r="B81" s="117"/>
      <c r="C81" s="116"/>
      <c r="D81" s="116"/>
      <c r="E81" s="116"/>
      <c r="F81" s="116"/>
      <c r="G81" s="116"/>
      <c r="H81" s="116"/>
      <c r="J81" s="72"/>
      <c r="K81" s="72"/>
      <c r="L81" s="72"/>
      <c r="M81" s="72"/>
      <c r="N81" s="72"/>
      <c r="O81" s="72"/>
      <c r="P81" s="72"/>
      <c r="Q81" s="72"/>
      <c r="R81" s="72"/>
    </row>
    <row r="82" spans="1:60" ht="9" customHeight="1" x14ac:dyDescent="0.2">
      <c r="A82" s="117"/>
      <c r="B82" s="117"/>
      <c r="C82" s="116"/>
      <c r="D82" s="116"/>
      <c r="E82" s="116"/>
      <c r="F82" s="116"/>
      <c r="G82" s="116"/>
      <c r="H82" s="116"/>
      <c r="J82" s="72"/>
      <c r="K82" s="72"/>
      <c r="L82" s="72"/>
      <c r="M82" s="72"/>
      <c r="N82" s="72"/>
      <c r="O82" s="72"/>
      <c r="P82" s="72"/>
      <c r="Q82" s="72"/>
      <c r="R82" s="72"/>
    </row>
    <row r="83" spans="1:60" ht="9" customHeight="1" x14ac:dyDescent="0.2">
      <c r="A83" s="117"/>
      <c r="B83" s="117"/>
      <c r="C83" s="116"/>
      <c r="D83" s="116"/>
      <c r="E83" s="116"/>
      <c r="F83" s="116"/>
      <c r="G83" s="116"/>
      <c r="H83" s="116"/>
      <c r="J83" s="72"/>
      <c r="K83" s="72"/>
      <c r="L83" s="72"/>
      <c r="M83" s="72"/>
      <c r="N83" s="72"/>
      <c r="O83" s="72"/>
      <c r="P83" s="72"/>
      <c r="Q83" s="72"/>
      <c r="R83" s="72"/>
    </row>
    <row r="84" spans="1:60" ht="9" customHeight="1" x14ac:dyDescent="0.2">
      <c r="A84" s="117"/>
      <c r="B84" s="117"/>
      <c r="C84" s="116"/>
      <c r="D84" s="116"/>
      <c r="E84" s="116"/>
      <c r="F84" s="116"/>
      <c r="G84" s="116"/>
      <c r="H84" s="116"/>
      <c r="J84" s="72"/>
      <c r="K84" s="72"/>
      <c r="L84" s="72"/>
      <c r="M84" s="72"/>
      <c r="N84" s="72"/>
      <c r="O84" s="72"/>
      <c r="P84" s="72"/>
      <c r="Q84" s="72"/>
      <c r="R84" s="72"/>
    </row>
    <row r="85" spans="1:60" ht="9" customHeight="1" x14ac:dyDescent="0.2">
      <c r="A85" s="117"/>
      <c r="B85" s="117"/>
      <c r="C85" s="116"/>
      <c r="D85" s="116"/>
      <c r="E85" s="116"/>
      <c r="F85" s="116"/>
      <c r="G85" s="116"/>
      <c r="H85" s="116"/>
      <c r="J85" s="72"/>
      <c r="K85" s="72"/>
      <c r="L85" s="72"/>
      <c r="M85" s="72"/>
      <c r="N85" s="72"/>
      <c r="O85" s="72"/>
      <c r="P85" s="72"/>
      <c r="Q85" s="72"/>
      <c r="R85" s="72"/>
    </row>
    <row r="86" spans="1:60" ht="9" customHeight="1" x14ac:dyDescent="0.2">
      <c r="A86" s="117"/>
      <c r="B86" s="117"/>
      <c r="C86" s="116"/>
      <c r="D86" s="116"/>
      <c r="E86" s="116"/>
      <c r="F86" s="116"/>
      <c r="G86" s="116"/>
      <c r="H86" s="116"/>
      <c r="J86" s="72"/>
      <c r="K86" s="72"/>
      <c r="L86" s="72"/>
      <c r="M86" s="72"/>
      <c r="N86" s="72"/>
      <c r="O86" s="72"/>
      <c r="P86" s="72"/>
      <c r="Q86" s="72"/>
      <c r="R86" s="72"/>
    </row>
    <row r="87" spans="1:60" ht="9" customHeight="1" x14ac:dyDescent="0.2">
      <c r="A87" s="117"/>
      <c r="B87" s="117"/>
      <c r="C87" s="116"/>
      <c r="D87" s="116"/>
      <c r="E87" s="116"/>
      <c r="F87" s="116"/>
      <c r="G87" s="116"/>
      <c r="H87" s="116"/>
      <c r="J87" s="72"/>
      <c r="K87" s="72"/>
      <c r="L87" s="72"/>
      <c r="M87" s="72"/>
      <c r="N87" s="72"/>
      <c r="O87" s="72"/>
      <c r="P87" s="72"/>
      <c r="Q87" s="72"/>
      <c r="R87" s="72"/>
    </row>
    <row r="88" spans="1:60" x14ac:dyDescent="0.2">
      <c r="A88" s="117"/>
      <c r="B88" s="117"/>
      <c r="C88" s="116"/>
      <c r="D88" s="116"/>
      <c r="E88" s="116"/>
      <c r="F88" s="116"/>
      <c r="G88" s="116"/>
      <c r="H88" s="118"/>
      <c r="J88" s="72"/>
      <c r="K88" s="72"/>
      <c r="L88" s="72"/>
      <c r="M88" s="72"/>
      <c r="N88" s="72"/>
      <c r="O88" s="72"/>
      <c r="P88" s="72"/>
      <c r="Q88" s="72"/>
      <c r="R88" s="72"/>
    </row>
    <row r="89" spans="1:60" ht="9" customHeight="1" x14ac:dyDescent="0.2">
      <c r="A89" s="117"/>
      <c r="B89" s="117"/>
      <c r="C89" s="116"/>
      <c r="D89" s="116"/>
      <c r="E89" s="116"/>
      <c r="F89" s="116"/>
      <c r="G89" s="116"/>
      <c r="H89" s="116"/>
      <c r="J89" s="72"/>
      <c r="K89" s="72"/>
      <c r="L89" s="72"/>
      <c r="M89" s="72"/>
      <c r="N89" s="72"/>
      <c r="O89" s="72"/>
      <c r="P89" s="72"/>
      <c r="Q89" s="72"/>
      <c r="R89" s="72"/>
    </row>
    <row r="90" spans="1:60" ht="9.75" customHeight="1" x14ac:dyDescent="0.2">
      <c r="A90" s="2"/>
      <c r="B90" s="2"/>
      <c r="C90" s="116"/>
      <c r="D90" s="116"/>
      <c r="E90" s="116"/>
      <c r="F90" s="116"/>
      <c r="G90" s="116"/>
      <c r="H90" s="116"/>
      <c r="J90" s="72"/>
      <c r="K90" s="72"/>
      <c r="L90" s="72"/>
      <c r="M90" s="72"/>
      <c r="N90" s="72"/>
      <c r="O90" s="72"/>
      <c r="P90" s="72"/>
      <c r="Q90" s="72"/>
      <c r="R90" s="72"/>
    </row>
    <row r="91" spans="1:60" s="106" customFormat="1" ht="9.75" customHeight="1" x14ac:dyDescent="0.2">
      <c r="A91" s="124"/>
      <c r="B91" s="124"/>
      <c r="C91" s="123"/>
      <c r="D91" s="123"/>
      <c r="E91" s="123"/>
      <c r="F91" s="123"/>
      <c r="G91" s="123"/>
      <c r="H91" s="123"/>
      <c r="I91" s="72"/>
      <c r="J91" s="105"/>
      <c r="K91" s="105"/>
      <c r="L91" s="105"/>
      <c r="M91" s="105"/>
      <c r="N91" s="105"/>
      <c r="O91" s="105"/>
      <c r="P91" s="105"/>
      <c r="Q91" s="105"/>
      <c r="R91" s="105"/>
      <c r="S91" s="105"/>
      <c r="T91" s="105"/>
      <c r="U91" s="105"/>
      <c r="V91" s="105"/>
      <c r="W91" s="105"/>
      <c r="X91" s="105"/>
      <c r="Y91" s="105"/>
      <c r="Z91" s="105"/>
      <c r="AA91" s="105"/>
      <c r="AB91" s="105"/>
      <c r="AC91" s="105"/>
      <c r="AD91" s="105"/>
      <c r="AE91" s="105"/>
      <c r="AF91" s="105"/>
      <c r="AG91" s="105"/>
      <c r="AH91" s="105"/>
      <c r="AI91" s="105"/>
      <c r="AJ91" s="105"/>
      <c r="AK91" s="105"/>
      <c r="AL91" s="105"/>
      <c r="AM91" s="105"/>
      <c r="AN91" s="105"/>
      <c r="AO91" s="105"/>
      <c r="AP91" s="105"/>
      <c r="AQ91" s="105"/>
      <c r="AR91" s="105"/>
      <c r="AS91" s="105"/>
      <c r="AT91" s="105"/>
      <c r="AU91" s="105"/>
      <c r="AV91" s="105"/>
      <c r="AW91" s="105"/>
      <c r="AX91" s="105"/>
      <c r="AY91" s="105"/>
      <c r="AZ91" s="105"/>
      <c r="BA91" s="105"/>
      <c r="BB91" s="105"/>
      <c r="BC91" s="105"/>
      <c r="BD91" s="105"/>
      <c r="BE91" s="105"/>
      <c r="BF91" s="105"/>
      <c r="BG91" s="105"/>
      <c r="BH91" s="105"/>
    </row>
    <row r="92" spans="1:60" s="106" customFormat="1" ht="9" customHeight="1" x14ac:dyDescent="0.2">
      <c r="A92" s="125"/>
      <c r="B92" s="125"/>
      <c r="C92" s="72"/>
      <c r="D92" s="72"/>
      <c r="E92" s="72"/>
      <c r="F92" s="72"/>
      <c r="G92" s="72"/>
      <c r="H92" s="72"/>
      <c r="I92" s="116"/>
      <c r="J92" s="105"/>
      <c r="K92" s="105"/>
      <c r="L92" s="105"/>
      <c r="M92" s="105"/>
      <c r="N92" s="105"/>
      <c r="O92" s="105"/>
      <c r="P92" s="105"/>
      <c r="Q92" s="105"/>
      <c r="R92" s="105"/>
      <c r="S92" s="105"/>
      <c r="T92" s="105"/>
      <c r="U92" s="105"/>
      <c r="V92" s="105"/>
      <c r="W92" s="105"/>
      <c r="X92" s="105"/>
      <c r="Y92" s="105"/>
      <c r="Z92" s="105"/>
      <c r="AA92" s="105"/>
      <c r="AB92" s="105"/>
      <c r="AC92" s="105"/>
      <c r="AD92" s="105"/>
      <c r="AE92" s="105"/>
      <c r="AF92" s="105"/>
      <c r="AG92" s="105"/>
      <c r="AH92" s="105"/>
      <c r="AI92" s="105"/>
      <c r="AJ92" s="105"/>
      <c r="AK92" s="105"/>
      <c r="AL92" s="105"/>
      <c r="AM92" s="105"/>
      <c r="AN92" s="105"/>
      <c r="AO92" s="105"/>
      <c r="AP92" s="105"/>
      <c r="AQ92" s="105"/>
      <c r="AR92" s="105"/>
      <c r="AS92" s="105"/>
      <c r="AT92" s="105"/>
      <c r="AU92" s="105"/>
      <c r="AV92" s="105"/>
      <c r="AW92" s="105"/>
      <c r="AX92" s="105"/>
      <c r="AY92" s="105"/>
      <c r="AZ92" s="105"/>
      <c r="BA92" s="105"/>
      <c r="BB92" s="105"/>
      <c r="BC92" s="105"/>
      <c r="BD92" s="105"/>
      <c r="BE92" s="105"/>
      <c r="BF92" s="105"/>
      <c r="BG92" s="105"/>
      <c r="BH92" s="105"/>
    </row>
    <row r="93" spans="1:60" s="106" customFormat="1" ht="9" customHeight="1" x14ac:dyDescent="0.2">
      <c r="A93" s="126"/>
      <c r="B93" s="126"/>
      <c r="C93" s="105"/>
      <c r="D93" s="105"/>
      <c r="E93" s="105"/>
      <c r="F93" s="105"/>
      <c r="G93" s="105"/>
      <c r="H93" s="105"/>
      <c r="I93" s="116"/>
      <c r="J93" s="105"/>
      <c r="K93" s="105"/>
      <c r="L93" s="105"/>
      <c r="M93" s="105"/>
      <c r="N93" s="105"/>
      <c r="O93" s="105"/>
      <c r="P93" s="105"/>
      <c r="Q93" s="105"/>
      <c r="R93" s="105"/>
      <c r="S93" s="105"/>
      <c r="T93" s="105"/>
      <c r="U93" s="105"/>
      <c r="V93" s="105"/>
      <c r="W93" s="105"/>
      <c r="X93" s="105"/>
      <c r="Y93" s="105"/>
      <c r="Z93" s="105"/>
      <c r="AA93" s="105"/>
      <c r="AB93" s="105"/>
      <c r="AC93" s="105"/>
      <c r="AD93" s="105"/>
      <c r="AE93" s="105"/>
      <c r="AF93" s="105"/>
      <c r="AG93" s="105"/>
      <c r="AH93" s="105"/>
      <c r="AI93" s="105"/>
      <c r="AJ93" s="105"/>
      <c r="AK93" s="105"/>
      <c r="AL93" s="105"/>
      <c r="AM93" s="105"/>
      <c r="AN93" s="105"/>
      <c r="AO93" s="105"/>
      <c r="AP93" s="105"/>
      <c r="AQ93" s="105"/>
      <c r="AR93" s="105"/>
      <c r="AS93" s="105"/>
      <c r="AT93" s="105"/>
      <c r="AU93" s="105"/>
      <c r="AV93" s="105"/>
      <c r="AW93" s="105"/>
      <c r="AX93" s="105"/>
      <c r="AY93" s="105"/>
      <c r="AZ93" s="105"/>
      <c r="BA93" s="105"/>
      <c r="BB93" s="105"/>
      <c r="BC93" s="105"/>
      <c r="BD93" s="105"/>
      <c r="BE93" s="105"/>
      <c r="BF93" s="105"/>
      <c r="BG93" s="105"/>
      <c r="BH93" s="105"/>
    </row>
    <row r="94" spans="1:60" s="106" customFormat="1" ht="9" customHeight="1" x14ac:dyDescent="0.2">
      <c r="A94" s="121"/>
      <c r="B94" s="121"/>
      <c r="C94" s="116"/>
      <c r="D94" s="116"/>
      <c r="E94" s="116"/>
      <c r="F94" s="116"/>
      <c r="G94" s="116"/>
      <c r="H94" s="118"/>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5"/>
      <c r="AI94" s="105"/>
      <c r="AJ94" s="105"/>
      <c r="AK94" s="105"/>
      <c r="AL94" s="105"/>
      <c r="AM94" s="105"/>
      <c r="AN94" s="105"/>
      <c r="AO94" s="105"/>
      <c r="AP94" s="105"/>
      <c r="AQ94" s="105"/>
      <c r="AR94" s="105"/>
      <c r="AS94" s="105"/>
      <c r="AT94" s="105"/>
      <c r="AU94" s="105"/>
      <c r="AV94" s="105"/>
      <c r="AW94" s="105"/>
      <c r="AX94" s="105"/>
      <c r="AY94" s="105"/>
      <c r="AZ94" s="105"/>
      <c r="BA94" s="105"/>
      <c r="BB94" s="105"/>
      <c r="BC94" s="105"/>
      <c r="BD94" s="105"/>
      <c r="BE94" s="105"/>
      <c r="BF94" s="105"/>
      <c r="BG94" s="105"/>
      <c r="BH94" s="105"/>
    </row>
    <row r="95" spans="1:60" s="106" customFormat="1" ht="9" customHeight="1" x14ac:dyDescent="0.2">
      <c r="A95" s="127"/>
      <c r="B95" s="127"/>
      <c r="C95" s="118"/>
      <c r="D95" s="118"/>
      <c r="E95" s="118"/>
      <c r="F95" s="105"/>
      <c r="G95" s="105"/>
      <c r="H95" s="116"/>
      <c r="I95" s="105"/>
      <c r="L95" s="105"/>
      <c r="M95" s="105"/>
      <c r="N95" s="105"/>
      <c r="O95" s="105"/>
      <c r="P95" s="105"/>
      <c r="Q95" s="105"/>
      <c r="R95" s="105"/>
      <c r="S95" s="105"/>
      <c r="T95" s="105"/>
      <c r="U95" s="105"/>
      <c r="V95" s="105"/>
      <c r="W95" s="105"/>
      <c r="X95" s="105"/>
      <c r="Y95" s="105"/>
      <c r="Z95" s="105"/>
      <c r="AA95" s="105"/>
      <c r="AB95" s="105"/>
      <c r="AC95" s="105"/>
      <c r="AD95" s="105"/>
      <c r="AE95" s="105"/>
      <c r="AF95" s="105"/>
      <c r="AG95" s="105"/>
      <c r="AH95" s="105"/>
      <c r="AI95" s="105"/>
      <c r="AJ95" s="105"/>
      <c r="AK95" s="105"/>
      <c r="AL95" s="105"/>
      <c r="AM95" s="105"/>
      <c r="AN95" s="105"/>
      <c r="AO95" s="105"/>
      <c r="AP95" s="105"/>
      <c r="AQ95" s="105"/>
      <c r="AR95" s="105"/>
      <c r="AS95" s="105"/>
      <c r="AT95" s="105"/>
      <c r="AU95" s="105"/>
      <c r="AV95" s="105"/>
      <c r="AW95" s="105"/>
      <c r="AX95" s="105"/>
      <c r="AY95" s="105"/>
      <c r="AZ95" s="105"/>
      <c r="BA95" s="105"/>
      <c r="BB95" s="105"/>
      <c r="BC95" s="105"/>
      <c r="BD95" s="105"/>
      <c r="BE95" s="105"/>
      <c r="BF95" s="105"/>
      <c r="BG95" s="105"/>
      <c r="BH95" s="105"/>
    </row>
    <row r="96" spans="1:60" s="106" customFormat="1" ht="9" customHeight="1" x14ac:dyDescent="0.2">
      <c r="A96" s="121"/>
      <c r="B96" s="121"/>
      <c r="C96" s="116"/>
      <c r="D96" s="116"/>
      <c r="E96" s="116"/>
      <c r="F96" s="116"/>
      <c r="G96" s="116"/>
      <c r="H96" s="118"/>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5"/>
      <c r="AI96" s="105"/>
      <c r="AJ96" s="105"/>
      <c r="AK96" s="105"/>
      <c r="AL96" s="105"/>
      <c r="AM96" s="105"/>
      <c r="AN96" s="105"/>
      <c r="AO96" s="105"/>
      <c r="AP96" s="105"/>
      <c r="AQ96" s="105"/>
      <c r="AR96" s="105"/>
      <c r="AS96" s="105"/>
      <c r="AT96" s="105"/>
      <c r="AU96" s="105"/>
      <c r="AV96" s="105"/>
      <c r="AW96" s="105"/>
      <c r="AX96" s="105"/>
      <c r="AY96" s="105"/>
      <c r="AZ96" s="105"/>
      <c r="BA96" s="105"/>
      <c r="BB96" s="105"/>
      <c r="BC96" s="105"/>
      <c r="BD96" s="105"/>
      <c r="BE96" s="105"/>
      <c r="BF96" s="105"/>
      <c r="BG96" s="105"/>
      <c r="BH96" s="105"/>
    </row>
    <row r="97" spans="1:60" s="106" customFormat="1" ht="9" customHeight="1" x14ac:dyDescent="0.2">
      <c r="A97" s="127"/>
      <c r="B97" s="127"/>
      <c r="C97" s="118"/>
      <c r="D97" s="118"/>
      <c r="E97" s="118"/>
      <c r="F97" s="118"/>
      <c r="G97" s="118"/>
      <c r="H97" s="116"/>
      <c r="I97" s="105"/>
      <c r="J97" s="105"/>
      <c r="K97" s="105"/>
      <c r="L97" s="105"/>
      <c r="M97" s="105"/>
      <c r="N97" s="105"/>
      <c r="O97" s="105"/>
      <c r="P97" s="105"/>
      <c r="Q97" s="105"/>
      <c r="R97" s="105"/>
      <c r="S97" s="105"/>
      <c r="T97" s="105"/>
      <c r="U97" s="105"/>
      <c r="V97" s="105"/>
      <c r="W97" s="105"/>
      <c r="X97" s="105"/>
      <c r="Y97" s="105"/>
      <c r="Z97" s="105"/>
      <c r="AA97" s="105"/>
      <c r="AB97" s="105"/>
      <c r="AC97" s="105"/>
      <c r="AD97" s="105"/>
      <c r="AE97" s="105"/>
      <c r="AF97" s="105"/>
      <c r="AG97" s="105"/>
      <c r="AH97" s="105"/>
      <c r="AI97" s="105"/>
      <c r="AJ97" s="105"/>
      <c r="AK97" s="105"/>
      <c r="AL97" s="105"/>
      <c r="AM97" s="105"/>
      <c r="AN97" s="105"/>
      <c r="AO97" s="105"/>
      <c r="AP97" s="105"/>
      <c r="AQ97" s="105"/>
      <c r="AR97" s="105"/>
      <c r="AS97" s="105"/>
      <c r="AT97" s="105"/>
      <c r="AU97" s="105"/>
      <c r="AV97" s="105"/>
      <c r="AW97" s="105"/>
      <c r="AX97" s="105"/>
      <c r="AY97" s="105"/>
      <c r="AZ97" s="105"/>
      <c r="BA97" s="105"/>
      <c r="BB97" s="105"/>
      <c r="BC97" s="105"/>
      <c r="BD97" s="105"/>
      <c r="BE97" s="105"/>
      <c r="BF97" s="105"/>
      <c r="BG97" s="105"/>
      <c r="BH97" s="105"/>
    </row>
    <row r="98" spans="1:60" s="106" customFormat="1" ht="9" customHeight="1" x14ac:dyDescent="0.2">
      <c r="A98" s="121"/>
      <c r="B98" s="121"/>
      <c r="C98" s="116"/>
      <c r="D98" s="116"/>
      <c r="E98" s="116"/>
      <c r="F98" s="116"/>
      <c r="G98" s="116"/>
      <c r="H98" s="118"/>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5"/>
      <c r="AI98" s="105"/>
      <c r="AJ98" s="105"/>
      <c r="AK98" s="105"/>
      <c r="AL98" s="105"/>
      <c r="AM98" s="105"/>
      <c r="AN98" s="105"/>
      <c r="AO98" s="105"/>
      <c r="AP98" s="105"/>
      <c r="AQ98" s="105"/>
      <c r="AR98" s="105"/>
      <c r="AS98" s="105"/>
      <c r="AT98" s="105"/>
      <c r="AU98" s="105"/>
      <c r="AV98" s="105"/>
      <c r="AW98" s="105"/>
      <c r="AX98" s="105"/>
      <c r="AY98" s="105"/>
      <c r="AZ98" s="105"/>
      <c r="BA98" s="105"/>
      <c r="BB98" s="105"/>
      <c r="BC98" s="105"/>
      <c r="BD98" s="105"/>
      <c r="BE98" s="105"/>
      <c r="BF98" s="105"/>
      <c r="BG98" s="105"/>
      <c r="BH98" s="105"/>
    </row>
    <row r="99" spans="1:60" s="106" customFormat="1" ht="9" customHeight="1" x14ac:dyDescent="0.2">
      <c r="A99" s="127"/>
      <c r="B99" s="127"/>
      <c r="C99" s="118"/>
      <c r="D99" s="118"/>
      <c r="E99" s="118"/>
      <c r="F99" s="118"/>
      <c r="G99" s="118"/>
      <c r="H99" s="116"/>
      <c r="I99" s="105"/>
      <c r="L99" s="105"/>
      <c r="M99" s="105"/>
      <c r="N99" s="105"/>
      <c r="O99" s="105"/>
      <c r="P99" s="105"/>
      <c r="Q99" s="105"/>
      <c r="R99" s="105"/>
      <c r="S99" s="105"/>
      <c r="T99" s="105"/>
      <c r="U99" s="105"/>
      <c r="V99" s="105"/>
      <c r="W99" s="105"/>
      <c r="X99" s="105"/>
      <c r="Y99" s="105"/>
      <c r="Z99" s="105"/>
      <c r="AA99" s="105"/>
      <c r="AB99" s="105"/>
      <c r="AC99" s="105"/>
      <c r="AD99" s="105"/>
      <c r="AE99" s="105"/>
      <c r="AF99" s="105"/>
      <c r="AG99" s="105"/>
      <c r="AH99" s="105"/>
      <c r="AI99" s="105"/>
      <c r="AJ99" s="105"/>
      <c r="AK99" s="105"/>
      <c r="AL99" s="105"/>
      <c r="AM99" s="105"/>
      <c r="AN99" s="105"/>
      <c r="AO99" s="105"/>
      <c r="AP99" s="105"/>
      <c r="AQ99" s="105"/>
      <c r="AR99" s="105"/>
      <c r="AS99" s="105"/>
      <c r="AT99" s="105"/>
      <c r="AU99" s="105"/>
      <c r="AV99" s="105"/>
      <c r="AW99" s="105"/>
      <c r="AX99" s="105"/>
      <c r="AY99" s="105"/>
      <c r="AZ99" s="105"/>
      <c r="BA99" s="105"/>
      <c r="BB99" s="105"/>
      <c r="BC99" s="105"/>
      <c r="BD99" s="105"/>
      <c r="BE99" s="105"/>
      <c r="BF99" s="105"/>
      <c r="BG99" s="105"/>
      <c r="BH99" s="105"/>
    </row>
    <row r="100" spans="1:60" s="106" customFormat="1" ht="9" customHeight="1" x14ac:dyDescent="0.2">
      <c r="A100" s="127"/>
      <c r="B100" s="127"/>
      <c r="C100" s="118"/>
      <c r="D100" s="118"/>
      <c r="E100" s="118"/>
      <c r="F100" s="105"/>
      <c r="G100" s="105"/>
      <c r="H100" s="116"/>
      <c r="I100" s="105"/>
      <c r="L100" s="105"/>
      <c r="M100" s="105"/>
      <c r="N100" s="105"/>
      <c r="O100" s="105"/>
      <c r="P100" s="105"/>
      <c r="Q100" s="105"/>
      <c r="R100" s="105"/>
      <c r="S100" s="105"/>
      <c r="T100" s="105"/>
      <c r="U100" s="105"/>
      <c r="V100" s="105"/>
      <c r="W100" s="105"/>
      <c r="X100" s="105"/>
      <c r="Y100" s="105"/>
      <c r="Z100" s="105"/>
      <c r="AA100" s="105"/>
      <c r="AB100" s="105"/>
      <c r="AC100" s="105"/>
      <c r="AD100" s="105"/>
      <c r="AE100" s="105"/>
      <c r="AF100" s="105"/>
      <c r="AG100" s="105"/>
      <c r="AH100" s="105"/>
      <c r="AI100" s="105"/>
      <c r="AJ100" s="105"/>
      <c r="AK100" s="105"/>
      <c r="AL100" s="105"/>
      <c r="AM100" s="105"/>
      <c r="AN100" s="105"/>
      <c r="AO100" s="105"/>
      <c r="AP100" s="105"/>
      <c r="AQ100" s="105"/>
      <c r="AR100" s="105"/>
      <c r="AS100" s="105"/>
      <c r="AT100" s="105"/>
      <c r="AU100" s="105"/>
      <c r="AV100" s="105"/>
      <c r="AW100" s="105"/>
      <c r="AX100" s="105"/>
      <c r="AY100" s="105"/>
      <c r="AZ100" s="105"/>
      <c r="BA100" s="105"/>
      <c r="BB100" s="105"/>
      <c r="BC100" s="105"/>
      <c r="BD100" s="105"/>
      <c r="BE100" s="105"/>
      <c r="BF100" s="105"/>
      <c r="BG100" s="105"/>
      <c r="BH100" s="105"/>
    </row>
    <row r="101" spans="1:60" s="106" customFormat="1" ht="9" customHeight="1" x14ac:dyDescent="0.2">
      <c r="A101" s="121"/>
      <c r="B101" s="121"/>
      <c r="C101" s="116"/>
      <c r="D101" s="116"/>
      <c r="E101" s="116"/>
      <c r="F101" s="116"/>
      <c r="G101" s="116"/>
      <c r="H101" s="118"/>
      <c r="I101" s="105"/>
      <c r="L101" s="105"/>
      <c r="M101" s="105"/>
      <c r="N101" s="105"/>
      <c r="O101" s="105"/>
      <c r="P101" s="105"/>
      <c r="Q101" s="105"/>
      <c r="R101" s="105"/>
      <c r="S101" s="105"/>
      <c r="T101" s="105"/>
      <c r="U101" s="105"/>
      <c r="V101" s="105"/>
      <c r="W101" s="105"/>
      <c r="X101" s="105"/>
      <c r="Y101" s="105"/>
      <c r="Z101" s="105"/>
      <c r="AA101" s="105"/>
      <c r="AB101" s="105"/>
      <c r="AC101" s="105"/>
      <c r="AD101" s="105"/>
      <c r="AE101" s="105"/>
      <c r="AF101" s="105"/>
      <c r="AG101" s="105"/>
      <c r="AH101" s="105"/>
      <c r="AI101" s="105"/>
      <c r="AJ101" s="105"/>
      <c r="AK101" s="105"/>
      <c r="AL101" s="105"/>
      <c r="AM101" s="105"/>
      <c r="AN101" s="105"/>
      <c r="AO101" s="105"/>
      <c r="AP101" s="105"/>
      <c r="AQ101" s="105"/>
      <c r="AR101" s="105"/>
      <c r="AS101" s="105"/>
      <c r="AT101" s="105"/>
      <c r="AU101" s="105"/>
      <c r="AV101" s="105"/>
      <c r="AW101" s="105"/>
      <c r="AX101" s="105"/>
      <c r="AY101" s="105"/>
      <c r="AZ101" s="105"/>
      <c r="BA101" s="105"/>
      <c r="BB101" s="105"/>
      <c r="BC101" s="105"/>
      <c r="BD101" s="105"/>
      <c r="BE101" s="105"/>
      <c r="BF101" s="105"/>
      <c r="BG101" s="105"/>
      <c r="BH101" s="105"/>
    </row>
    <row r="102" spans="1:60" s="106" customFormat="1" ht="9" customHeight="1" x14ac:dyDescent="0.2">
      <c r="A102" s="127"/>
      <c r="B102" s="127"/>
      <c r="C102" s="118"/>
      <c r="D102" s="118"/>
      <c r="E102" s="118"/>
      <c r="F102" s="118"/>
      <c r="G102" s="118"/>
      <c r="H102" s="116"/>
      <c r="I102" s="105"/>
      <c r="J102" s="105"/>
      <c r="K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5"/>
      <c r="AI102" s="105"/>
      <c r="AJ102" s="105"/>
      <c r="AK102" s="105"/>
      <c r="AL102" s="105"/>
      <c r="AM102" s="105"/>
      <c r="AN102" s="105"/>
      <c r="AO102" s="105"/>
      <c r="AP102" s="105"/>
      <c r="AQ102" s="105"/>
      <c r="AR102" s="105"/>
      <c r="AS102" s="105"/>
      <c r="AT102" s="105"/>
      <c r="AU102" s="105"/>
      <c r="AV102" s="105"/>
      <c r="AW102" s="105"/>
      <c r="AX102" s="105"/>
      <c r="AY102" s="105"/>
      <c r="AZ102" s="105"/>
      <c r="BA102" s="105"/>
      <c r="BB102" s="105"/>
      <c r="BC102" s="105"/>
      <c r="BD102" s="105"/>
      <c r="BE102" s="105"/>
      <c r="BF102" s="105"/>
      <c r="BG102" s="105"/>
      <c r="BH102" s="105"/>
    </row>
    <row r="103" spans="1:60" s="106" customFormat="1" ht="9" customHeight="1" x14ac:dyDescent="0.2">
      <c r="A103" s="121"/>
      <c r="B103" s="121"/>
      <c r="C103" s="116"/>
      <c r="D103" s="116"/>
      <c r="E103" s="116"/>
      <c r="F103" s="116"/>
      <c r="G103" s="116"/>
      <c r="H103" s="118"/>
      <c r="I103" s="105"/>
      <c r="L103" s="105"/>
      <c r="M103" s="105"/>
      <c r="N103" s="105"/>
      <c r="O103" s="105"/>
      <c r="P103" s="105"/>
      <c r="Q103" s="105"/>
      <c r="R103" s="105"/>
      <c r="S103" s="105"/>
      <c r="T103" s="105"/>
      <c r="U103" s="105"/>
      <c r="V103" s="105"/>
      <c r="W103" s="105"/>
      <c r="X103" s="105"/>
      <c r="Y103" s="105"/>
      <c r="Z103" s="105"/>
      <c r="AA103" s="105"/>
      <c r="AB103" s="105"/>
      <c r="AC103" s="105"/>
      <c r="AD103" s="105"/>
      <c r="AE103" s="105"/>
      <c r="AF103" s="105"/>
      <c r="AG103" s="105"/>
      <c r="AH103" s="105"/>
      <c r="AI103" s="105"/>
      <c r="AJ103" s="105"/>
      <c r="AK103" s="105"/>
      <c r="AL103" s="105"/>
      <c r="AM103" s="105"/>
      <c r="AN103" s="105"/>
      <c r="AO103" s="105"/>
      <c r="AP103" s="105"/>
      <c r="AQ103" s="105"/>
      <c r="AR103" s="105"/>
      <c r="AS103" s="105"/>
      <c r="AT103" s="105"/>
      <c r="AU103" s="105"/>
      <c r="AV103" s="105"/>
      <c r="AW103" s="105"/>
      <c r="AX103" s="105"/>
      <c r="AY103" s="105"/>
      <c r="AZ103" s="105"/>
      <c r="BA103" s="105"/>
      <c r="BB103" s="105"/>
      <c r="BC103" s="105"/>
      <c r="BD103" s="105"/>
      <c r="BE103" s="105"/>
      <c r="BF103" s="105"/>
      <c r="BG103" s="105"/>
      <c r="BH103" s="105"/>
    </row>
    <row r="104" spans="1:60" s="106" customFormat="1" ht="9" customHeight="1" x14ac:dyDescent="0.2">
      <c r="A104" s="121"/>
      <c r="B104" s="121"/>
      <c r="C104" s="116"/>
      <c r="D104" s="116"/>
      <c r="E104" s="116"/>
      <c r="F104" s="116"/>
      <c r="G104" s="116"/>
      <c r="H104" s="118"/>
      <c r="I104" s="105"/>
      <c r="J104" s="105"/>
      <c r="K104" s="105"/>
      <c r="L104" s="105"/>
      <c r="M104" s="105"/>
      <c r="N104" s="105"/>
      <c r="O104" s="105"/>
      <c r="P104" s="105"/>
      <c r="Q104" s="105"/>
      <c r="R104" s="105"/>
      <c r="S104" s="105"/>
      <c r="T104" s="105"/>
      <c r="U104" s="105"/>
      <c r="V104" s="105"/>
      <c r="W104" s="105"/>
      <c r="X104" s="105"/>
      <c r="Y104" s="105"/>
      <c r="Z104" s="105"/>
      <c r="AA104" s="105"/>
      <c r="AB104" s="105"/>
      <c r="AC104" s="105"/>
      <c r="AD104" s="105"/>
      <c r="AE104" s="105"/>
      <c r="AF104" s="105"/>
      <c r="AG104" s="105"/>
      <c r="AH104" s="105"/>
      <c r="AI104" s="105"/>
      <c r="AJ104" s="105"/>
      <c r="AK104" s="105"/>
      <c r="AL104" s="105"/>
      <c r="AM104" s="105"/>
      <c r="AN104" s="105"/>
      <c r="AO104" s="105"/>
      <c r="AP104" s="105"/>
      <c r="AQ104" s="105"/>
      <c r="AR104" s="105"/>
      <c r="AS104" s="105"/>
      <c r="AT104" s="105"/>
      <c r="AU104" s="105"/>
      <c r="AV104" s="105"/>
      <c r="AW104" s="105"/>
      <c r="AX104" s="105"/>
      <c r="AY104" s="105"/>
      <c r="AZ104" s="105"/>
      <c r="BA104" s="105"/>
      <c r="BB104" s="105"/>
      <c r="BC104" s="105"/>
      <c r="BD104" s="105"/>
      <c r="BE104" s="105"/>
      <c r="BF104" s="105"/>
      <c r="BG104" s="105"/>
      <c r="BH104" s="105"/>
    </row>
    <row r="105" spans="1:60" s="106" customFormat="1" ht="9" customHeight="1" x14ac:dyDescent="0.2">
      <c r="A105" s="121"/>
      <c r="B105" s="121"/>
      <c r="C105" s="116"/>
      <c r="D105" s="116"/>
      <c r="E105" s="116"/>
      <c r="F105" s="116"/>
      <c r="G105" s="116"/>
      <c r="H105" s="118"/>
      <c r="I105" s="105"/>
      <c r="J105" s="105"/>
      <c r="K105" s="105"/>
      <c r="L105" s="105"/>
      <c r="M105" s="105"/>
      <c r="N105" s="105"/>
      <c r="O105" s="105"/>
      <c r="P105" s="105"/>
      <c r="Q105" s="105"/>
      <c r="R105" s="105"/>
      <c r="S105" s="105"/>
      <c r="T105" s="105"/>
      <c r="U105" s="105"/>
      <c r="V105" s="105"/>
      <c r="W105" s="105"/>
      <c r="X105" s="105"/>
      <c r="Y105" s="105"/>
      <c r="Z105" s="105"/>
      <c r="AA105" s="105"/>
      <c r="AB105" s="105"/>
      <c r="AC105" s="105"/>
      <c r="AD105" s="105"/>
      <c r="AE105" s="105"/>
      <c r="AF105" s="105"/>
      <c r="AG105" s="105"/>
      <c r="AH105" s="105"/>
      <c r="AI105" s="105"/>
      <c r="AJ105" s="105"/>
      <c r="AK105" s="105"/>
      <c r="AL105" s="105"/>
      <c r="AM105" s="105"/>
      <c r="AN105" s="105"/>
      <c r="AO105" s="105"/>
      <c r="AP105" s="105"/>
      <c r="AQ105" s="105"/>
      <c r="AR105" s="105"/>
      <c r="AS105" s="105"/>
      <c r="AT105" s="105"/>
      <c r="AU105" s="105"/>
      <c r="AV105" s="105"/>
      <c r="AW105" s="105"/>
      <c r="AX105" s="105"/>
      <c r="AY105" s="105"/>
      <c r="AZ105" s="105"/>
      <c r="BA105" s="105"/>
      <c r="BB105" s="105"/>
      <c r="BC105" s="105"/>
      <c r="BD105" s="105"/>
      <c r="BE105" s="105"/>
      <c r="BF105" s="105"/>
      <c r="BG105" s="105"/>
      <c r="BH105" s="105"/>
    </row>
    <row r="106" spans="1:60" ht="9" customHeight="1" x14ac:dyDescent="0.2">
      <c r="A106" s="121"/>
      <c r="B106" s="121"/>
      <c r="C106" s="116"/>
      <c r="D106" s="116"/>
      <c r="E106" s="116"/>
      <c r="F106" s="116"/>
      <c r="G106" s="116"/>
      <c r="H106" s="118"/>
      <c r="I106" s="105"/>
      <c r="J106" s="72"/>
      <c r="K106" s="72"/>
      <c r="L106" s="72"/>
      <c r="M106" s="72"/>
      <c r="N106" s="72"/>
      <c r="O106" s="72"/>
      <c r="P106" s="72"/>
      <c r="Q106" s="72"/>
      <c r="R106" s="72"/>
    </row>
    <row r="107" spans="1:60" ht="9.75" customHeight="1" x14ac:dyDescent="0.2">
      <c r="A107" s="121"/>
      <c r="B107" s="121"/>
      <c r="C107" s="116"/>
      <c r="D107" s="116"/>
      <c r="E107" s="116"/>
      <c r="F107" s="116"/>
      <c r="G107" s="116"/>
      <c r="H107" s="118"/>
      <c r="I107" s="105"/>
      <c r="J107" s="72"/>
      <c r="K107" s="72"/>
      <c r="L107" s="72"/>
      <c r="M107" s="72"/>
      <c r="N107" s="72"/>
      <c r="O107" s="72"/>
      <c r="P107" s="72"/>
      <c r="Q107" s="72"/>
      <c r="R107" s="72"/>
    </row>
    <row r="108" spans="1:60" ht="9" customHeight="1" x14ac:dyDescent="0.2">
      <c r="A108" s="124"/>
      <c r="B108" s="124"/>
      <c r="C108" s="123"/>
      <c r="D108" s="123"/>
      <c r="E108" s="123"/>
      <c r="F108" s="123"/>
      <c r="G108" s="123"/>
      <c r="H108" s="123"/>
      <c r="J108" s="72"/>
      <c r="K108" s="72"/>
      <c r="L108" s="72"/>
      <c r="M108" s="72"/>
      <c r="N108" s="72"/>
      <c r="O108" s="72"/>
      <c r="P108" s="72"/>
      <c r="Q108" s="72"/>
      <c r="R108" s="72"/>
    </row>
    <row r="109" spans="1:60" ht="9" customHeight="1" x14ac:dyDescent="0.2">
      <c r="A109" s="125"/>
      <c r="B109" s="125"/>
      <c r="H109" s="116"/>
      <c r="J109" s="72"/>
      <c r="K109" s="72"/>
      <c r="L109" s="72"/>
      <c r="M109" s="72"/>
      <c r="N109" s="72"/>
      <c r="O109" s="72"/>
      <c r="P109" s="72"/>
      <c r="Q109" s="72"/>
      <c r="R109" s="72"/>
    </row>
    <row r="110" spans="1:60" ht="9" customHeight="1" x14ac:dyDescent="0.2">
      <c r="A110" s="117"/>
      <c r="B110" s="117"/>
      <c r="C110" s="116"/>
      <c r="D110" s="116"/>
      <c r="E110" s="116"/>
      <c r="F110" s="116"/>
      <c r="G110" s="116"/>
      <c r="H110" s="118"/>
      <c r="J110" s="72"/>
      <c r="K110" s="72"/>
      <c r="L110" s="72"/>
      <c r="M110" s="72"/>
      <c r="N110" s="72"/>
      <c r="O110" s="72"/>
      <c r="P110" s="72"/>
      <c r="Q110" s="72"/>
      <c r="R110" s="72"/>
    </row>
    <row r="111" spans="1:60" ht="9" customHeight="1" x14ac:dyDescent="0.2">
      <c r="A111" s="117"/>
      <c r="B111" s="117"/>
      <c r="C111" s="116"/>
      <c r="D111" s="116"/>
      <c r="E111" s="116"/>
      <c r="F111" s="116"/>
      <c r="G111" s="116"/>
      <c r="H111" s="118"/>
      <c r="J111" s="72"/>
      <c r="K111" s="72"/>
      <c r="L111" s="72"/>
      <c r="M111" s="72"/>
      <c r="N111" s="72"/>
      <c r="O111" s="72"/>
      <c r="P111" s="72"/>
      <c r="Q111" s="72"/>
      <c r="R111" s="72"/>
    </row>
    <row r="112" spans="1:60" ht="9" customHeight="1" x14ac:dyDescent="0.2">
      <c r="A112" s="124"/>
      <c r="B112" s="124"/>
      <c r="C112" s="123"/>
      <c r="D112" s="123"/>
      <c r="E112" s="123"/>
      <c r="F112" s="123"/>
      <c r="G112" s="123"/>
      <c r="H112" s="123"/>
      <c r="J112" s="72"/>
      <c r="K112" s="72"/>
      <c r="L112" s="72"/>
      <c r="M112" s="72"/>
      <c r="N112" s="72"/>
      <c r="O112" s="72"/>
      <c r="P112" s="72"/>
      <c r="Q112" s="72"/>
      <c r="R112" s="72"/>
    </row>
    <row r="113" spans="1:18" ht="9" customHeight="1" x14ac:dyDescent="0.2">
      <c r="A113" s="124"/>
      <c r="B113" s="124"/>
      <c r="C113" s="123"/>
      <c r="D113" s="123"/>
      <c r="E113" s="123"/>
      <c r="F113" s="123"/>
      <c r="G113" s="123"/>
      <c r="H113" s="123"/>
      <c r="J113" s="72"/>
      <c r="K113" s="72"/>
      <c r="L113" s="72"/>
      <c r="M113" s="72"/>
      <c r="N113" s="72"/>
      <c r="O113" s="72"/>
      <c r="P113" s="72"/>
      <c r="Q113" s="72"/>
      <c r="R113" s="72"/>
    </row>
    <row r="114" spans="1:18" ht="9" customHeight="1" x14ac:dyDescent="0.2">
      <c r="C114" s="123"/>
      <c r="D114" s="123"/>
      <c r="E114" s="123"/>
      <c r="F114" s="123"/>
      <c r="G114" s="123"/>
      <c r="H114" s="123"/>
      <c r="J114" s="72"/>
      <c r="K114" s="72"/>
      <c r="L114" s="72"/>
      <c r="M114" s="72"/>
      <c r="N114" s="72"/>
      <c r="O114" s="72"/>
      <c r="P114" s="72"/>
      <c r="Q114" s="72"/>
      <c r="R114" s="72"/>
    </row>
    <row r="115" spans="1:18" x14ac:dyDescent="0.2">
      <c r="A115" s="124"/>
      <c r="B115" s="124"/>
      <c r="H115" s="116"/>
      <c r="J115" s="72"/>
      <c r="K115" s="72"/>
      <c r="L115" s="72"/>
      <c r="M115" s="72"/>
      <c r="N115" s="72"/>
      <c r="O115" s="72"/>
      <c r="P115" s="72"/>
      <c r="Q115" s="72"/>
      <c r="R115" s="72"/>
    </row>
    <row r="116" spans="1:18" x14ac:dyDescent="0.2">
      <c r="A116" s="124"/>
      <c r="B116" s="124"/>
      <c r="C116" s="123"/>
      <c r="D116" s="123"/>
      <c r="E116" s="123"/>
      <c r="F116" s="123"/>
      <c r="G116" s="123"/>
      <c r="H116" s="123"/>
      <c r="J116" s="72"/>
      <c r="K116" s="72"/>
      <c r="L116" s="72"/>
      <c r="M116" s="72"/>
      <c r="N116" s="72"/>
      <c r="O116" s="72"/>
      <c r="P116" s="72"/>
      <c r="Q116" s="72"/>
      <c r="R116" s="72"/>
    </row>
    <row r="117" spans="1:18" x14ac:dyDescent="0.2">
      <c r="J117" s="72"/>
      <c r="K117" s="72"/>
      <c r="L117" s="72"/>
      <c r="M117" s="72"/>
      <c r="N117" s="72"/>
      <c r="O117" s="72"/>
      <c r="P117" s="72"/>
      <c r="Q117" s="72"/>
      <c r="R117" s="72"/>
    </row>
    <row r="118" spans="1:18" x14ac:dyDescent="0.2">
      <c r="J118" s="72"/>
      <c r="K118" s="72"/>
      <c r="L118" s="72"/>
      <c r="M118" s="72"/>
      <c r="N118" s="72"/>
      <c r="O118" s="72"/>
      <c r="P118" s="72"/>
      <c r="Q118" s="72"/>
      <c r="R118" s="72"/>
    </row>
    <row r="119" spans="1:18" x14ac:dyDescent="0.2">
      <c r="J119" s="72"/>
      <c r="K119" s="72"/>
      <c r="L119" s="72"/>
      <c r="M119" s="72"/>
      <c r="N119" s="72"/>
      <c r="O119" s="72"/>
      <c r="P119" s="72"/>
      <c r="Q119" s="72"/>
      <c r="R119" s="72"/>
    </row>
    <row r="120" spans="1:18" x14ac:dyDescent="0.2">
      <c r="A120" s="72"/>
      <c r="B120" s="72"/>
      <c r="J120" s="72"/>
      <c r="K120" s="72"/>
      <c r="L120" s="72"/>
      <c r="M120" s="72"/>
      <c r="N120" s="72"/>
      <c r="O120" s="72"/>
      <c r="P120" s="72"/>
      <c r="Q120" s="72"/>
      <c r="R120" s="72"/>
    </row>
    <row r="121" spans="1:18" x14ac:dyDescent="0.2">
      <c r="A121" s="72"/>
      <c r="B121" s="72"/>
      <c r="J121" s="72"/>
      <c r="K121" s="72"/>
      <c r="L121" s="72"/>
      <c r="M121" s="72"/>
      <c r="N121" s="72"/>
      <c r="O121" s="72"/>
      <c r="P121" s="72"/>
      <c r="Q121" s="72"/>
      <c r="R121" s="72"/>
    </row>
    <row r="122" spans="1:18" x14ac:dyDescent="0.2">
      <c r="A122" s="72"/>
      <c r="B122" s="72"/>
      <c r="J122" s="72"/>
      <c r="K122" s="72"/>
      <c r="L122" s="72"/>
      <c r="M122" s="72"/>
      <c r="N122" s="72"/>
      <c r="O122" s="72"/>
      <c r="P122" s="72"/>
      <c r="Q122" s="72"/>
      <c r="R122" s="72"/>
    </row>
    <row r="123" spans="1:18" x14ac:dyDescent="0.2">
      <c r="A123" s="72"/>
      <c r="B123" s="72"/>
      <c r="J123" s="72"/>
      <c r="K123" s="72"/>
      <c r="L123" s="72"/>
      <c r="M123" s="72"/>
      <c r="N123" s="72"/>
      <c r="O123" s="72"/>
      <c r="P123" s="72"/>
      <c r="Q123" s="72"/>
      <c r="R123" s="72"/>
    </row>
    <row r="124" spans="1:18" x14ac:dyDescent="0.2">
      <c r="A124" s="72"/>
      <c r="B124" s="72"/>
      <c r="J124" s="72"/>
      <c r="K124" s="72"/>
      <c r="L124" s="72"/>
      <c r="M124" s="72"/>
      <c r="N124" s="72"/>
      <c r="O124" s="72"/>
      <c r="P124" s="72"/>
      <c r="Q124" s="72"/>
      <c r="R124" s="72"/>
    </row>
    <row r="125" spans="1:18" x14ac:dyDescent="0.2">
      <c r="A125" s="72"/>
      <c r="B125" s="72"/>
      <c r="J125" s="72"/>
      <c r="K125" s="72"/>
      <c r="L125" s="72"/>
      <c r="M125" s="72"/>
      <c r="N125" s="72"/>
      <c r="O125" s="72"/>
      <c r="P125" s="72"/>
      <c r="Q125" s="72"/>
      <c r="R125" s="72"/>
    </row>
    <row r="126" spans="1:18" x14ac:dyDescent="0.2">
      <c r="A126" s="72"/>
      <c r="B126" s="72"/>
      <c r="J126" s="72"/>
      <c r="K126" s="72"/>
      <c r="L126" s="72"/>
      <c r="M126" s="72"/>
      <c r="N126" s="72"/>
      <c r="O126" s="72"/>
      <c r="P126" s="72"/>
      <c r="Q126" s="72"/>
      <c r="R126" s="72"/>
    </row>
    <row r="127" spans="1:18" x14ac:dyDescent="0.2">
      <c r="A127" s="72"/>
      <c r="B127" s="72"/>
      <c r="J127" s="72"/>
      <c r="K127" s="72"/>
      <c r="L127" s="72"/>
      <c r="M127" s="72"/>
      <c r="N127" s="72"/>
      <c r="O127" s="72"/>
      <c r="P127" s="72"/>
      <c r="Q127" s="72"/>
      <c r="R127" s="72"/>
    </row>
    <row r="128" spans="1:18" x14ac:dyDescent="0.2">
      <c r="A128" s="72"/>
      <c r="B128" s="72"/>
      <c r="J128" s="72"/>
      <c r="K128" s="72"/>
      <c r="L128" s="72"/>
      <c r="M128" s="72"/>
      <c r="N128" s="72"/>
      <c r="O128" s="72"/>
      <c r="P128" s="72"/>
      <c r="Q128" s="72"/>
      <c r="R128" s="72"/>
    </row>
    <row r="129" spans="1:18" x14ac:dyDescent="0.2">
      <c r="A129" s="72"/>
      <c r="B129" s="72"/>
      <c r="J129" s="72"/>
      <c r="K129" s="72"/>
      <c r="L129" s="72"/>
      <c r="M129" s="72"/>
      <c r="N129" s="72"/>
      <c r="O129" s="72"/>
      <c r="P129" s="72"/>
      <c r="Q129" s="72"/>
      <c r="R129" s="72"/>
    </row>
    <row r="130" spans="1:18" x14ac:dyDescent="0.2">
      <c r="A130" s="72"/>
      <c r="B130" s="72"/>
      <c r="J130" s="72"/>
      <c r="K130" s="72"/>
      <c r="L130" s="72"/>
      <c r="M130" s="72"/>
      <c r="N130" s="72"/>
      <c r="O130" s="72"/>
      <c r="P130" s="72"/>
      <c r="Q130" s="72"/>
      <c r="R130" s="72"/>
    </row>
    <row r="131" spans="1:18" x14ac:dyDescent="0.2">
      <c r="A131" s="72"/>
      <c r="B131" s="72"/>
      <c r="J131" s="72"/>
      <c r="K131" s="72"/>
      <c r="L131" s="72"/>
      <c r="M131" s="72"/>
      <c r="N131" s="72"/>
      <c r="O131" s="72"/>
      <c r="P131" s="72"/>
      <c r="Q131" s="72"/>
      <c r="R131" s="72"/>
    </row>
    <row r="132" spans="1:18" x14ac:dyDescent="0.2">
      <c r="A132" s="72"/>
      <c r="B132" s="72"/>
      <c r="J132" s="72"/>
      <c r="K132" s="72"/>
      <c r="L132" s="72"/>
      <c r="M132" s="72"/>
      <c r="N132" s="72"/>
      <c r="O132" s="72"/>
      <c r="P132" s="72"/>
      <c r="Q132" s="72"/>
      <c r="R132" s="72"/>
    </row>
    <row r="133" spans="1:18" x14ac:dyDescent="0.2">
      <c r="A133" s="72"/>
      <c r="B133" s="72"/>
      <c r="J133" s="72"/>
      <c r="K133" s="72"/>
      <c r="L133" s="72"/>
      <c r="M133" s="72"/>
      <c r="N133" s="72"/>
      <c r="O133" s="72"/>
      <c r="P133" s="72"/>
      <c r="Q133" s="72"/>
      <c r="R133" s="72"/>
    </row>
    <row r="134" spans="1:18" x14ac:dyDescent="0.2">
      <c r="A134" s="72"/>
      <c r="B134" s="72"/>
      <c r="J134" s="72"/>
      <c r="K134" s="72"/>
      <c r="L134" s="72"/>
      <c r="M134" s="72"/>
      <c r="N134" s="72"/>
      <c r="O134" s="72"/>
      <c r="P134" s="72"/>
      <c r="Q134" s="72"/>
      <c r="R134" s="72"/>
    </row>
    <row r="135" spans="1:18" x14ac:dyDescent="0.2">
      <c r="A135" s="72"/>
      <c r="B135" s="72"/>
      <c r="J135" s="72"/>
      <c r="K135" s="72"/>
      <c r="L135" s="72"/>
      <c r="M135" s="72"/>
      <c r="N135" s="72"/>
      <c r="O135" s="72"/>
      <c r="P135" s="72"/>
      <c r="Q135" s="72"/>
      <c r="R135" s="72"/>
    </row>
    <row r="136" spans="1:18" x14ac:dyDescent="0.2">
      <c r="A136" s="72"/>
      <c r="B136" s="72"/>
      <c r="J136" s="72"/>
      <c r="K136" s="72"/>
      <c r="L136" s="72"/>
      <c r="M136" s="72"/>
      <c r="N136" s="72"/>
      <c r="O136" s="72"/>
      <c r="P136" s="72"/>
      <c r="Q136" s="72"/>
      <c r="R136" s="72"/>
    </row>
    <row r="137" spans="1:18" x14ac:dyDescent="0.2">
      <c r="A137" s="72"/>
      <c r="B137" s="72"/>
      <c r="J137" s="72"/>
      <c r="K137" s="72"/>
      <c r="L137" s="72"/>
      <c r="M137" s="72"/>
      <c r="N137" s="72"/>
      <c r="O137" s="72"/>
      <c r="P137" s="72"/>
      <c r="Q137" s="72"/>
      <c r="R137" s="72"/>
    </row>
    <row r="138" spans="1:18" x14ac:dyDescent="0.2">
      <c r="A138" s="72"/>
      <c r="B138" s="72"/>
      <c r="J138" s="72"/>
      <c r="K138" s="72"/>
      <c r="L138" s="72"/>
      <c r="M138" s="72"/>
      <c r="N138" s="72"/>
      <c r="O138" s="72"/>
      <c r="P138" s="72"/>
      <c r="Q138" s="72"/>
      <c r="R138" s="72"/>
    </row>
    <row r="139" spans="1:18" x14ac:dyDescent="0.2">
      <c r="A139" s="72"/>
      <c r="B139" s="72"/>
      <c r="J139" s="72"/>
      <c r="K139" s="72"/>
      <c r="L139" s="72"/>
      <c r="M139" s="72"/>
      <c r="N139" s="72"/>
      <c r="O139" s="72"/>
      <c r="P139" s="72"/>
      <c r="Q139" s="72"/>
      <c r="R139" s="72"/>
    </row>
    <row r="140" spans="1:18" x14ac:dyDescent="0.2">
      <c r="A140" s="72"/>
      <c r="B140" s="72"/>
      <c r="J140" s="72"/>
      <c r="K140" s="72"/>
      <c r="L140" s="72"/>
      <c r="M140" s="72"/>
      <c r="N140" s="72"/>
      <c r="O140" s="72"/>
      <c r="P140" s="72"/>
      <c r="Q140" s="72"/>
      <c r="R140" s="72"/>
    </row>
    <row r="141" spans="1:18" x14ac:dyDescent="0.2">
      <c r="A141" s="72"/>
      <c r="B141" s="72"/>
      <c r="J141" s="72"/>
      <c r="K141" s="72"/>
      <c r="L141" s="72"/>
      <c r="M141" s="72"/>
      <c r="N141" s="72"/>
      <c r="O141" s="72"/>
      <c r="P141" s="72"/>
      <c r="Q141" s="72"/>
      <c r="R141" s="72"/>
    </row>
    <row r="142" spans="1:18" x14ac:dyDescent="0.2">
      <c r="A142" s="72"/>
      <c r="B142" s="72"/>
      <c r="J142" s="72"/>
      <c r="K142" s="72"/>
      <c r="L142" s="72"/>
      <c r="M142" s="72"/>
      <c r="N142" s="72"/>
      <c r="O142" s="72"/>
      <c r="P142" s="72"/>
      <c r="Q142" s="72"/>
      <c r="R142" s="72"/>
    </row>
    <row r="143" spans="1:18" x14ac:dyDescent="0.2">
      <c r="A143" s="72"/>
      <c r="B143" s="72"/>
      <c r="J143" s="72"/>
      <c r="K143" s="72"/>
      <c r="L143" s="72"/>
      <c r="M143" s="72"/>
      <c r="N143" s="72"/>
      <c r="O143" s="72"/>
      <c r="P143" s="72"/>
      <c r="Q143" s="72"/>
      <c r="R143" s="72"/>
    </row>
    <row r="144" spans="1:18" x14ac:dyDescent="0.2">
      <c r="A144" s="72"/>
      <c r="B144" s="72"/>
      <c r="J144" s="72"/>
      <c r="K144" s="72"/>
      <c r="L144" s="72"/>
      <c r="M144" s="72"/>
      <c r="N144" s="72"/>
      <c r="O144" s="72"/>
      <c r="P144" s="72"/>
      <c r="Q144" s="72"/>
      <c r="R144" s="72"/>
    </row>
    <row r="145" spans="1:18" x14ac:dyDescent="0.2">
      <c r="A145" s="72"/>
      <c r="B145" s="72"/>
      <c r="J145" s="72"/>
      <c r="K145" s="72"/>
      <c r="L145" s="72"/>
      <c r="M145" s="72"/>
      <c r="N145" s="72"/>
      <c r="O145" s="72"/>
      <c r="P145" s="72"/>
      <c r="Q145" s="72"/>
      <c r="R145" s="72"/>
    </row>
    <row r="146" spans="1:18" x14ac:dyDescent="0.2">
      <c r="A146" s="72"/>
      <c r="B146" s="72"/>
      <c r="J146" s="72"/>
      <c r="K146" s="72"/>
      <c r="L146" s="72"/>
      <c r="M146" s="72"/>
      <c r="N146" s="72"/>
      <c r="O146" s="72"/>
      <c r="P146" s="72"/>
      <c r="Q146" s="72"/>
      <c r="R146" s="72"/>
    </row>
    <row r="147" spans="1:18" x14ac:dyDescent="0.2">
      <c r="A147" s="72"/>
      <c r="B147" s="72"/>
      <c r="J147" s="72"/>
      <c r="K147" s="72"/>
      <c r="L147" s="72"/>
      <c r="M147" s="72"/>
      <c r="N147" s="72"/>
      <c r="O147" s="72"/>
      <c r="P147" s="72"/>
      <c r="Q147" s="72"/>
      <c r="R147" s="72"/>
    </row>
    <row r="148" spans="1:18" x14ac:dyDescent="0.2">
      <c r="A148" s="72"/>
      <c r="B148" s="72"/>
      <c r="J148" s="72"/>
      <c r="K148" s="72"/>
      <c r="L148" s="72"/>
      <c r="M148" s="72"/>
      <c r="N148" s="72"/>
      <c r="O148" s="72"/>
      <c r="P148" s="72"/>
      <c r="Q148" s="72"/>
      <c r="R148" s="72"/>
    </row>
    <row r="149" spans="1:18" x14ac:dyDescent="0.2">
      <c r="A149" s="72"/>
      <c r="B149" s="72"/>
      <c r="J149" s="72"/>
      <c r="K149" s="72"/>
      <c r="L149" s="72"/>
      <c r="M149" s="72"/>
      <c r="N149" s="72"/>
      <c r="O149" s="72"/>
      <c r="P149" s="72"/>
      <c r="Q149" s="72"/>
      <c r="R149" s="72"/>
    </row>
    <row r="150" spans="1:18" x14ac:dyDescent="0.2">
      <c r="A150" s="72"/>
      <c r="B150" s="72"/>
      <c r="J150" s="72"/>
      <c r="K150" s="72"/>
      <c r="L150" s="72"/>
      <c r="M150" s="72"/>
      <c r="N150" s="72"/>
      <c r="O150" s="72"/>
      <c r="P150" s="72"/>
      <c r="Q150" s="72"/>
      <c r="R150" s="72"/>
    </row>
    <row r="151" spans="1:18" x14ac:dyDescent="0.2">
      <c r="A151" s="72"/>
      <c r="B151" s="72"/>
      <c r="J151" s="72"/>
      <c r="K151" s="72"/>
      <c r="L151" s="72"/>
      <c r="M151" s="72"/>
      <c r="N151" s="72"/>
      <c r="O151" s="72"/>
      <c r="P151" s="72"/>
      <c r="Q151" s="72"/>
      <c r="R151" s="72"/>
    </row>
    <row r="152" spans="1:18" x14ac:dyDescent="0.2">
      <c r="A152" s="72"/>
      <c r="B152" s="72"/>
      <c r="J152" s="72"/>
      <c r="K152" s="72"/>
      <c r="L152" s="72"/>
      <c r="M152" s="72"/>
      <c r="N152" s="72"/>
      <c r="O152" s="72"/>
      <c r="P152" s="72"/>
      <c r="Q152" s="72"/>
      <c r="R152" s="72"/>
    </row>
    <row r="153" spans="1:18" x14ac:dyDescent="0.2">
      <c r="A153" s="72"/>
      <c r="B153" s="72"/>
      <c r="J153" s="72"/>
      <c r="K153" s="72"/>
      <c r="L153" s="72"/>
      <c r="M153" s="72"/>
      <c r="N153" s="72"/>
      <c r="O153" s="72"/>
      <c r="P153" s="72"/>
      <c r="Q153" s="72"/>
      <c r="R153" s="72"/>
    </row>
    <row r="154" spans="1:18" x14ac:dyDescent="0.2">
      <c r="A154" s="72"/>
      <c r="B154" s="72"/>
      <c r="J154" s="72"/>
      <c r="K154" s="72"/>
      <c r="L154" s="72"/>
      <c r="M154" s="72"/>
      <c r="N154" s="72"/>
      <c r="O154" s="72"/>
      <c r="P154" s="72"/>
      <c r="Q154" s="72"/>
      <c r="R154" s="72"/>
    </row>
    <row r="155" spans="1:18" x14ac:dyDescent="0.2">
      <c r="A155" s="72"/>
      <c r="B155" s="72"/>
      <c r="J155" s="72"/>
      <c r="K155" s="72"/>
      <c r="L155" s="72"/>
      <c r="M155" s="72"/>
      <c r="N155" s="72"/>
      <c r="O155" s="72"/>
      <c r="P155" s="72"/>
      <c r="Q155" s="72"/>
      <c r="R155" s="72"/>
    </row>
    <row r="156" spans="1:18" x14ac:dyDescent="0.2">
      <c r="A156" s="72"/>
      <c r="B156" s="72"/>
      <c r="J156" s="72"/>
      <c r="K156" s="72"/>
      <c r="L156" s="72"/>
      <c r="M156" s="72"/>
      <c r="N156" s="72"/>
      <c r="O156" s="72"/>
      <c r="P156" s="72"/>
      <c r="Q156" s="72"/>
      <c r="R156" s="72"/>
    </row>
    <row r="157" spans="1:18" x14ac:dyDescent="0.2">
      <c r="A157" s="72"/>
      <c r="B157" s="72"/>
      <c r="J157" s="72"/>
      <c r="K157" s="72"/>
      <c r="L157" s="72"/>
      <c r="M157" s="72"/>
      <c r="N157" s="72"/>
      <c r="O157" s="72"/>
      <c r="P157" s="72"/>
      <c r="Q157" s="72"/>
      <c r="R157" s="72"/>
    </row>
    <row r="158" spans="1:18" x14ac:dyDescent="0.2">
      <c r="A158" s="72"/>
      <c r="B158" s="72"/>
    </row>
    <row r="159" spans="1:18" x14ac:dyDescent="0.2">
      <c r="A159" s="72"/>
      <c r="B159" s="72"/>
    </row>
    <row r="160" spans="1:18" x14ac:dyDescent="0.2">
      <c r="A160" s="72"/>
      <c r="B160" s="72"/>
    </row>
    <row r="161" spans="1:2" x14ac:dyDescent="0.2">
      <c r="A161" s="72"/>
      <c r="B161" s="72"/>
    </row>
    <row r="162" spans="1:2" x14ac:dyDescent="0.2">
      <c r="A162" s="72"/>
      <c r="B162" s="72"/>
    </row>
    <row r="163" spans="1:2" x14ac:dyDescent="0.2">
      <c r="A163" s="72"/>
      <c r="B163" s="72"/>
    </row>
    <row r="164" spans="1:2" x14ac:dyDescent="0.2">
      <c r="A164" s="72"/>
      <c r="B164" s="72"/>
    </row>
    <row r="165" spans="1:2" x14ac:dyDescent="0.2">
      <c r="A165" s="72"/>
      <c r="B165" s="72"/>
    </row>
    <row r="166" spans="1:2" x14ac:dyDescent="0.2">
      <c r="A166" s="72"/>
      <c r="B166" s="72"/>
    </row>
    <row r="167" spans="1:2" x14ac:dyDescent="0.2">
      <c r="A167" s="72"/>
      <c r="B167" s="72"/>
    </row>
    <row r="168" spans="1:2" x14ac:dyDescent="0.2">
      <c r="A168" s="72"/>
      <c r="B168" s="72"/>
    </row>
    <row r="169" spans="1:2" x14ac:dyDescent="0.2">
      <c r="A169" s="72"/>
      <c r="B169" s="72"/>
    </row>
    <row r="170" spans="1:2" x14ac:dyDescent="0.2">
      <c r="A170" s="72"/>
      <c r="B170" s="72"/>
    </row>
    <row r="171" spans="1:2" x14ac:dyDescent="0.2">
      <c r="A171" s="72"/>
      <c r="B171" s="72"/>
    </row>
    <row r="172" spans="1:2" x14ac:dyDescent="0.2">
      <c r="A172" s="72"/>
      <c r="B172" s="72"/>
    </row>
    <row r="173" spans="1:2" x14ac:dyDescent="0.2">
      <c r="A173" s="72"/>
      <c r="B173" s="72"/>
    </row>
    <row r="174" spans="1:2" x14ac:dyDescent="0.2">
      <c r="A174" s="72"/>
      <c r="B174" s="72"/>
    </row>
    <row r="175" spans="1:2" x14ac:dyDescent="0.2">
      <c r="A175" s="72"/>
      <c r="B175" s="72"/>
    </row>
    <row r="176" spans="1:2" x14ac:dyDescent="0.2">
      <c r="A176" s="72"/>
      <c r="B176" s="72"/>
    </row>
  </sheetData>
  <mergeCells count="17">
    <mergeCell ref="A1:I1"/>
    <mergeCell ref="G9:G10"/>
    <mergeCell ref="D9:D10"/>
    <mergeCell ref="B9:B10"/>
    <mergeCell ref="C9:C10"/>
    <mergeCell ref="E9:E10"/>
    <mergeCell ref="F9:F10"/>
    <mergeCell ref="A6:A10"/>
    <mergeCell ref="B6:I6"/>
    <mergeCell ref="I9:I10"/>
    <mergeCell ref="A71:I71"/>
    <mergeCell ref="B7:I8"/>
    <mergeCell ref="H9:H10"/>
    <mergeCell ref="A2:I2"/>
    <mergeCell ref="A3:I3"/>
    <mergeCell ref="A4:I4"/>
    <mergeCell ref="A70:I70"/>
  </mergeCells>
  <phoneticPr fontId="7" type="noConversion"/>
  <hyperlinks>
    <hyperlink ref="A1:I1" location="Inhaltsverzeichnis!A1" display="Inhaltsverzeichnis!A1"/>
  </hyperlinks>
  <pageMargins left="0.82677165354330717" right="0.39370078740157483" top="0.31496062992125984" bottom="0.27559055118110237" header="0.27559055118110237" footer="0.15748031496062992"/>
  <pageSetup paperSize="9" scale="85"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2"/>
  <dimension ref="A1:BH177"/>
  <sheetViews>
    <sheetView showGridLines="0" zoomScaleNormal="100" workbookViewId="0">
      <selection sqref="A1:I1"/>
    </sheetView>
  </sheetViews>
  <sheetFormatPr baseColWidth="10" defaultColWidth="11.42578125" defaultRowHeight="12.75" x14ac:dyDescent="0.2"/>
  <cols>
    <col min="1" max="1" width="30.140625" style="364" customWidth="1"/>
    <col min="2" max="2" width="9.28515625" style="364" customWidth="1"/>
    <col min="3" max="9" width="9.28515625" style="105" customWidth="1"/>
    <col min="10" max="17" width="7.5703125" style="106" customWidth="1"/>
    <col min="18" max="18" width="5.140625" style="106" customWidth="1"/>
    <col min="19" max="60" width="11.42578125" style="105"/>
    <col min="61" max="16384" width="11.42578125" style="106"/>
  </cols>
  <sheetData>
    <row r="1" spans="1:60" x14ac:dyDescent="0.2">
      <c r="A1" s="586" t="s">
        <v>67</v>
      </c>
      <c r="B1" s="586"/>
      <c r="C1" s="586"/>
      <c r="D1" s="586"/>
      <c r="E1" s="586"/>
      <c r="F1" s="586"/>
      <c r="G1" s="586"/>
      <c r="H1" s="586"/>
      <c r="I1" s="586"/>
    </row>
    <row r="2" spans="1:60" s="111" customFormat="1" x14ac:dyDescent="0.2">
      <c r="A2" s="587" t="s">
        <v>346</v>
      </c>
      <c r="B2" s="587"/>
      <c r="C2" s="587"/>
      <c r="D2" s="587"/>
      <c r="E2" s="587"/>
      <c r="F2" s="587"/>
      <c r="G2" s="587"/>
      <c r="H2" s="587"/>
      <c r="I2" s="587"/>
      <c r="J2" s="105"/>
      <c r="K2" s="105"/>
      <c r="L2" s="105"/>
      <c r="M2" s="105"/>
      <c r="N2" s="105"/>
      <c r="O2" s="105"/>
      <c r="P2" s="105"/>
      <c r="Q2" s="105"/>
      <c r="R2" s="105"/>
      <c r="S2" s="105"/>
      <c r="T2" s="105"/>
      <c r="U2" s="105"/>
      <c r="V2" s="105"/>
      <c r="W2" s="105"/>
      <c r="X2" s="105"/>
      <c r="Y2" s="105"/>
      <c r="Z2" s="105"/>
      <c r="AA2" s="105"/>
      <c r="AB2" s="105"/>
      <c r="AC2" s="105"/>
      <c r="AD2" s="105"/>
      <c r="AE2" s="105"/>
      <c r="AF2" s="105"/>
      <c r="AG2" s="105"/>
      <c r="AH2" s="105"/>
      <c r="AI2" s="105"/>
      <c r="AJ2" s="105"/>
      <c r="AK2" s="105"/>
      <c r="AL2" s="105"/>
      <c r="AM2" s="105"/>
      <c r="AN2" s="105"/>
      <c r="AO2" s="105"/>
      <c r="AP2" s="105"/>
      <c r="AQ2" s="105"/>
      <c r="AR2" s="105"/>
      <c r="AS2" s="105"/>
      <c r="AT2" s="105"/>
      <c r="AU2" s="105"/>
      <c r="AV2" s="105"/>
      <c r="AW2" s="105"/>
      <c r="AX2" s="105"/>
      <c r="AY2" s="105"/>
      <c r="AZ2" s="105"/>
      <c r="BA2" s="105"/>
      <c r="BB2" s="105"/>
      <c r="BC2" s="105"/>
      <c r="BD2" s="105"/>
      <c r="BE2" s="105"/>
      <c r="BF2" s="105"/>
      <c r="BG2" s="105"/>
      <c r="BH2" s="105"/>
    </row>
    <row r="3" spans="1:60" s="111" customFormat="1" x14ac:dyDescent="0.2">
      <c r="A3" s="588" t="s">
        <v>347</v>
      </c>
      <c r="B3" s="588"/>
      <c r="C3" s="588"/>
      <c r="D3" s="588"/>
      <c r="E3" s="588"/>
      <c r="F3" s="588"/>
      <c r="G3" s="588"/>
      <c r="H3" s="588"/>
      <c r="I3" s="588"/>
      <c r="J3" s="105"/>
      <c r="K3" s="105"/>
      <c r="L3" s="105"/>
      <c r="M3" s="105"/>
      <c r="N3" s="105"/>
      <c r="O3" s="105"/>
      <c r="P3" s="105"/>
      <c r="Q3" s="105"/>
      <c r="R3" s="105"/>
      <c r="S3" s="105"/>
      <c r="T3" s="105"/>
      <c r="U3" s="105"/>
      <c r="V3" s="105"/>
      <c r="W3" s="105"/>
      <c r="X3" s="105"/>
      <c r="Y3" s="105"/>
      <c r="Z3" s="105"/>
      <c r="AA3" s="105"/>
      <c r="AB3" s="105"/>
      <c r="AC3" s="105"/>
      <c r="AD3" s="105"/>
      <c r="AE3" s="105"/>
      <c r="AF3" s="105"/>
      <c r="AG3" s="105"/>
      <c r="AH3" s="105"/>
      <c r="AI3" s="105"/>
      <c r="AJ3" s="105"/>
      <c r="AK3" s="105"/>
      <c r="AL3" s="105"/>
      <c r="AM3" s="105"/>
      <c r="AN3" s="105"/>
      <c r="AO3" s="105"/>
      <c r="AP3" s="105"/>
      <c r="AQ3" s="105"/>
      <c r="AR3" s="105"/>
      <c r="AS3" s="105"/>
      <c r="AT3" s="105"/>
      <c r="AU3" s="105"/>
      <c r="AV3" s="105"/>
      <c r="AW3" s="105"/>
      <c r="AX3" s="105"/>
      <c r="AY3" s="105"/>
      <c r="AZ3" s="105"/>
      <c r="BA3" s="105"/>
      <c r="BB3" s="105"/>
      <c r="BC3" s="105"/>
      <c r="BD3" s="105"/>
      <c r="BE3" s="105"/>
      <c r="BF3" s="105"/>
      <c r="BG3" s="105"/>
      <c r="BH3" s="105"/>
    </row>
    <row r="4" spans="1:60" s="111" customFormat="1" x14ac:dyDescent="0.2">
      <c r="A4" s="588" t="s">
        <v>439</v>
      </c>
      <c r="B4" s="588"/>
      <c r="C4" s="588"/>
      <c r="D4" s="588"/>
      <c r="E4" s="588"/>
      <c r="F4" s="588"/>
      <c r="G4" s="588"/>
      <c r="H4" s="588"/>
      <c r="I4" s="588"/>
      <c r="J4" s="105"/>
      <c r="K4" s="105"/>
      <c r="L4" s="105"/>
      <c r="M4" s="105"/>
      <c r="N4" s="105"/>
      <c r="O4" s="105"/>
      <c r="P4" s="105"/>
      <c r="Q4" s="105"/>
      <c r="R4" s="105"/>
      <c r="S4" s="105"/>
      <c r="T4" s="105"/>
      <c r="U4" s="105"/>
      <c r="V4" s="105"/>
      <c r="W4" s="105"/>
      <c r="X4" s="105"/>
      <c r="Y4" s="105"/>
      <c r="Z4" s="105"/>
      <c r="AA4" s="105"/>
      <c r="AB4" s="105"/>
      <c r="AC4" s="105"/>
      <c r="AD4" s="105"/>
      <c r="AE4" s="105"/>
      <c r="AF4" s="105"/>
      <c r="AG4" s="105"/>
      <c r="AH4" s="105"/>
      <c r="AI4" s="105"/>
      <c r="AJ4" s="105"/>
      <c r="AK4" s="105"/>
      <c r="AL4" s="105"/>
      <c r="AM4" s="105"/>
      <c r="AN4" s="105"/>
      <c r="AO4" s="105"/>
      <c r="AP4" s="105"/>
      <c r="AQ4" s="105"/>
      <c r="AR4" s="105"/>
      <c r="AS4" s="105"/>
      <c r="AT4" s="105"/>
      <c r="AU4" s="105"/>
      <c r="AV4" s="105"/>
      <c r="AW4" s="105"/>
      <c r="AX4" s="105"/>
      <c r="AY4" s="105"/>
      <c r="AZ4" s="105"/>
      <c r="BA4" s="105"/>
      <c r="BB4" s="105"/>
      <c r="BC4" s="105"/>
      <c r="BD4" s="105"/>
      <c r="BE4" s="105"/>
      <c r="BF4" s="105"/>
      <c r="BG4" s="105"/>
      <c r="BH4" s="105"/>
    </row>
    <row r="5" spans="1:60" s="111" customFormat="1" x14ac:dyDescent="0.2">
      <c r="J5" s="105"/>
      <c r="K5" s="105"/>
      <c r="L5" s="105"/>
      <c r="M5" s="105"/>
      <c r="N5" s="105"/>
      <c r="O5" s="105"/>
      <c r="P5" s="105"/>
      <c r="Q5" s="105"/>
      <c r="R5" s="105"/>
      <c r="S5" s="105"/>
      <c r="T5" s="105"/>
      <c r="U5" s="105"/>
      <c r="V5" s="105"/>
      <c r="W5" s="105"/>
      <c r="X5" s="105"/>
      <c r="Y5" s="105"/>
      <c r="Z5" s="105"/>
      <c r="AA5" s="105"/>
      <c r="AB5" s="105"/>
      <c r="AC5" s="105"/>
      <c r="AD5" s="105"/>
      <c r="AE5" s="105"/>
      <c r="AF5" s="105"/>
      <c r="AG5" s="105"/>
      <c r="AH5" s="105"/>
      <c r="AI5" s="105"/>
      <c r="AJ5" s="105"/>
      <c r="AK5" s="105"/>
      <c r="AL5" s="105"/>
      <c r="AM5" s="105"/>
      <c r="AN5" s="105"/>
      <c r="AO5" s="105"/>
      <c r="AP5" s="105"/>
      <c r="AQ5" s="105"/>
      <c r="AR5" s="105"/>
      <c r="AS5" s="105"/>
      <c r="AT5" s="105"/>
      <c r="AU5" s="105"/>
      <c r="AV5" s="105"/>
      <c r="AW5" s="105"/>
      <c r="AX5" s="105"/>
      <c r="AY5" s="105"/>
      <c r="AZ5" s="105"/>
      <c r="BA5" s="105"/>
      <c r="BB5" s="105"/>
      <c r="BC5" s="105"/>
      <c r="BD5" s="105"/>
      <c r="BE5" s="105"/>
      <c r="BF5" s="105"/>
      <c r="BG5" s="105"/>
      <c r="BH5" s="105"/>
    </row>
    <row r="6" spans="1:60" ht="16.5" customHeight="1" x14ac:dyDescent="0.2">
      <c r="A6" s="583" t="s">
        <v>621</v>
      </c>
      <c r="B6" s="589" t="s">
        <v>281</v>
      </c>
      <c r="C6" s="590"/>
      <c r="D6" s="590"/>
      <c r="E6" s="590"/>
      <c r="F6" s="590"/>
      <c r="G6" s="590"/>
      <c r="H6" s="590"/>
      <c r="I6" s="590"/>
      <c r="J6" s="364"/>
      <c r="K6" s="364"/>
      <c r="L6" s="364"/>
      <c r="M6" s="364"/>
      <c r="N6" s="364"/>
      <c r="O6" s="364"/>
      <c r="P6" s="364"/>
      <c r="Q6" s="364"/>
      <c r="R6" s="364"/>
      <c r="S6" s="364"/>
      <c r="T6" s="364"/>
      <c r="U6" s="364"/>
      <c r="V6" s="364"/>
      <c r="W6" s="364"/>
      <c r="X6" s="364"/>
      <c r="Y6" s="364"/>
      <c r="Z6" s="364"/>
      <c r="AA6" s="364"/>
    </row>
    <row r="7" spans="1:60" x14ac:dyDescent="0.2">
      <c r="A7" s="584"/>
      <c r="B7" s="591" t="s">
        <v>566</v>
      </c>
      <c r="C7" s="592"/>
      <c r="D7" s="592"/>
      <c r="E7" s="592"/>
      <c r="F7" s="592"/>
      <c r="G7" s="592"/>
      <c r="H7" s="592"/>
      <c r="I7" s="592"/>
      <c r="J7" s="364"/>
      <c r="K7" s="364"/>
      <c r="L7" s="364"/>
      <c r="M7" s="364"/>
      <c r="N7" s="364"/>
      <c r="O7" s="364"/>
      <c r="P7" s="364"/>
      <c r="Q7" s="364"/>
      <c r="R7" s="364"/>
      <c r="S7" s="364"/>
      <c r="T7" s="364"/>
      <c r="U7" s="364"/>
      <c r="V7" s="364"/>
      <c r="W7" s="364"/>
      <c r="X7" s="364"/>
      <c r="Y7" s="364"/>
      <c r="Z7" s="364"/>
      <c r="AA7" s="364"/>
    </row>
    <row r="8" spans="1:60" x14ac:dyDescent="0.2">
      <c r="A8" s="584"/>
      <c r="B8" s="593"/>
      <c r="C8" s="594"/>
      <c r="D8" s="594"/>
      <c r="E8" s="594"/>
      <c r="F8" s="594"/>
      <c r="G8" s="594"/>
      <c r="H8" s="594"/>
      <c r="I8" s="595"/>
      <c r="J8" s="364"/>
      <c r="K8" s="364"/>
      <c r="L8" s="364"/>
      <c r="M8" s="364"/>
      <c r="N8" s="364"/>
      <c r="O8" s="364"/>
      <c r="P8" s="364"/>
      <c r="Q8" s="364"/>
      <c r="R8" s="364"/>
      <c r="S8" s="364"/>
      <c r="T8" s="364"/>
      <c r="U8" s="364"/>
      <c r="V8" s="364"/>
      <c r="W8" s="364"/>
      <c r="X8" s="364"/>
      <c r="Y8" s="364"/>
      <c r="Z8" s="364"/>
      <c r="AA8" s="364"/>
    </row>
    <row r="9" spans="1:60" ht="12.75" customHeight="1" x14ac:dyDescent="0.2">
      <c r="A9" s="584"/>
      <c r="B9" s="581">
        <v>2005</v>
      </c>
      <c r="C9" s="581">
        <v>2007</v>
      </c>
      <c r="D9" s="580">
        <v>2009</v>
      </c>
      <c r="E9" s="580">
        <v>2011</v>
      </c>
      <c r="F9" s="580">
        <v>2013</v>
      </c>
      <c r="G9" s="580">
        <v>2015</v>
      </c>
      <c r="H9" s="596">
        <v>2017</v>
      </c>
      <c r="I9" s="596">
        <v>2019</v>
      </c>
      <c r="J9" s="105"/>
      <c r="K9" s="105"/>
      <c r="L9" s="105"/>
      <c r="M9" s="105"/>
      <c r="N9" s="105"/>
      <c r="O9" s="105"/>
      <c r="P9" s="105"/>
      <c r="Q9" s="105"/>
      <c r="R9" s="105"/>
      <c r="BC9" s="106"/>
      <c r="BD9" s="106"/>
      <c r="BE9" s="106"/>
      <c r="BF9" s="106"/>
      <c r="BG9" s="106"/>
      <c r="BH9" s="106"/>
    </row>
    <row r="10" spans="1:60" ht="15" customHeight="1" x14ac:dyDescent="0.2">
      <c r="A10" s="585"/>
      <c r="B10" s="582"/>
      <c r="C10" s="582"/>
      <c r="D10" s="570"/>
      <c r="E10" s="570"/>
      <c r="F10" s="570"/>
      <c r="G10" s="570"/>
      <c r="H10" s="580"/>
      <c r="I10" s="580"/>
      <c r="J10" s="105"/>
      <c r="K10" s="105"/>
      <c r="L10" s="105"/>
      <c r="M10" s="105"/>
      <c r="N10" s="105"/>
      <c r="O10" s="105"/>
      <c r="P10" s="105"/>
      <c r="Q10" s="105"/>
      <c r="R10" s="105"/>
      <c r="BC10" s="106"/>
      <c r="BD10" s="106"/>
      <c r="BE10" s="106"/>
      <c r="BF10" s="106"/>
      <c r="BG10" s="106"/>
      <c r="BH10" s="106"/>
    </row>
    <row r="11" spans="1:60" ht="15" customHeight="1" x14ac:dyDescent="0.2">
      <c r="A11" s="375"/>
      <c r="C11" s="372"/>
      <c r="D11" s="372"/>
      <c r="E11" s="372"/>
      <c r="J11" s="375"/>
      <c r="K11" s="105"/>
      <c r="L11" s="105"/>
      <c r="M11" s="105"/>
      <c r="N11" s="105"/>
      <c r="O11" s="105"/>
      <c r="P11" s="105"/>
      <c r="Q11" s="105"/>
      <c r="R11" s="105"/>
      <c r="BE11" s="106"/>
      <c r="BF11" s="106"/>
      <c r="BG11" s="106"/>
      <c r="BH11" s="106"/>
    </row>
    <row r="12" spans="1:60" ht="15" customHeight="1" x14ac:dyDescent="0.2">
      <c r="A12" s="250" t="s">
        <v>300</v>
      </c>
      <c r="B12" s="395">
        <v>509012</v>
      </c>
      <c r="C12" s="395">
        <v>509816</v>
      </c>
      <c r="D12" s="395">
        <v>529249</v>
      </c>
      <c r="E12" s="395">
        <v>566993</v>
      </c>
      <c r="F12" s="395">
        <v>594211</v>
      </c>
      <c r="G12" s="395">
        <v>615012</v>
      </c>
      <c r="H12" s="395">
        <v>642151</v>
      </c>
      <c r="I12" s="395">
        <v>635257</v>
      </c>
      <c r="J12" s="105"/>
      <c r="K12" s="105"/>
      <c r="L12" s="105"/>
      <c r="M12" s="105"/>
      <c r="N12" s="105"/>
      <c r="O12" s="105"/>
      <c r="P12" s="105"/>
      <c r="Q12" s="105"/>
      <c r="R12" s="105"/>
      <c r="BC12" s="106"/>
      <c r="BD12" s="106"/>
      <c r="BE12" s="106"/>
      <c r="BF12" s="106"/>
      <c r="BG12" s="106"/>
      <c r="BH12" s="106"/>
    </row>
    <row r="13" spans="1:60" ht="15" customHeight="1" x14ac:dyDescent="0.2">
      <c r="A13" s="250" t="s">
        <v>301</v>
      </c>
      <c r="B13" s="395">
        <v>510265</v>
      </c>
      <c r="C13" s="395">
        <v>508492</v>
      </c>
      <c r="D13" s="395">
        <v>525220</v>
      </c>
      <c r="E13" s="395">
        <v>561622</v>
      </c>
      <c r="F13" s="395">
        <v>589759</v>
      </c>
      <c r="G13" s="395">
        <v>610078</v>
      </c>
      <c r="H13" s="395">
        <v>636993</v>
      </c>
      <c r="I13" s="395">
        <v>634046</v>
      </c>
      <c r="J13" s="105"/>
      <c r="K13" s="105"/>
      <c r="L13" s="105"/>
      <c r="M13" s="105"/>
      <c r="N13" s="105"/>
      <c r="O13" s="105"/>
      <c r="P13" s="105"/>
      <c r="Q13" s="105"/>
      <c r="R13" s="105"/>
      <c r="BC13" s="106"/>
      <c r="BD13" s="106"/>
      <c r="BE13" s="106"/>
      <c r="BF13" s="106"/>
      <c r="BG13" s="106"/>
      <c r="BH13" s="106"/>
    </row>
    <row r="14" spans="1:60" ht="15" customHeight="1" x14ac:dyDescent="0.2">
      <c r="A14" s="377" t="s">
        <v>330</v>
      </c>
      <c r="B14" s="406">
        <f>SUM(B12:B13)</f>
        <v>1019277</v>
      </c>
      <c r="C14" s="406">
        <f>SUM(C12:C13)</f>
        <v>1018308</v>
      </c>
      <c r="D14" s="406">
        <f>SUM(D12:D13)</f>
        <v>1054469</v>
      </c>
      <c r="E14" s="406">
        <f>SUM(E12:E13)</f>
        <v>1128615</v>
      </c>
      <c r="F14" s="406">
        <v>1183970</v>
      </c>
      <c r="G14" s="406">
        <v>1225090</v>
      </c>
      <c r="H14" s="406">
        <v>1279144</v>
      </c>
      <c r="I14" s="406">
        <v>1269303</v>
      </c>
      <c r="J14" s="105"/>
      <c r="K14" s="105"/>
      <c r="L14" s="105"/>
      <c r="M14" s="105"/>
      <c r="N14" s="105"/>
      <c r="O14" s="105"/>
      <c r="P14" s="105"/>
      <c r="Q14" s="105"/>
      <c r="R14" s="105"/>
      <c r="BC14" s="106"/>
      <c r="BD14" s="106"/>
      <c r="BE14" s="106"/>
      <c r="BF14" s="106"/>
      <c r="BG14" s="106"/>
      <c r="BH14" s="106"/>
    </row>
    <row r="15" spans="1:60" ht="8.1" customHeight="1" x14ac:dyDescent="0.2">
      <c r="A15" s="378"/>
      <c r="B15" s="408"/>
      <c r="C15" s="402"/>
      <c r="D15" s="402"/>
      <c r="E15" s="402"/>
      <c r="F15" s="402"/>
      <c r="G15" s="408"/>
      <c r="H15" s="408"/>
      <c r="I15" s="402"/>
      <c r="J15" s="105"/>
      <c r="K15" s="105"/>
      <c r="L15" s="105"/>
      <c r="M15" s="105"/>
      <c r="N15" s="105"/>
      <c r="O15" s="105"/>
      <c r="P15" s="105"/>
      <c r="Q15" s="105"/>
      <c r="R15" s="105"/>
      <c r="BC15" s="106"/>
      <c r="BD15" s="106"/>
      <c r="BE15" s="106"/>
      <c r="BF15" s="106"/>
      <c r="BG15" s="106"/>
      <c r="BH15" s="106"/>
    </row>
    <row r="16" spans="1:60" ht="15" customHeight="1" x14ac:dyDescent="0.2">
      <c r="A16" s="250" t="s">
        <v>302</v>
      </c>
      <c r="B16" s="395">
        <v>1751</v>
      </c>
      <c r="C16" s="395">
        <v>1720</v>
      </c>
      <c r="D16" s="395">
        <v>1815</v>
      </c>
      <c r="E16" s="395">
        <v>1968</v>
      </c>
      <c r="F16" s="395">
        <v>1848</v>
      </c>
      <c r="G16" s="395">
        <v>1856</v>
      </c>
      <c r="H16" s="395">
        <v>2083</v>
      </c>
      <c r="I16" s="395">
        <v>2189</v>
      </c>
      <c r="J16" s="105"/>
      <c r="K16" s="105"/>
      <c r="L16" s="105"/>
      <c r="M16" s="105"/>
      <c r="N16" s="105"/>
      <c r="O16" s="105"/>
      <c r="P16" s="105"/>
      <c r="Q16" s="105"/>
      <c r="R16" s="105"/>
      <c r="BC16" s="106"/>
      <c r="BD16" s="106"/>
      <c r="BE16" s="106"/>
      <c r="BF16" s="106"/>
      <c r="BG16" s="106"/>
      <c r="BH16" s="106"/>
    </row>
    <row r="17" spans="1:60" ht="8.1" customHeight="1" x14ac:dyDescent="0.2">
      <c r="A17" s="250"/>
      <c r="B17" s="402"/>
      <c r="C17" s="395"/>
      <c r="D17" s="395"/>
      <c r="E17" s="402"/>
      <c r="F17" s="402"/>
      <c r="G17" s="408"/>
      <c r="H17" s="408"/>
      <c r="I17" s="408"/>
      <c r="J17" s="105"/>
      <c r="K17" s="105"/>
      <c r="L17" s="105"/>
      <c r="M17" s="105"/>
      <c r="N17" s="105"/>
      <c r="O17" s="105"/>
      <c r="P17" s="105"/>
      <c r="Q17" s="105"/>
      <c r="R17" s="105"/>
      <c r="BC17" s="106"/>
      <c r="BD17" s="106"/>
      <c r="BE17" s="106"/>
      <c r="BF17" s="106"/>
      <c r="BG17" s="106"/>
      <c r="BH17" s="106"/>
    </row>
    <row r="18" spans="1:60" ht="15" customHeight="1" x14ac:dyDescent="0.2">
      <c r="A18" s="250" t="s">
        <v>610</v>
      </c>
      <c r="B18" s="395">
        <v>1961</v>
      </c>
      <c r="C18" s="395">
        <v>1824</v>
      </c>
      <c r="D18" s="395">
        <v>1890</v>
      </c>
      <c r="E18" s="395">
        <v>2064</v>
      </c>
      <c r="F18" s="395">
        <v>2003</v>
      </c>
      <c r="G18" s="395">
        <v>2124</v>
      </c>
      <c r="H18" s="395">
        <v>2119</v>
      </c>
      <c r="I18" s="395">
        <v>2365</v>
      </c>
      <c r="J18" s="105"/>
      <c r="K18" s="105"/>
      <c r="L18" s="105"/>
      <c r="M18" s="105"/>
      <c r="N18" s="105"/>
      <c r="O18" s="105"/>
      <c r="P18" s="105"/>
      <c r="Q18" s="105"/>
      <c r="R18" s="105"/>
      <c r="BC18" s="106"/>
      <c r="BD18" s="106"/>
      <c r="BE18" s="106"/>
      <c r="BF18" s="106"/>
      <c r="BG18" s="106"/>
      <c r="BH18" s="106"/>
    </row>
    <row r="19" spans="1:60" ht="8.1" customHeight="1" x14ac:dyDescent="0.2">
      <c r="A19" s="250"/>
      <c r="B19" s="402"/>
      <c r="C19" s="402"/>
      <c r="D19" s="402"/>
      <c r="E19" s="402"/>
      <c r="F19" s="402"/>
      <c r="G19" s="408"/>
      <c r="H19" s="408"/>
      <c r="I19" s="408"/>
      <c r="J19" s="105"/>
      <c r="K19" s="105"/>
      <c r="L19" s="105"/>
      <c r="M19" s="105"/>
      <c r="N19" s="105"/>
      <c r="O19" s="105"/>
      <c r="P19" s="105"/>
      <c r="Q19" s="105"/>
      <c r="R19" s="105"/>
      <c r="BC19" s="106"/>
      <c r="BD19" s="106"/>
      <c r="BE19" s="106"/>
      <c r="BF19" s="106"/>
      <c r="BG19" s="106"/>
      <c r="BH19" s="106"/>
    </row>
    <row r="20" spans="1:60" ht="15" customHeight="1" x14ac:dyDescent="0.2">
      <c r="A20" s="250" t="s">
        <v>609</v>
      </c>
      <c r="B20" s="395">
        <v>12252</v>
      </c>
      <c r="C20" s="395">
        <v>12331</v>
      </c>
      <c r="D20" s="395">
        <v>13090</v>
      </c>
      <c r="E20" s="395">
        <v>14402</v>
      </c>
      <c r="F20" s="395">
        <v>15208</v>
      </c>
      <c r="G20" s="395">
        <v>15400</v>
      </c>
      <c r="H20" s="395">
        <v>17015</v>
      </c>
      <c r="I20" s="395">
        <v>18169</v>
      </c>
      <c r="J20" s="105"/>
      <c r="K20" s="105"/>
      <c r="L20" s="105"/>
      <c r="M20" s="105"/>
      <c r="N20" s="105"/>
      <c r="O20" s="105"/>
      <c r="P20" s="105"/>
      <c r="Q20" s="105"/>
      <c r="R20" s="105"/>
      <c r="BC20" s="106"/>
      <c r="BD20" s="106"/>
      <c r="BE20" s="106"/>
      <c r="BF20" s="106"/>
      <c r="BG20" s="106"/>
      <c r="BH20" s="106"/>
    </row>
    <row r="21" spans="1:60" ht="8.1" customHeight="1" x14ac:dyDescent="0.2">
      <c r="A21" s="250"/>
      <c r="B21" s="402"/>
      <c r="C21" s="402"/>
      <c r="D21" s="402"/>
      <c r="E21" s="402"/>
      <c r="F21" s="402"/>
      <c r="G21" s="408"/>
      <c r="H21" s="408"/>
      <c r="I21" s="408"/>
      <c r="J21" s="105"/>
      <c r="K21" s="105"/>
      <c r="L21" s="105"/>
      <c r="M21" s="105"/>
      <c r="N21" s="105"/>
      <c r="O21" s="105"/>
      <c r="P21" s="105"/>
      <c r="Q21" s="105"/>
      <c r="R21" s="105"/>
      <c r="BC21" s="106"/>
      <c r="BD21" s="106"/>
      <c r="BE21" s="106"/>
      <c r="BF21" s="106"/>
      <c r="BG21" s="106"/>
      <c r="BH21" s="106"/>
    </row>
    <row r="22" spans="1:60" ht="15" customHeight="1" x14ac:dyDescent="0.2">
      <c r="A22" s="250" t="s">
        <v>303</v>
      </c>
      <c r="B22" s="395">
        <v>8933</v>
      </c>
      <c r="C22" s="395">
        <v>6709</v>
      </c>
      <c r="D22" s="395">
        <v>5117</v>
      </c>
      <c r="E22" s="395">
        <v>5016</v>
      </c>
      <c r="F22" s="395">
        <v>5671</v>
      </c>
      <c r="G22" s="395">
        <v>6404</v>
      </c>
      <c r="H22" s="395">
        <v>6849</v>
      </c>
      <c r="I22" s="395">
        <v>6981</v>
      </c>
      <c r="J22" s="105"/>
      <c r="K22" s="105"/>
      <c r="L22" s="105"/>
      <c r="M22" s="105"/>
      <c r="N22" s="105"/>
      <c r="O22" s="105"/>
      <c r="P22" s="105"/>
      <c r="Q22" s="105"/>
      <c r="R22" s="105"/>
      <c r="BC22" s="106"/>
      <c r="BD22" s="106"/>
      <c r="BE22" s="106"/>
      <c r="BF22" s="106"/>
      <c r="BG22" s="106"/>
      <c r="BH22" s="106"/>
    </row>
    <row r="23" spans="1:60" ht="8.1" customHeight="1" x14ac:dyDescent="0.2">
      <c r="A23" s="250"/>
      <c r="B23" s="402"/>
      <c r="C23" s="402"/>
      <c r="D23" s="402"/>
      <c r="E23" s="402"/>
      <c r="F23" s="402"/>
      <c r="G23" s="408"/>
      <c r="H23" s="408"/>
      <c r="I23" s="408"/>
      <c r="J23" s="105"/>
      <c r="K23" s="105"/>
      <c r="L23" s="105"/>
      <c r="M23" s="105"/>
      <c r="N23" s="105"/>
      <c r="O23" s="105"/>
      <c r="P23" s="105"/>
      <c r="Q23" s="105"/>
      <c r="R23" s="105"/>
      <c r="BC23" s="106"/>
      <c r="BD23" s="106"/>
      <c r="BE23" s="106"/>
      <c r="BF23" s="106"/>
      <c r="BG23" s="106"/>
      <c r="BH23" s="106"/>
    </row>
    <row r="24" spans="1:60" ht="15" customHeight="1" x14ac:dyDescent="0.2">
      <c r="A24" s="250" t="s">
        <v>304</v>
      </c>
      <c r="B24" s="395">
        <v>26959</v>
      </c>
      <c r="C24" s="395">
        <v>26726</v>
      </c>
      <c r="D24" s="395">
        <v>25741</v>
      </c>
      <c r="E24" s="395">
        <v>22842</v>
      </c>
      <c r="F24" s="395">
        <v>18760</v>
      </c>
      <c r="G24" s="395">
        <v>15411</v>
      </c>
      <c r="H24" s="395">
        <v>15770</v>
      </c>
      <c r="I24" s="395">
        <v>17126</v>
      </c>
      <c r="J24" s="105"/>
      <c r="K24" s="105"/>
      <c r="L24" s="105"/>
      <c r="M24" s="105"/>
      <c r="N24" s="105"/>
      <c r="O24" s="105"/>
      <c r="P24" s="105"/>
      <c r="Q24" s="105"/>
      <c r="R24" s="105"/>
      <c r="BC24" s="106"/>
      <c r="BD24" s="106"/>
      <c r="BE24" s="106"/>
      <c r="BF24" s="106"/>
      <c r="BG24" s="106"/>
      <c r="BH24" s="106"/>
    </row>
    <row r="25" spans="1:60" ht="8.1" customHeight="1" x14ac:dyDescent="0.2">
      <c r="A25" s="250"/>
      <c r="B25" s="402"/>
      <c r="C25" s="402"/>
      <c r="D25" s="402"/>
      <c r="E25" s="402"/>
      <c r="F25" s="402"/>
      <c r="G25" s="408"/>
      <c r="H25" s="408"/>
      <c r="I25" s="408"/>
      <c r="J25" s="105"/>
      <c r="K25" s="105"/>
      <c r="L25" s="105"/>
      <c r="M25" s="105"/>
      <c r="N25" s="105"/>
      <c r="O25" s="105"/>
      <c r="P25" s="105"/>
      <c r="Q25" s="105"/>
      <c r="R25" s="105"/>
      <c r="BC25" s="106"/>
      <c r="BD25" s="106"/>
      <c r="BE25" s="106"/>
      <c r="BF25" s="106"/>
      <c r="BG25" s="106"/>
      <c r="BH25" s="106"/>
    </row>
    <row r="26" spans="1:60" ht="15" customHeight="1" x14ac:dyDescent="0.2">
      <c r="A26" s="250" t="s">
        <v>305</v>
      </c>
      <c r="B26" s="395">
        <v>38613</v>
      </c>
      <c r="C26" s="395">
        <v>39110</v>
      </c>
      <c r="D26" s="395">
        <v>42330</v>
      </c>
      <c r="E26" s="395">
        <v>46721</v>
      </c>
      <c r="F26" s="395">
        <v>48670</v>
      </c>
      <c r="G26" s="395">
        <v>48990</v>
      </c>
      <c r="H26" s="395">
        <v>46774</v>
      </c>
      <c r="I26" s="395">
        <v>42726</v>
      </c>
      <c r="J26" s="105"/>
      <c r="K26" s="105"/>
      <c r="L26" s="105"/>
      <c r="M26" s="105"/>
      <c r="N26" s="105"/>
      <c r="O26" s="105"/>
      <c r="P26" s="105"/>
      <c r="Q26" s="105"/>
      <c r="R26" s="105"/>
      <c r="BC26" s="106"/>
      <c r="BD26" s="106"/>
      <c r="BE26" s="106"/>
      <c r="BF26" s="106"/>
      <c r="BG26" s="106"/>
      <c r="BH26" s="106"/>
    </row>
    <row r="27" spans="1:60" ht="8.1" customHeight="1" x14ac:dyDescent="0.2">
      <c r="A27" s="250"/>
      <c r="B27" s="402"/>
      <c r="C27" s="402"/>
      <c r="D27" s="402"/>
      <c r="E27" s="402"/>
      <c r="F27" s="402"/>
      <c r="G27" s="408"/>
      <c r="H27" s="408"/>
      <c r="I27" s="408"/>
      <c r="J27" s="105"/>
      <c r="K27" s="105"/>
      <c r="L27" s="105"/>
      <c r="M27" s="105"/>
      <c r="N27" s="105"/>
      <c r="O27" s="105"/>
      <c r="P27" s="105"/>
      <c r="Q27" s="105"/>
      <c r="R27" s="105"/>
      <c r="BC27" s="106"/>
      <c r="BD27" s="106"/>
      <c r="BE27" s="106"/>
      <c r="BF27" s="106"/>
      <c r="BG27" s="106"/>
      <c r="BH27" s="106"/>
    </row>
    <row r="28" spans="1:60" ht="15" customHeight="1" x14ac:dyDescent="0.2">
      <c r="A28" s="250" t="s">
        <v>306</v>
      </c>
      <c r="B28" s="395">
        <v>78052</v>
      </c>
      <c r="C28" s="395">
        <v>70648</v>
      </c>
      <c r="D28" s="395">
        <v>64130</v>
      </c>
      <c r="E28" s="395">
        <v>59611</v>
      </c>
      <c r="F28" s="395">
        <v>57429</v>
      </c>
      <c r="G28" s="395">
        <v>56907</v>
      </c>
      <c r="H28" s="395">
        <v>58378</v>
      </c>
      <c r="I28" s="395">
        <v>62335</v>
      </c>
      <c r="J28" s="105"/>
      <c r="K28" s="105"/>
      <c r="L28" s="105"/>
      <c r="M28" s="105"/>
      <c r="N28" s="105"/>
      <c r="O28" s="105"/>
      <c r="P28" s="105"/>
      <c r="Q28" s="105"/>
      <c r="R28" s="105"/>
      <c r="BC28" s="106"/>
      <c r="BD28" s="106"/>
      <c r="BE28" s="106"/>
      <c r="BF28" s="106"/>
      <c r="BG28" s="106"/>
      <c r="BH28" s="106"/>
    </row>
    <row r="29" spans="1:60" ht="8.1" customHeight="1" x14ac:dyDescent="0.2">
      <c r="A29" s="250"/>
      <c r="B29" s="402"/>
      <c r="C29" s="402"/>
      <c r="D29" s="402"/>
      <c r="E29" s="402"/>
      <c r="F29" s="402"/>
      <c r="G29" s="408"/>
      <c r="H29" s="408"/>
      <c r="I29" s="408"/>
      <c r="J29" s="105"/>
      <c r="K29" s="105"/>
      <c r="L29" s="105"/>
      <c r="M29" s="105"/>
      <c r="N29" s="105"/>
      <c r="O29" s="105"/>
      <c r="P29" s="105"/>
      <c r="Q29" s="105"/>
      <c r="R29" s="105"/>
      <c r="BC29" s="106"/>
      <c r="BD29" s="106"/>
      <c r="BE29" s="106"/>
      <c r="BF29" s="106"/>
      <c r="BG29" s="106"/>
      <c r="BH29" s="106"/>
    </row>
    <row r="30" spans="1:60" ht="15" customHeight="1" x14ac:dyDescent="0.2">
      <c r="A30" s="250" t="s">
        <v>307</v>
      </c>
      <c r="B30" s="395">
        <v>140868</v>
      </c>
      <c r="C30" s="395">
        <v>140908</v>
      </c>
      <c r="D30" s="395">
        <v>145202</v>
      </c>
      <c r="E30" s="395">
        <v>148903</v>
      </c>
      <c r="F30" s="395">
        <v>146764</v>
      </c>
      <c r="G30" s="395">
        <v>139055</v>
      </c>
      <c r="H30" s="395">
        <v>128428</v>
      </c>
      <c r="I30" s="395">
        <v>112910</v>
      </c>
      <c r="J30" s="105"/>
      <c r="K30" s="105"/>
      <c r="L30" s="105"/>
      <c r="M30" s="105"/>
      <c r="N30" s="105"/>
      <c r="O30" s="105"/>
      <c r="P30" s="105"/>
      <c r="Q30" s="105"/>
      <c r="R30" s="105"/>
      <c r="BC30" s="106"/>
      <c r="BD30" s="106"/>
      <c r="BE30" s="106"/>
      <c r="BF30" s="106"/>
      <c r="BG30" s="106"/>
      <c r="BH30" s="106"/>
    </row>
    <row r="31" spans="1:60" ht="8.1" customHeight="1" x14ac:dyDescent="0.2">
      <c r="A31" s="250"/>
      <c r="B31" s="402"/>
      <c r="C31" s="402"/>
      <c r="D31" s="402"/>
      <c r="E31" s="402"/>
      <c r="F31" s="402"/>
      <c r="G31" s="408"/>
      <c r="H31" s="408"/>
      <c r="I31" s="408"/>
      <c r="J31" s="105"/>
      <c r="K31" s="105"/>
      <c r="L31" s="105"/>
      <c r="M31" s="105"/>
      <c r="N31" s="105"/>
      <c r="O31" s="105"/>
      <c r="P31" s="105"/>
      <c r="Q31" s="105"/>
      <c r="R31" s="105"/>
      <c r="BC31" s="106"/>
      <c r="BD31" s="106"/>
      <c r="BE31" s="106"/>
      <c r="BF31" s="106"/>
      <c r="BG31" s="106"/>
      <c r="BH31" s="106"/>
    </row>
    <row r="32" spans="1:60" ht="15" customHeight="1" x14ac:dyDescent="0.2">
      <c r="A32" s="250" t="s">
        <v>308</v>
      </c>
      <c r="B32" s="395">
        <v>83753</v>
      </c>
      <c r="C32" s="395">
        <v>98507</v>
      </c>
      <c r="D32" s="395">
        <v>112452</v>
      </c>
      <c r="E32" s="395">
        <v>117184</v>
      </c>
      <c r="F32" s="395">
        <v>115038</v>
      </c>
      <c r="G32" s="395">
        <v>114383</v>
      </c>
      <c r="H32" s="395">
        <v>117053</v>
      </c>
      <c r="I32" s="395">
        <v>115638</v>
      </c>
      <c r="J32" s="105"/>
      <c r="K32" s="105"/>
      <c r="L32" s="105"/>
      <c r="M32" s="105"/>
      <c r="N32" s="105"/>
      <c r="O32" s="105"/>
      <c r="P32" s="105"/>
      <c r="Q32" s="105"/>
      <c r="R32" s="105"/>
      <c r="BC32" s="106"/>
      <c r="BD32" s="106"/>
      <c r="BE32" s="106"/>
      <c r="BF32" s="106"/>
      <c r="BG32" s="106"/>
      <c r="BH32" s="106"/>
    </row>
    <row r="33" spans="1:60" ht="8.1" customHeight="1" x14ac:dyDescent="0.2">
      <c r="A33" s="250"/>
      <c r="B33" s="402"/>
      <c r="C33" s="402"/>
      <c r="D33" s="402"/>
      <c r="E33" s="402"/>
      <c r="F33" s="402"/>
      <c r="G33" s="410"/>
      <c r="H33" s="410"/>
      <c r="I33" s="410"/>
      <c r="J33" s="105"/>
      <c r="K33" s="105"/>
      <c r="L33" s="105"/>
      <c r="M33" s="105"/>
      <c r="N33" s="105"/>
      <c r="O33" s="105"/>
      <c r="P33" s="105"/>
      <c r="Q33" s="105"/>
      <c r="R33" s="105"/>
      <c r="BC33" s="106"/>
      <c r="BD33" s="106"/>
      <c r="BE33" s="106"/>
      <c r="BF33" s="106"/>
      <c r="BG33" s="106"/>
      <c r="BH33" s="106"/>
    </row>
    <row r="34" spans="1:60" ht="15" customHeight="1" x14ac:dyDescent="0.2">
      <c r="A34" s="250" t="s">
        <v>309</v>
      </c>
      <c r="B34" s="395">
        <v>41796</v>
      </c>
      <c r="C34" s="395">
        <v>35255</v>
      </c>
      <c r="D34" s="395">
        <v>45162</v>
      </c>
      <c r="E34" s="395">
        <v>58403</v>
      </c>
      <c r="F34" s="395">
        <v>59423</v>
      </c>
      <c r="G34" s="395">
        <v>58022</v>
      </c>
      <c r="H34" s="395">
        <v>55318</v>
      </c>
      <c r="I34" s="395">
        <v>54734</v>
      </c>
      <c r="J34" s="105"/>
      <c r="K34" s="105"/>
      <c r="L34" s="105"/>
      <c r="M34" s="105"/>
      <c r="N34" s="105"/>
      <c r="O34" s="105"/>
      <c r="P34" s="105"/>
      <c r="Q34" s="105"/>
      <c r="R34" s="105"/>
      <c r="BC34" s="106"/>
      <c r="BD34" s="106"/>
      <c r="BE34" s="106"/>
      <c r="BF34" s="106"/>
      <c r="BG34" s="106"/>
      <c r="BH34" s="106"/>
    </row>
    <row r="35" spans="1:60" ht="8.1" customHeight="1" x14ac:dyDescent="0.2">
      <c r="A35" s="250"/>
      <c r="B35" s="402"/>
      <c r="C35" s="402"/>
      <c r="D35" s="402"/>
      <c r="E35" s="402"/>
      <c r="F35" s="402"/>
      <c r="G35" s="408"/>
      <c r="H35" s="408"/>
      <c r="I35" s="408"/>
      <c r="J35" s="105"/>
      <c r="K35" s="105"/>
      <c r="L35" s="105"/>
      <c r="M35" s="105"/>
      <c r="N35" s="105"/>
      <c r="O35" s="105"/>
      <c r="P35" s="105"/>
      <c r="Q35" s="105"/>
      <c r="R35" s="105"/>
      <c r="BC35" s="106"/>
      <c r="BD35" s="106"/>
      <c r="BE35" s="106"/>
      <c r="BF35" s="106"/>
      <c r="BG35" s="106"/>
      <c r="BH35" s="106"/>
    </row>
    <row r="36" spans="1:60" ht="15" customHeight="1" x14ac:dyDescent="0.2">
      <c r="A36" s="250" t="s">
        <v>310</v>
      </c>
      <c r="B36" s="395">
        <v>83264</v>
      </c>
      <c r="C36" s="395">
        <v>70111</v>
      </c>
      <c r="D36" s="395">
        <v>57301</v>
      </c>
      <c r="E36" s="395">
        <v>73824</v>
      </c>
      <c r="F36" s="395">
        <v>92953</v>
      </c>
      <c r="G36" s="395">
        <v>98890</v>
      </c>
      <c r="H36" s="395">
        <v>97608</v>
      </c>
      <c r="I36" s="395">
        <v>92763</v>
      </c>
      <c r="J36" s="105"/>
      <c r="K36" s="105"/>
      <c r="L36" s="105"/>
      <c r="M36" s="105"/>
      <c r="N36" s="105"/>
      <c r="O36" s="105"/>
      <c r="P36" s="105"/>
      <c r="Q36" s="105"/>
      <c r="R36" s="105"/>
      <c r="BC36" s="106"/>
      <c r="BD36" s="106"/>
      <c r="BE36" s="106"/>
      <c r="BF36" s="106"/>
      <c r="BG36" s="106"/>
      <c r="BH36" s="106"/>
    </row>
    <row r="37" spans="1:60" ht="11.25" customHeight="1" x14ac:dyDescent="0.2">
      <c r="A37" s="250"/>
      <c r="B37" s="402"/>
      <c r="C37" s="402"/>
      <c r="D37" s="402"/>
      <c r="E37" s="402"/>
      <c r="F37" s="402"/>
      <c r="G37" s="408"/>
      <c r="H37" s="408"/>
      <c r="I37" s="408"/>
      <c r="J37" s="105"/>
      <c r="K37" s="105"/>
      <c r="L37" s="105"/>
      <c r="M37" s="105"/>
      <c r="N37" s="105"/>
      <c r="O37" s="105"/>
      <c r="P37" s="105"/>
      <c r="Q37" s="105"/>
      <c r="R37" s="105"/>
      <c r="BC37" s="106"/>
      <c r="BD37" s="106"/>
      <c r="BE37" s="106"/>
      <c r="BF37" s="106"/>
      <c r="BG37" s="106"/>
      <c r="BH37" s="106"/>
    </row>
    <row r="38" spans="1:60" ht="15" customHeight="1" x14ac:dyDescent="0.2">
      <c r="A38" s="250" t="s">
        <v>311</v>
      </c>
      <c r="B38" s="395">
        <v>501075</v>
      </c>
      <c r="C38" s="395">
        <v>514459</v>
      </c>
      <c r="D38" s="395">
        <v>540239</v>
      </c>
      <c r="E38" s="395">
        <v>577677</v>
      </c>
      <c r="F38" s="395">
        <v>620203</v>
      </c>
      <c r="G38" s="395">
        <v>667648</v>
      </c>
      <c r="H38" s="395">
        <v>731749</v>
      </c>
      <c r="I38" s="395">
        <v>741367</v>
      </c>
      <c r="J38" s="105"/>
      <c r="K38" s="105"/>
      <c r="L38" s="105"/>
      <c r="M38" s="105"/>
      <c r="N38" s="105"/>
      <c r="O38" s="105"/>
      <c r="P38" s="105"/>
      <c r="Q38" s="105"/>
      <c r="R38" s="105"/>
      <c r="BC38" s="106"/>
      <c r="BD38" s="106"/>
      <c r="BE38" s="106"/>
      <c r="BF38" s="106"/>
      <c r="BG38" s="106"/>
      <c r="BH38" s="106"/>
    </row>
    <row r="39" spans="1:60" ht="9" customHeight="1" x14ac:dyDescent="0.2">
      <c r="A39" s="379"/>
      <c r="B39" s="379"/>
      <c r="C39" s="118"/>
      <c r="D39" s="118"/>
      <c r="E39" s="118"/>
      <c r="F39" s="118"/>
      <c r="G39" s="118"/>
      <c r="J39" s="105"/>
      <c r="K39" s="105"/>
      <c r="L39" s="105"/>
      <c r="M39" s="105"/>
      <c r="N39" s="105"/>
      <c r="O39" s="105"/>
      <c r="P39" s="105"/>
      <c r="Q39" s="105"/>
      <c r="R39" s="105"/>
      <c r="BH39" s="106"/>
    </row>
    <row r="40" spans="1:60" ht="9" customHeight="1" x14ac:dyDescent="0.2">
      <c r="A40" s="121"/>
      <c r="B40" s="121"/>
      <c r="C40" s="118"/>
      <c r="D40" s="118"/>
      <c r="E40" s="118"/>
      <c r="F40" s="118"/>
      <c r="G40" s="118"/>
      <c r="H40" s="118"/>
      <c r="J40" s="105"/>
      <c r="K40" s="105"/>
      <c r="L40" s="105"/>
      <c r="M40" s="105"/>
      <c r="N40" s="105"/>
      <c r="O40" s="105"/>
      <c r="P40" s="105"/>
      <c r="Q40" s="105"/>
      <c r="R40" s="105"/>
    </row>
    <row r="41" spans="1:60" ht="13.9" customHeight="1" x14ac:dyDescent="0.2">
      <c r="B41" s="373" t="s">
        <v>620</v>
      </c>
      <c r="C41" s="373"/>
      <c r="D41" s="373"/>
      <c r="E41" s="373"/>
      <c r="F41" s="373"/>
      <c r="G41" s="373"/>
      <c r="H41" s="380"/>
      <c r="I41" s="380"/>
      <c r="J41" s="105"/>
      <c r="K41" s="105"/>
      <c r="L41" s="105"/>
      <c r="M41" s="105"/>
      <c r="N41" s="105"/>
      <c r="O41" s="105"/>
      <c r="P41" s="105"/>
      <c r="Q41" s="105"/>
      <c r="R41" s="105"/>
    </row>
    <row r="42" spans="1:60" x14ac:dyDescent="0.2">
      <c r="A42" s="374"/>
      <c r="B42" s="374"/>
      <c r="C42" s="374"/>
      <c r="D42" s="374"/>
      <c r="E42" s="374"/>
      <c r="F42" s="374"/>
      <c r="G42" s="374"/>
      <c r="H42" s="374"/>
      <c r="I42" s="374"/>
      <c r="J42" s="105"/>
      <c r="K42" s="105"/>
      <c r="L42" s="105"/>
      <c r="M42" s="105"/>
      <c r="N42" s="105"/>
      <c r="O42" s="105"/>
      <c r="P42" s="105"/>
      <c r="Q42" s="105"/>
      <c r="R42" s="105"/>
    </row>
    <row r="43" spans="1:60" ht="8.1" customHeight="1" x14ac:dyDescent="0.2">
      <c r="A43" s="105"/>
      <c r="B43" s="105"/>
      <c r="C43" s="118"/>
      <c r="D43" s="118"/>
      <c r="E43" s="118"/>
      <c r="F43" s="118"/>
      <c r="G43" s="118"/>
      <c r="H43" s="118"/>
      <c r="J43" s="105"/>
      <c r="K43" s="105"/>
      <c r="L43" s="105"/>
      <c r="M43" s="105"/>
      <c r="N43" s="105"/>
      <c r="O43" s="105"/>
      <c r="P43" s="105"/>
      <c r="Q43" s="105"/>
      <c r="R43" s="105"/>
    </row>
    <row r="44" spans="1:60" x14ac:dyDescent="0.2">
      <c r="A44" s="250" t="s">
        <v>302</v>
      </c>
      <c r="B44" s="400">
        <v>4</v>
      </c>
      <c r="C44" s="400">
        <v>4</v>
      </c>
      <c r="D44" s="400">
        <v>5</v>
      </c>
      <c r="E44" s="400">
        <v>5</v>
      </c>
      <c r="F44" s="411">
        <v>5</v>
      </c>
      <c r="G44" s="411">
        <v>4</v>
      </c>
      <c r="H44" s="411">
        <v>5</v>
      </c>
      <c r="I44" s="411">
        <v>5</v>
      </c>
      <c r="J44" s="105"/>
      <c r="K44" s="105"/>
      <c r="L44" s="105"/>
      <c r="M44" s="105"/>
      <c r="N44" s="105"/>
      <c r="O44" s="105"/>
      <c r="P44" s="105"/>
      <c r="Q44" s="105"/>
      <c r="R44" s="105"/>
      <c r="BG44" s="106"/>
      <c r="BH44" s="106"/>
    </row>
    <row r="45" spans="1:60" ht="8.1" customHeight="1" x14ac:dyDescent="0.2">
      <c r="A45" s="250"/>
      <c r="B45" s="412"/>
      <c r="C45" s="400"/>
      <c r="D45" s="400"/>
      <c r="E45" s="413"/>
      <c r="F45" s="414"/>
      <c r="G45" s="402"/>
      <c r="H45" s="402"/>
      <c r="I45" s="402"/>
      <c r="J45" s="105"/>
      <c r="K45" s="105"/>
      <c r="L45" s="105"/>
      <c r="M45" s="105"/>
      <c r="N45" s="105"/>
      <c r="O45" s="105"/>
      <c r="P45" s="105"/>
      <c r="Q45" s="105"/>
      <c r="R45" s="105"/>
      <c r="BG45" s="106"/>
      <c r="BH45" s="106"/>
    </row>
    <row r="46" spans="1:60" x14ac:dyDescent="0.2">
      <c r="A46" s="250" t="s">
        <v>610</v>
      </c>
      <c r="B46" s="400">
        <v>10</v>
      </c>
      <c r="C46" s="400">
        <v>9</v>
      </c>
      <c r="D46" s="400">
        <v>10</v>
      </c>
      <c r="E46" s="400">
        <v>10</v>
      </c>
      <c r="F46" s="411">
        <v>10</v>
      </c>
      <c r="G46" s="411">
        <v>10</v>
      </c>
      <c r="H46" s="411">
        <v>10</v>
      </c>
      <c r="I46" s="411">
        <v>10</v>
      </c>
      <c r="J46" s="105"/>
      <c r="K46" s="105"/>
      <c r="L46" s="105"/>
      <c r="M46" s="105"/>
      <c r="N46" s="105"/>
      <c r="O46" s="105"/>
      <c r="P46" s="105"/>
      <c r="Q46" s="105"/>
      <c r="R46" s="105"/>
      <c r="BG46" s="106"/>
      <c r="BH46" s="106"/>
    </row>
    <row r="47" spans="1:60" ht="8.1" customHeight="1" x14ac:dyDescent="0.2">
      <c r="A47" s="250"/>
      <c r="B47" s="412"/>
      <c r="C47" s="400"/>
      <c r="D47" s="400"/>
      <c r="E47" s="413"/>
      <c r="F47" s="414"/>
      <c r="G47" s="402"/>
      <c r="H47" s="402"/>
      <c r="I47" s="402"/>
      <c r="J47" s="105"/>
      <c r="K47" s="105"/>
      <c r="L47" s="105"/>
      <c r="M47" s="105"/>
      <c r="N47" s="105"/>
      <c r="O47" s="105"/>
      <c r="P47" s="105"/>
      <c r="Q47" s="105"/>
      <c r="R47" s="105"/>
      <c r="BG47" s="106"/>
      <c r="BH47" s="106"/>
    </row>
    <row r="48" spans="1:60" x14ac:dyDescent="0.2">
      <c r="A48" s="250" t="s">
        <v>609</v>
      </c>
      <c r="B48" s="400">
        <v>16</v>
      </c>
      <c r="C48" s="400">
        <v>16</v>
      </c>
      <c r="D48" s="400">
        <v>16</v>
      </c>
      <c r="E48" s="400">
        <v>17</v>
      </c>
      <c r="F48" s="411">
        <v>17</v>
      </c>
      <c r="G48" s="411">
        <v>17</v>
      </c>
      <c r="H48" s="411">
        <v>18</v>
      </c>
      <c r="I48" s="411">
        <v>19</v>
      </c>
      <c r="J48" s="105"/>
      <c r="K48" s="105"/>
      <c r="L48" s="105"/>
      <c r="M48" s="105"/>
      <c r="N48" s="105"/>
      <c r="O48" s="105"/>
      <c r="P48" s="105"/>
      <c r="Q48" s="105"/>
      <c r="R48" s="105"/>
      <c r="BG48" s="106"/>
      <c r="BH48" s="106"/>
    </row>
    <row r="49" spans="1:60" ht="8.1" customHeight="1" x14ac:dyDescent="0.2">
      <c r="A49" s="250"/>
      <c r="B49" s="415"/>
      <c r="C49" s="400"/>
      <c r="D49" s="400"/>
      <c r="E49" s="413"/>
      <c r="F49" s="411"/>
      <c r="G49" s="402"/>
      <c r="H49" s="402"/>
      <c r="I49" s="402"/>
      <c r="J49" s="105"/>
      <c r="K49" s="105"/>
      <c r="L49" s="105"/>
      <c r="M49" s="105"/>
      <c r="N49" s="105"/>
      <c r="O49" s="105"/>
      <c r="P49" s="105"/>
      <c r="Q49" s="105"/>
      <c r="R49" s="105"/>
      <c r="BG49" s="106"/>
      <c r="BH49" s="106"/>
    </row>
    <row r="50" spans="1:60" x14ac:dyDescent="0.2">
      <c r="A50" s="250" t="s">
        <v>303</v>
      </c>
      <c r="B50" s="400">
        <v>17</v>
      </c>
      <c r="C50" s="400">
        <v>20</v>
      </c>
      <c r="D50" s="400">
        <v>22</v>
      </c>
      <c r="E50" s="400">
        <v>21</v>
      </c>
      <c r="F50" s="411">
        <v>21</v>
      </c>
      <c r="G50" s="411">
        <v>22</v>
      </c>
      <c r="H50" s="411">
        <v>22</v>
      </c>
      <c r="I50" s="411">
        <v>23</v>
      </c>
      <c r="J50" s="105"/>
      <c r="K50" s="105"/>
      <c r="L50" s="105"/>
      <c r="M50" s="105"/>
      <c r="N50" s="105"/>
      <c r="O50" s="105"/>
      <c r="P50" s="105"/>
      <c r="Q50" s="105"/>
      <c r="R50" s="105"/>
      <c r="BG50" s="106"/>
      <c r="BH50" s="106"/>
    </row>
    <row r="51" spans="1:60" ht="8.1" customHeight="1" x14ac:dyDescent="0.2">
      <c r="A51" s="250"/>
      <c r="B51" s="413"/>
      <c r="C51" s="400"/>
      <c r="D51" s="400"/>
      <c r="E51" s="412"/>
      <c r="F51" s="411"/>
      <c r="G51" s="402"/>
      <c r="H51" s="402"/>
      <c r="I51" s="402"/>
      <c r="J51" s="105"/>
      <c r="K51" s="105"/>
      <c r="L51" s="105"/>
      <c r="M51" s="105"/>
      <c r="N51" s="105"/>
      <c r="O51" s="105"/>
      <c r="P51" s="105"/>
      <c r="Q51" s="105"/>
      <c r="R51" s="105"/>
      <c r="BG51" s="106"/>
      <c r="BH51" s="106"/>
    </row>
    <row r="52" spans="1:60" x14ac:dyDescent="0.2">
      <c r="A52" s="250" t="s">
        <v>304</v>
      </c>
      <c r="B52" s="400">
        <v>22</v>
      </c>
      <c r="C52" s="400">
        <v>22</v>
      </c>
      <c r="D52" s="400">
        <v>24</v>
      </c>
      <c r="E52" s="400">
        <v>26</v>
      </c>
      <c r="F52" s="411">
        <v>26</v>
      </c>
      <c r="G52" s="411">
        <v>24</v>
      </c>
      <c r="H52" s="411">
        <v>24</v>
      </c>
      <c r="I52" s="411">
        <v>24</v>
      </c>
      <c r="J52" s="105"/>
      <c r="K52" s="105"/>
      <c r="L52" s="105"/>
      <c r="M52" s="105"/>
      <c r="N52" s="105"/>
      <c r="O52" s="105"/>
      <c r="P52" s="105"/>
      <c r="Q52" s="105"/>
      <c r="R52" s="105"/>
      <c r="BG52" s="106"/>
      <c r="BH52" s="106"/>
    </row>
    <row r="53" spans="1:60" ht="8.1" customHeight="1" x14ac:dyDescent="0.2">
      <c r="A53" s="250"/>
      <c r="B53" s="412"/>
      <c r="C53" s="400"/>
      <c r="D53" s="400"/>
      <c r="E53" s="413"/>
      <c r="F53" s="411"/>
      <c r="G53" s="402"/>
      <c r="H53" s="402"/>
      <c r="I53" s="402"/>
      <c r="J53" s="105"/>
      <c r="K53" s="105"/>
      <c r="L53" s="105"/>
      <c r="M53" s="105"/>
      <c r="N53" s="105"/>
      <c r="O53" s="105"/>
      <c r="P53" s="105"/>
      <c r="Q53" s="105"/>
      <c r="R53" s="105"/>
      <c r="BG53" s="106"/>
      <c r="BH53" s="106"/>
    </row>
    <row r="54" spans="1:60" x14ac:dyDescent="0.2">
      <c r="A54" s="250" t="s">
        <v>305</v>
      </c>
      <c r="B54" s="400">
        <v>26</v>
      </c>
      <c r="C54" s="400">
        <v>27</v>
      </c>
      <c r="D54" s="400">
        <v>28</v>
      </c>
      <c r="E54" s="400">
        <v>31</v>
      </c>
      <c r="F54" s="411">
        <v>32</v>
      </c>
      <c r="G54" s="411">
        <v>31</v>
      </c>
      <c r="H54" s="411">
        <v>32</v>
      </c>
      <c r="I54" s="411">
        <v>32</v>
      </c>
      <c r="J54" s="105"/>
      <c r="K54" s="105"/>
      <c r="L54" s="105"/>
      <c r="M54" s="105"/>
      <c r="N54" s="105"/>
      <c r="O54" s="105"/>
      <c r="P54" s="105"/>
      <c r="Q54" s="105"/>
      <c r="R54" s="105"/>
      <c r="BG54" s="106"/>
      <c r="BH54" s="106"/>
    </row>
    <row r="55" spans="1:60" ht="8.1" customHeight="1" x14ac:dyDescent="0.2">
      <c r="A55" s="250"/>
      <c r="B55" s="412"/>
      <c r="C55" s="400"/>
      <c r="D55" s="400"/>
      <c r="E55" s="413"/>
      <c r="F55" s="411"/>
      <c r="G55" s="402"/>
      <c r="H55" s="402"/>
      <c r="I55" s="402"/>
      <c r="J55" s="105"/>
      <c r="K55" s="105"/>
      <c r="L55" s="105"/>
      <c r="M55" s="105"/>
      <c r="N55" s="105"/>
      <c r="O55" s="105"/>
      <c r="P55" s="105"/>
      <c r="Q55" s="105"/>
      <c r="R55" s="105"/>
      <c r="BG55" s="106"/>
      <c r="BH55" s="106"/>
    </row>
    <row r="56" spans="1:60" x14ac:dyDescent="0.2">
      <c r="A56" s="250" t="s">
        <v>312</v>
      </c>
      <c r="B56" s="400">
        <v>37</v>
      </c>
      <c r="C56" s="400">
        <v>36</v>
      </c>
      <c r="D56" s="400">
        <v>37</v>
      </c>
      <c r="E56" s="400">
        <v>39</v>
      </c>
      <c r="F56" s="411">
        <v>40</v>
      </c>
      <c r="G56" s="411">
        <v>40</v>
      </c>
      <c r="H56" s="411">
        <v>40</v>
      </c>
      <c r="I56" s="411">
        <v>41</v>
      </c>
      <c r="J56" s="105"/>
      <c r="K56" s="105"/>
      <c r="L56" s="105"/>
      <c r="M56" s="105"/>
      <c r="N56" s="105"/>
      <c r="O56" s="105"/>
      <c r="P56" s="105"/>
      <c r="Q56" s="105"/>
      <c r="R56" s="105"/>
      <c r="BG56" s="106"/>
      <c r="BH56" s="106"/>
    </row>
    <row r="57" spans="1:60" ht="8.1" customHeight="1" x14ac:dyDescent="0.2">
      <c r="A57" s="250"/>
      <c r="B57" s="412"/>
      <c r="C57" s="400"/>
      <c r="D57" s="400"/>
      <c r="E57" s="413"/>
      <c r="F57" s="411"/>
      <c r="G57" s="402"/>
      <c r="H57" s="402"/>
      <c r="I57" s="402"/>
      <c r="J57" s="105"/>
      <c r="K57" s="105"/>
      <c r="L57" s="105"/>
      <c r="M57" s="105"/>
      <c r="N57" s="105"/>
      <c r="O57" s="105"/>
      <c r="P57" s="105"/>
      <c r="Q57" s="105"/>
      <c r="R57" s="105"/>
      <c r="BG57" s="106"/>
      <c r="BH57" s="106"/>
    </row>
    <row r="58" spans="1:60" x14ac:dyDescent="0.2">
      <c r="A58" s="250" t="s">
        <v>307</v>
      </c>
      <c r="B58" s="400">
        <v>66</v>
      </c>
      <c r="C58" s="400">
        <v>65</v>
      </c>
      <c r="D58" s="400">
        <v>66</v>
      </c>
      <c r="E58" s="400">
        <v>69</v>
      </c>
      <c r="F58" s="411">
        <v>70</v>
      </c>
      <c r="G58" s="411">
        <v>69</v>
      </c>
      <c r="H58" s="411">
        <v>68</v>
      </c>
      <c r="I58" s="411">
        <v>66</v>
      </c>
      <c r="J58" s="105"/>
      <c r="K58" s="105"/>
      <c r="L58" s="105"/>
      <c r="M58" s="105"/>
      <c r="N58" s="105"/>
      <c r="O58" s="105"/>
      <c r="P58" s="105"/>
      <c r="Q58" s="105"/>
      <c r="R58" s="105"/>
      <c r="BG58" s="106"/>
      <c r="BH58" s="106"/>
    </row>
    <row r="59" spans="1:60" ht="8.1" customHeight="1" x14ac:dyDescent="0.2">
      <c r="A59" s="250"/>
      <c r="B59" s="415"/>
      <c r="C59" s="400"/>
      <c r="D59" s="400"/>
      <c r="E59" s="413"/>
      <c r="F59" s="411"/>
      <c r="G59" s="402"/>
      <c r="H59" s="402"/>
      <c r="I59" s="402"/>
      <c r="J59" s="105"/>
      <c r="K59" s="105"/>
      <c r="L59" s="105"/>
      <c r="M59" s="105"/>
      <c r="N59" s="105"/>
      <c r="O59" s="105"/>
      <c r="P59" s="105"/>
      <c r="Q59" s="105"/>
      <c r="R59" s="105"/>
      <c r="BG59" s="106"/>
      <c r="BH59" s="106"/>
    </row>
    <row r="60" spans="1:60" x14ac:dyDescent="0.2">
      <c r="A60" s="250" t="s">
        <v>308</v>
      </c>
      <c r="B60" s="400">
        <v>108</v>
      </c>
      <c r="C60" s="400">
        <v>106</v>
      </c>
      <c r="D60" s="400">
        <v>110</v>
      </c>
      <c r="E60" s="400">
        <v>116</v>
      </c>
      <c r="F60" s="411">
        <v>115</v>
      </c>
      <c r="G60" s="411">
        <v>112</v>
      </c>
      <c r="H60" s="411">
        <v>110</v>
      </c>
      <c r="I60" s="411">
        <v>106</v>
      </c>
      <c r="J60" s="105"/>
      <c r="K60" s="105"/>
      <c r="L60" s="105"/>
      <c r="M60" s="105"/>
      <c r="N60" s="105"/>
      <c r="O60" s="105"/>
      <c r="P60" s="105"/>
      <c r="Q60" s="105"/>
      <c r="R60" s="105"/>
      <c r="BG60" s="106"/>
      <c r="BH60" s="106"/>
    </row>
    <row r="61" spans="1:60" ht="8.1" customHeight="1" x14ac:dyDescent="0.2">
      <c r="A61" s="250"/>
      <c r="B61" s="413"/>
      <c r="C61" s="400"/>
      <c r="D61" s="400"/>
      <c r="E61" s="412"/>
      <c r="F61" s="411"/>
      <c r="G61" s="402"/>
      <c r="H61" s="402"/>
      <c r="I61" s="402"/>
      <c r="J61" s="105"/>
      <c r="K61" s="105"/>
      <c r="L61" s="105"/>
      <c r="M61" s="105"/>
      <c r="N61" s="105"/>
      <c r="O61" s="105"/>
      <c r="P61" s="105"/>
      <c r="Q61" s="105"/>
      <c r="R61" s="105"/>
      <c r="BG61" s="106"/>
      <c r="BH61" s="106"/>
    </row>
    <row r="62" spans="1:60" x14ac:dyDescent="0.2">
      <c r="A62" s="250" t="s">
        <v>309</v>
      </c>
      <c r="B62" s="400">
        <v>144</v>
      </c>
      <c r="C62" s="400">
        <v>142</v>
      </c>
      <c r="D62" s="400">
        <v>144</v>
      </c>
      <c r="E62" s="400">
        <v>150</v>
      </c>
      <c r="F62" s="411">
        <v>150</v>
      </c>
      <c r="G62" s="411">
        <v>146</v>
      </c>
      <c r="H62" s="411">
        <v>143</v>
      </c>
      <c r="I62" s="411">
        <v>136</v>
      </c>
      <c r="J62" s="105"/>
      <c r="K62" s="105"/>
      <c r="L62" s="105"/>
      <c r="M62" s="105"/>
      <c r="N62" s="105"/>
      <c r="O62" s="105"/>
      <c r="P62" s="105"/>
      <c r="Q62" s="105"/>
      <c r="R62" s="105"/>
      <c r="BG62" s="106"/>
      <c r="BH62" s="106"/>
    </row>
    <row r="63" spans="1:60" ht="8.1" customHeight="1" x14ac:dyDescent="0.2">
      <c r="A63" s="250"/>
      <c r="B63" s="413"/>
      <c r="C63" s="400"/>
      <c r="D63" s="400"/>
      <c r="E63" s="412"/>
      <c r="F63" s="411"/>
      <c r="G63" s="402"/>
      <c r="H63" s="402"/>
      <c r="I63" s="402"/>
      <c r="J63" s="105"/>
      <c r="K63" s="105"/>
      <c r="L63" s="105"/>
      <c r="M63" s="105"/>
      <c r="N63" s="105"/>
      <c r="O63" s="105"/>
      <c r="P63" s="105"/>
      <c r="Q63" s="105"/>
      <c r="R63" s="105"/>
      <c r="BG63" s="106"/>
      <c r="BH63" s="106"/>
    </row>
    <row r="64" spans="1:60" x14ac:dyDescent="0.2">
      <c r="A64" s="250" t="s">
        <v>310</v>
      </c>
      <c r="B64" s="400">
        <v>148</v>
      </c>
      <c r="C64" s="400">
        <v>152</v>
      </c>
      <c r="D64" s="400">
        <v>160</v>
      </c>
      <c r="E64" s="400">
        <v>168</v>
      </c>
      <c r="F64" s="411">
        <v>171</v>
      </c>
      <c r="G64" s="411">
        <v>169</v>
      </c>
      <c r="H64" s="411">
        <v>167</v>
      </c>
      <c r="I64" s="411">
        <v>161</v>
      </c>
      <c r="J64" s="105"/>
      <c r="K64" s="105"/>
      <c r="L64" s="105"/>
      <c r="M64" s="105"/>
      <c r="N64" s="105"/>
      <c r="O64" s="105"/>
      <c r="P64" s="105"/>
      <c r="Q64" s="105"/>
      <c r="R64" s="105"/>
      <c r="BG64" s="106"/>
      <c r="BH64" s="106"/>
    </row>
    <row r="65" spans="1:60" ht="9" customHeight="1" x14ac:dyDescent="0.2">
      <c r="A65" s="250"/>
      <c r="B65" s="412"/>
      <c r="C65" s="400"/>
      <c r="D65" s="400"/>
      <c r="E65" s="413"/>
      <c r="F65" s="411"/>
      <c r="G65" s="402"/>
      <c r="H65" s="402"/>
      <c r="I65" s="402"/>
      <c r="J65" s="105"/>
      <c r="K65" s="105"/>
      <c r="L65" s="105"/>
      <c r="M65" s="105"/>
      <c r="N65" s="105"/>
      <c r="O65" s="105"/>
      <c r="P65" s="105"/>
      <c r="Q65" s="105"/>
      <c r="R65" s="105"/>
      <c r="BG65" s="106"/>
      <c r="BH65" s="106"/>
    </row>
    <row r="66" spans="1:60" x14ac:dyDescent="0.2">
      <c r="A66" s="250" t="s">
        <v>311</v>
      </c>
      <c r="B66" s="400">
        <v>178</v>
      </c>
      <c r="C66" s="400">
        <v>174</v>
      </c>
      <c r="D66" s="400">
        <v>177</v>
      </c>
      <c r="E66" s="400">
        <v>194</v>
      </c>
      <c r="F66" s="411">
        <v>208</v>
      </c>
      <c r="G66" s="411">
        <v>218</v>
      </c>
      <c r="H66" s="411">
        <v>231</v>
      </c>
      <c r="I66" s="411">
        <v>227</v>
      </c>
      <c r="J66" s="105"/>
      <c r="K66" s="105"/>
      <c r="L66" s="105"/>
      <c r="M66" s="105"/>
      <c r="N66" s="105"/>
      <c r="O66" s="105"/>
      <c r="P66" s="105"/>
      <c r="Q66" s="105"/>
      <c r="R66" s="105"/>
      <c r="BG66" s="106"/>
      <c r="BH66" s="106"/>
    </row>
    <row r="67" spans="1:60" ht="9" customHeight="1" x14ac:dyDescent="0.2">
      <c r="A67" s="376"/>
      <c r="B67" s="412"/>
      <c r="C67" s="400"/>
      <c r="D67" s="400"/>
      <c r="E67" s="412"/>
      <c r="F67" s="411"/>
      <c r="G67" s="402"/>
      <c r="H67" s="402"/>
      <c r="I67" s="402"/>
      <c r="J67" s="105"/>
      <c r="K67" s="105"/>
      <c r="L67" s="105"/>
      <c r="M67" s="105"/>
      <c r="N67" s="105"/>
      <c r="O67" s="105"/>
      <c r="P67" s="105"/>
      <c r="Q67" s="105"/>
      <c r="R67" s="105"/>
      <c r="BG67" s="106"/>
      <c r="BH67" s="106"/>
    </row>
    <row r="68" spans="1:60" ht="9" customHeight="1" x14ac:dyDescent="0.2">
      <c r="A68" s="377" t="s">
        <v>330</v>
      </c>
      <c r="B68" s="404">
        <v>76</v>
      </c>
      <c r="C68" s="404">
        <v>78</v>
      </c>
      <c r="D68" s="404">
        <v>82</v>
      </c>
      <c r="E68" s="404">
        <v>90</v>
      </c>
      <c r="F68" s="417">
        <v>95</v>
      </c>
      <c r="G68" s="417">
        <v>97</v>
      </c>
      <c r="H68" s="417">
        <v>102</v>
      </c>
      <c r="I68" s="417">
        <v>101</v>
      </c>
      <c r="J68" s="105"/>
      <c r="K68" s="105"/>
      <c r="L68" s="105"/>
      <c r="M68" s="105"/>
      <c r="N68" s="105"/>
      <c r="O68" s="105"/>
      <c r="P68" s="105"/>
      <c r="Q68" s="105"/>
      <c r="R68" s="105"/>
      <c r="BG68" s="106"/>
      <c r="BH68" s="106"/>
    </row>
    <row r="69" spans="1:60" x14ac:dyDescent="0.2">
      <c r="A69" s="121"/>
      <c r="B69" s="121"/>
      <c r="C69" s="118"/>
      <c r="D69" s="118"/>
      <c r="E69" s="118"/>
      <c r="F69" s="118"/>
      <c r="G69" s="118"/>
      <c r="H69" s="118"/>
      <c r="J69" s="105"/>
      <c r="K69" s="105"/>
      <c r="L69" s="105"/>
      <c r="M69" s="105"/>
      <c r="N69" s="105"/>
      <c r="O69" s="105"/>
      <c r="P69" s="105"/>
      <c r="Q69" s="105"/>
      <c r="R69" s="105"/>
    </row>
    <row r="70" spans="1:60" x14ac:dyDescent="0.2">
      <c r="A70" s="567" t="s">
        <v>645</v>
      </c>
      <c r="B70" s="567"/>
      <c r="C70" s="567"/>
      <c r="D70" s="567"/>
      <c r="E70" s="567"/>
      <c r="F70" s="567"/>
      <c r="G70" s="567"/>
      <c r="H70" s="567"/>
      <c r="I70" s="567"/>
      <c r="J70" s="105"/>
      <c r="K70" s="105"/>
      <c r="L70" s="105"/>
      <c r="M70" s="105"/>
      <c r="N70" s="105"/>
      <c r="O70" s="105"/>
      <c r="P70" s="105"/>
      <c r="Q70" s="105"/>
      <c r="R70" s="105"/>
    </row>
    <row r="71" spans="1:60" s="177" customFormat="1" ht="12.75" customHeight="1" x14ac:dyDescent="0.2">
      <c r="A71" s="567" t="s">
        <v>646</v>
      </c>
      <c r="B71" s="567"/>
      <c r="C71" s="567"/>
      <c r="D71" s="567"/>
      <c r="E71" s="567"/>
      <c r="F71" s="567"/>
      <c r="G71" s="567"/>
      <c r="H71" s="567"/>
      <c r="I71" s="567"/>
    </row>
    <row r="72" spans="1:60" x14ac:dyDescent="0.2">
      <c r="C72" s="118"/>
      <c r="D72" s="118"/>
      <c r="E72" s="118"/>
      <c r="F72" s="118"/>
      <c r="G72" s="118"/>
      <c r="H72" s="118"/>
      <c r="J72" s="105"/>
      <c r="K72" s="105"/>
      <c r="L72" s="105"/>
      <c r="M72" s="105"/>
      <c r="N72" s="105"/>
      <c r="O72" s="105"/>
      <c r="P72" s="105"/>
      <c r="Q72" s="105"/>
      <c r="R72" s="105"/>
    </row>
    <row r="73" spans="1:60" x14ac:dyDescent="0.2">
      <c r="C73" s="381"/>
      <c r="D73" s="381"/>
      <c r="E73" s="381"/>
      <c r="F73" s="381"/>
      <c r="G73" s="381"/>
      <c r="H73" s="381"/>
      <c r="J73" s="105"/>
      <c r="K73" s="105"/>
      <c r="L73" s="105"/>
      <c r="M73" s="105"/>
      <c r="N73" s="105"/>
      <c r="O73" s="105"/>
      <c r="P73" s="105"/>
      <c r="Q73" s="105"/>
      <c r="R73" s="105"/>
    </row>
    <row r="74" spans="1:60" ht="9" customHeight="1" x14ac:dyDescent="0.2">
      <c r="I74" s="118"/>
      <c r="J74" s="105"/>
      <c r="K74" s="105"/>
      <c r="L74" s="105"/>
      <c r="M74" s="105"/>
      <c r="N74" s="105"/>
      <c r="O74" s="105"/>
      <c r="P74" s="105"/>
      <c r="Q74" s="105"/>
      <c r="R74" s="105"/>
    </row>
    <row r="75" spans="1:60" ht="9" customHeight="1" x14ac:dyDescent="0.2">
      <c r="I75" s="118"/>
      <c r="J75" s="105"/>
      <c r="K75" s="105"/>
      <c r="L75" s="105"/>
      <c r="M75" s="105"/>
      <c r="N75" s="105"/>
      <c r="O75" s="105"/>
      <c r="P75" s="105"/>
      <c r="Q75" s="105"/>
      <c r="R75" s="105"/>
    </row>
    <row r="76" spans="1:60" ht="9" customHeight="1" x14ac:dyDescent="0.2">
      <c r="A76" s="121"/>
      <c r="B76" s="121"/>
      <c r="C76" s="118"/>
      <c r="D76" s="118"/>
      <c r="E76" s="118"/>
      <c r="F76" s="118"/>
      <c r="G76" s="118"/>
      <c r="H76" s="118"/>
      <c r="J76" s="105"/>
      <c r="K76" s="105"/>
      <c r="L76" s="105"/>
      <c r="M76" s="105"/>
      <c r="N76" s="105"/>
      <c r="O76" s="105"/>
      <c r="P76" s="105"/>
      <c r="Q76" s="105"/>
      <c r="R76" s="105"/>
    </row>
    <row r="77" spans="1:60" ht="9" customHeight="1" x14ac:dyDescent="0.2">
      <c r="A77" s="121"/>
      <c r="B77" s="121"/>
      <c r="C77" s="118"/>
      <c r="D77" s="118"/>
      <c r="E77" s="118"/>
      <c r="F77" s="118"/>
      <c r="G77" s="118"/>
      <c r="H77" s="118"/>
      <c r="J77" s="105"/>
      <c r="K77" s="105"/>
      <c r="L77" s="105"/>
      <c r="M77" s="105"/>
      <c r="N77" s="105"/>
      <c r="O77" s="105"/>
      <c r="P77" s="105"/>
      <c r="Q77" s="105"/>
      <c r="R77" s="105"/>
    </row>
    <row r="78" spans="1:60" ht="9" customHeight="1" x14ac:dyDescent="0.2">
      <c r="A78" s="121"/>
      <c r="B78" s="121"/>
      <c r="C78" s="118"/>
      <c r="D78" s="118"/>
      <c r="E78" s="118"/>
      <c r="F78" s="118"/>
      <c r="G78" s="118"/>
      <c r="H78" s="118"/>
      <c r="J78" s="105"/>
      <c r="K78" s="105"/>
      <c r="L78" s="105"/>
      <c r="M78" s="105"/>
      <c r="N78" s="105"/>
      <c r="O78" s="105"/>
      <c r="P78" s="105"/>
      <c r="Q78" s="105"/>
      <c r="R78" s="105"/>
    </row>
    <row r="79" spans="1:60" ht="9" customHeight="1" x14ac:dyDescent="0.2">
      <c r="A79" s="121"/>
      <c r="B79" s="121"/>
      <c r="C79" s="118"/>
      <c r="D79" s="118"/>
      <c r="E79" s="118"/>
      <c r="F79" s="118"/>
      <c r="G79" s="118"/>
      <c r="H79" s="118"/>
      <c r="J79" s="105"/>
      <c r="K79" s="105"/>
      <c r="L79" s="105"/>
      <c r="M79" s="105"/>
      <c r="N79" s="105"/>
      <c r="O79" s="105"/>
      <c r="P79" s="105"/>
      <c r="Q79" s="105"/>
      <c r="R79" s="105"/>
    </row>
    <row r="80" spans="1:60" ht="9" customHeight="1" x14ac:dyDescent="0.2">
      <c r="A80" s="121"/>
      <c r="B80" s="121"/>
      <c r="C80" s="118"/>
      <c r="D80" s="118"/>
      <c r="E80" s="118"/>
      <c r="F80" s="118"/>
      <c r="G80" s="118"/>
      <c r="H80" s="118"/>
      <c r="J80" s="105"/>
      <c r="K80" s="105"/>
      <c r="L80" s="105"/>
      <c r="M80" s="105"/>
      <c r="N80" s="105"/>
      <c r="O80" s="105"/>
      <c r="P80" s="105"/>
      <c r="Q80" s="105"/>
      <c r="R80" s="105"/>
    </row>
    <row r="81" spans="1:18" ht="9" customHeight="1" x14ac:dyDescent="0.2">
      <c r="A81" s="121"/>
      <c r="B81" s="121"/>
      <c r="C81" s="118"/>
      <c r="D81" s="118"/>
      <c r="E81" s="118"/>
      <c r="F81" s="118"/>
      <c r="G81" s="118"/>
      <c r="H81" s="118"/>
      <c r="J81" s="105"/>
      <c r="K81" s="105"/>
      <c r="L81" s="105"/>
      <c r="M81" s="105"/>
      <c r="N81" s="105"/>
      <c r="O81" s="105"/>
      <c r="P81" s="105"/>
      <c r="Q81" s="105"/>
      <c r="R81" s="105"/>
    </row>
    <row r="82" spans="1:18" ht="9" customHeight="1" x14ac:dyDescent="0.2">
      <c r="A82" s="121"/>
      <c r="B82" s="121"/>
      <c r="C82" s="118"/>
      <c r="D82" s="118"/>
      <c r="E82" s="118"/>
      <c r="F82" s="118"/>
      <c r="G82" s="118"/>
      <c r="H82" s="118"/>
      <c r="J82" s="105"/>
      <c r="K82" s="105"/>
      <c r="L82" s="105"/>
      <c r="M82" s="105"/>
      <c r="N82" s="105"/>
      <c r="O82" s="105"/>
      <c r="P82" s="105"/>
      <c r="Q82" s="105"/>
      <c r="R82" s="105"/>
    </row>
    <row r="83" spans="1:18" ht="9" customHeight="1" x14ac:dyDescent="0.2">
      <c r="A83" s="121"/>
      <c r="B83" s="121"/>
      <c r="C83" s="118"/>
      <c r="D83" s="118"/>
      <c r="E83" s="118"/>
      <c r="F83" s="118"/>
      <c r="G83" s="118"/>
      <c r="H83" s="118"/>
      <c r="J83" s="105"/>
      <c r="K83" s="105"/>
      <c r="L83" s="105"/>
      <c r="M83" s="105"/>
      <c r="N83" s="105"/>
      <c r="O83" s="105"/>
      <c r="P83" s="105"/>
      <c r="Q83" s="105"/>
      <c r="R83" s="105"/>
    </row>
    <row r="84" spans="1:18" ht="9" customHeight="1" x14ac:dyDescent="0.2">
      <c r="A84" s="121"/>
      <c r="B84" s="121"/>
      <c r="C84" s="118"/>
      <c r="D84" s="118"/>
      <c r="E84" s="118"/>
      <c r="F84" s="118"/>
      <c r="G84" s="118"/>
      <c r="H84" s="118"/>
      <c r="J84" s="105"/>
      <c r="K84" s="105"/>
      <c r="L84" s="105"/>
      <c r="M84" s="105"/>
      <c r="N84" s="105"/>
      <c r="O84" s="105"/>
      <c r="P84" s="105"/>
      <c r="Q84" s="105"/>
      <c r="R84" s="105"/>
    </row>
    <row r="85" spans="1:18" ht="9" customHeight="1" x14ac:dyDescent="0.2">
      <c r="A85" s="121"/>
      <c r="B85" s="121"/>
      <c r="C85" s="118"/>
      <c r="D85" s="118"/>
      <c r="E85" s="118"/>
      <c r="F85" s="118"/>
      <c r="G85" s="118"/>
      <c r="H85" s="118"/>
      <c r="J85" s="105"/>
      <c r="K85" s="105"/>
      <c r="L85" s="105"/>
      <c r="M85" s="105"/>
      <c r="N85" s="105"/>
      <c r="O85" s="105"/>
      <c r="P85" s="105"/>
      <c r="Q85" s="105"/>
      <c r="R85" s="105"/>
    </row>
    <row r="86" spans="1:18" ht="9" customHeight="1" x14ac:dyDescent="0.2">
      <c r="A86" s="121"/>
      <c r="B86" s="121"/>
      <c r="C86" s="118"/>
      <c r="D86" s="118"/>
      <c r="E86" s="118"/>
      <c r="F86" s="118"/>
      <c r="G86" s="118"/>
      <c r="H86" s="118"/>
      <c r="J86" s="105"/>
      <c r="K86" s="105"/>
      <c r="L86" s="105"/>
      <c r="M86" s="105"/>
      <c r="N86" s="105"/>
      <c r="O86" s="105"/>
      <c r="P86" s="105"/>
      <c r="Q86" s="105"/>
      <c r="R86" s="105"/>
    </row>
    <row r="87" spans="1:18" ht="9" customHeight="1" x14ac:dyDescent="0.2">
      <c r="A87" s="121"/>
      <c r="B87" s="121"/>
      <c r="C87" s="118"/>
      <c r="D87" s="118"/>
      <c r="E87" s="118"/>
      <c r="F87" s="118"/>
      <c r="G87" s="118"/>
      <c r="H87" s="118"/>
      <c r="J87" s="105"/>
      <c r="K87" s="105"/>
      <c r="L87" s="105"/>
      <c r="M87" s="105"/>
      <c r="N87" s="105"/>
      <c r="O87" s="105"/>
      <c r="P87" s="105"/>
      <c r="Q87" s="105"/>
      <c r="R87" s="105"/>
    </row>
    <row r="88" spans="1:18" ht="9" customHeight="1" x14ac:dyDescent="0.2">
      <c r="A88" s="121"/>
      <c r="B88" s="121"/>
      <c r="C88" s="118"/>
      <c r="D88" s="118"/>
      <c r="E88" s="118"/>
      <c r="F88" s="118"/>
      <c r="G88" s="118"/>
      <c r="H88" s="118"/>
      <c r="J88" s="105"/>
      <c r="K88" s="105"/>
      <c r="L88" s="105"/>
      <c r="M88" s="105"/>
      <c r="N88" s="105"/>
      <c r="O88" s="105"/>
      <c r="P88" s="105"/>
      <c r="Q88" s="105"/>
      <c r="R88" s="105"/>
    </row>
    <row r="89" spans="1:18" x14ac:dyDescent="0.2">
      <c r="A89" s="121"/>
      <c r="B89" s="121"/>
      <c r="C89" s="118"/>
      <c r="D89" s="118"/>
      <c r="E89" s="118"/>
      <c r="F89" s="118"/>
      <c r="G89" s="118"/>
      <c r="H89" s="118"/>
      <c r="J89" s="105"/>
      <c r="K89" s="105"/>
      <c r="L89" s="105"/>
      <c r="M89" s="105"/>
      <c r="N89" s="105"/>
      <c r="O89" s="105"/>
      <c r="P89" s="105"/>
      <c r="Q89" s="105"/>
      <c r="R89" s="105"/>
    </row>
    <row r="90" spans="1:18" ht="9" customHeight="1" x14ac:dyDescent="0.2">
      <c r="A90" s="121"/>
      <c r="B90" s="121"/>
      <c r="C90" s="118"/>
      <c r="D90" s="118"/>
      <c r="E90" s="118"/>
      <c r="F90" s="118"/>
      <c r="G90" s="118"/>
      <c r="H90" s="118"/>
      <c r="J90" s="105"/>
      <c r="K90" s="105"/>
      <c r="L90" s="105"/>
      <c r="M90" s="105"/>
      <c r="N90" s="105"/>
      <c r="O90" s="105"/>
      <c r="P90" s="105"/>
      <c r="Q90" s="105"/>
      <c r="R90" s="105"/>
    </row>
    <row r="91" spans="1:18" ht="9.75" customHeight="1" x14ac:dyDescent="0.2">
      <c r="A91" s="106"/>
      <c r="B91" s="106"/>
      <c r="C91" s="118"/>
      <c r="D91" s="118"/>
      <c r="E91" s="118"/>
      <c r="F91" s="118"/>
      <c r="G91" s="118"/>
      <c r="H91" s="118"/>
      <c r="J91" s="105"/>
      <c r="K91" s="105"/>
      <c r="L91" s="105"/>
      <c r="M91" s="105"/>
      <c r="N91" s="105"/>
      <c r="O91" s="105"/>
      <c r="P91" s="105"/>
      <c r="Q91" s="105"/>
      <c r="R91" s="105"/>
    </row>
    <row r="92" spans="1:18" ht="9.75" customHeight="1" x14ac:dyDescent="0.2">
      <c r="A92" s="382"/>
      <c r="B92" s="382"/>
      <c r="C92" s="381"/>
      <c r="D92" s="381"/>
      <c r="E92" s="381"/>
      <c r="F92" s="381"/>
      <c r="G92" s="381"/>
      <c r="H92" s="381"/>
      <c r="J92" s="105"/>
      <c r="K92" s="105"/>
      <c r="L92" s="105"/>
      <c r="M92" s="105"/>
      <c r="N92" s="105"/>
      <c r="O92" s="105"/>
      <c r="P92" s="105"/>
      <c r="Q92" s="105"/>
      <c r="R92" s="105"/>
    </row>
    <row r="93" spans="1:18" ht="9" customHeight="1" x14ac:dyDescent="0.2">
      <c r="A93" s="126"/>
      <c r="B93" s="126"/>
      <c r="I93" s="118"/>
      <c r="J93" s="105"/>
      <c r="K93" s="105"/>
      <c r="L93" s="105"/>
      <c r="M93" s="105"/>
      <c r="N93" s="105"/>
      <c r="O93" s="105"/>
      <c r="P93" s="105"/>
      <c r="Q93" s="105"/>
      <c r="R93" s="105"/>
    </row>
    <row r="94" spans="1:18" ht="9" customHeight="1" x14ac:dyDescent="0.2">
      <c r="A94" s="126"/>
      <c r="B94" s="126"/>
      <c r="I94" s="118"/>
      <c r="J94" s="105"/>
      <c r="K94" s="105"/>
      <c r="L94" s="105"/>
      <c r="M94" s="105"/>
      <c r="N94" s="105"/>
      <c r="O94" s="105"/>
      <c r="P94" s="105"/>
      <c r="Q94" s="105"/>
      <c r="R94" s="105"/>
    </row>
    <row r="95" spans="1:18" ht="9" customHeight="1" x14ac:dyDescent="0.2">
      <c r="A95" s="121"/>
      <c r="B95" s="121"/>
      <c r="C95" s="118"/>
      <c r="D95" s="118"/>
      <c r="E95" s="118"/>
      <c r="F95" s="118"/>
      <c r="G95" s="118"/>
      <c r="H95" s="118"/>
      <c r="J95" s="105"/>
      <c r="K95" s="105"/>
      <c r="L95" s="105"/>
      <c r="M95" s="105"/>
      <c r="N95" s="105"/>
      <c r="O95" s="105"/>
      <c r="P95" s="105"/>
      <c r="Q95" s="105"/>
      <c r="R95" s="105"/>
    </row>
    <row r="96" spans="1:18" ht="9" customHeight="1" x14ac:dyDescent="0.2">
      <c r="A96" s="127"/>
      <c r="B96" s="127"/>
      <c r="C96" s="118"/>
      <c r="D96" s="118"/>
      <c r="E96" s="118"/>
      <c r="H96" s="118"/>
      <c r="L96" s="105"/>
      <c r="M96" s="105"/>
      <c r="N96" s="105"/>
      <c r="O96" s="105"/>
      <c r="P96" s="105"/>
      <c r="Q96" s="105"/>
      <c r="R96" s="105"/>
    </row>
    <row r="97" spans="1:18" ht="9" customHeight="1" x14ac:dyDescent="0.2">
      <c r="A97" s="121"/>
      <c r="B97" s="121"/>
      <c r="C97" s="118"/>
      <c r="D97" s="118"/>
      <c r="E97" s="118"/>
      <c r="F97" s="118"/>
      <c r="G97" s="118"/>
      <c r="H97" s="118"/>
      <c r="J97" s="105"/>
      <c r="K97" s="105"/>
      <c r="L97" s="105"/>
      <c r="M97" s="105"/>
      <c r="N97" s="105"/>
      <c r="O97" s="105"/>
      <c r="P97" s="105"/>
      <c r="Q97" s="105"/>
      <c r="R97" s="105"/>
    </row>
    <row r="98" spans="1:18" ht="9" customHeight="1" x14ac:dyDescent="0.2">
      <c r="A98" s="127"/>
      <c r="B98" s="127"/>
      <c r="C98" s="118"/>
      <c r="D98" s="118"/>
      <c r="E98" s="118"/>
      <c r="F98" s="118"/>
      <c r="G98" s="118"/>
      <c r="H98" s="118"/>
      <c r="J98" s="105"/>
      <c r="K98" s="105"/>
      <c r="L98" s="105"/>
      <c r="M98" s="105"/>
      <c r="N98" s="105"/>
      <c r="O98" s="105"/>
      <c r="P98" s="105"/>
      <c r="Q98" s="105"/>
      <c r="R98" s="105"/>
    </row>
    <row r="99" spans="1:18" ht="9" customHeight="1" x14ac:dyDescent="0.2">
      <c r="A99" s="121"/>
      <c r="B99" s="121"/>
      <c r="C99" s="118"/>
      <c r="D99" s="118"/>
      <c r="E99" s="118"/>
      <c r="F99" s="118"/>
      <c r="G99" s="118"/>
      <c r="H99" s="118"/>
      <c r="J99" s="105"/>
      <c r="K99" s="105"/>
      <c r="L99" s="105"/>
      <c r="M99" s="105"/>
      <c r="N99" s="105"/>
      <c r="O99" s="105"/>
      <c r="P99" s="105"/>
      <c r="Q99" s="105"/>
      <c r="R99" s="105"/>
    </row>
    <row r="100" spans="1:18" ht="9" customHeight="1" x14ac:dyDescent="0.2">
      <c r="A100" s="127"/>
      <c r="B100" s="127"/>
      <c r="C100" s="118"/>
      <c r="D100" s="118"/>
      <c r="E100" s="118"/>
      <c r="F100" s="118"/>
      <c r="G100" s="118"/>
      <c r="H100" s="118"/>
      <c r="L100" s="105"/>
      <c r="M100" s="105"/>
      <c r="N100" s="105"/>
      <c r="O100" s="105"/>
      <c r="P100" s="105"/>
      <c r="Q100" s="105"/>
      <c r="R100" s="105"/>
    </row>
    <row r="101" spans="1:18" ht="9" customHeight="1" x14ac:dyDescent="0.2">
      <c r="A101" s="127"/>
      <c r="B101" s="127"/>
      <c r="C101" s="118"/>
      <c r="D101" s="118"/>
      <c r="E101" s="118"/>
      <c r="H101" s="118"/>
      <c r="L101" s="105"/>
      <c r="M101" s="105"/>
      <c r="N101" s="105"/>
      <c r="O101" s="105"/>
      <c r="P101" s="105"/>
      <c r="Q101" s="105"/>
      <c r="R101" s="105"/>
    </row>
    <row r="102" spans="1:18" ht="9" customHeight="1" x14ac:dyDescent="0.2">
      <c r="A102" s="121"/>
      <c r="B102" s="121"/>
      <c r="C102" s="118"/>
      <c r="D102" s="118"/>
      <c r="E102" s="118"/>
      <c r="F102" s="118"/>
      <c r="G102" s="118"/>
      <c r="H102" s="118"/>
      <c r="L102" s="105"/>
      <c r="M102" s="105"/>
      <c r="N102" s="105"/>
      <c r="O102" s="105"/>
      <c r="P102" s="105"/>
      <c r="Q102" s="105"/>
      <c r="R102" s="105"/>
    </row>
    <row r="103" spans="1:18" ht="9" customHeight="1" x14ac:dyDescent="0.2">
      <c r="A103" s="127"/>
      <c r="B103" s="127"/>
      <c r="C103" s="118"/>
      <c r="D103" s="118"/>
      <c r="E103" s="118"/>
      <c r="F103" s="118"/>
      <c r="G103" s="118"/>
      <c r="H103" s="118"/>
      <c r="J103" s="105"/>
      <c r="K103" s="105"/>
      <c r="L103" s="105"/>
      <c r="M103" s="105"/>
      <c r="N103" s="105"/>
      <c r="O103" s="105"/>
      <c r="P103" s="105"/>
      <c r="Q103" s="105"/>
      <c r="R103" s="105"/>
    </row>
    <row r="104" spans="1:18" ht="9" customHeight="1" x14ac:dyDescent="0.2">
      <c r="A104" s="121"/>
      <c r="B104" s="121"/>
      <c r="C104" s="118"/>
      <c r="D104" s="118"/>
      <c r="E104" s="118"/>
      <c r="F104" s="118"/>
      <c r="G104" s="118"/>
      <c r="H104" s="118"/>
      <c r="L104" s="105"/>
      <c r="M104" s="105"/>
      <c r="N104" s="105"/>
      <c r="O104" s="105"/>
      <c r="P104" s="105"/>
      <c r="Q104" s="105"/>
      <c r="R104" s="105"/>
    </row>
    <row r="105" spans="1:18" ht="9" customHeight="1" x14ac:dyDescent="0.2">
      <c r="A105" s="121"/>
      <c r="B105" s="121"/>
      <c r="C105" s="118"/>
      <c r="D105" s="118"/>
      <c r="E105" s="118"/>
      <c r="F105" s="118"/>
      <c r="G105" s="118"/>
      <c r="H105" s="118"/>
      <c r="J105" s="105"/>
      <c r="K105" s="105"/>
      <c r="L105" s="105"/>
      <c r="M105" s="105"/>
      <c r="N105" s="105"/>
      <c r="O105" s="105"/>
      <c r="P105" s="105"/>
      <c r="Q105" s="105"/>
      <c r="R105" s="105"/>
    </row>
    <row r="106" spans="1:18" ht="9" customHeight="1" x14ac:dyDescent="0.2">
      <c r="A106" s="121"/>
      <c r="B106" s="121"/>
      <c r="C106" s="118"/>
      <c r="D106" s="118"/>
      <c r="E106" s="118"/>
      <c r="F106" s="118"/>
      <c r="G106" s="118"/>
      <c r="H106" s="118"/>
      <c r="J106" s="105"/>
      <c r="K106" s="105"/>
      <c r="L106" s="105"/>
      <c r="M106" s="105"/>
      <c r="N106" s="105"/>
      <c r="O106" s="105"/>
      <c r="P106" s="105"/>
      <c r="Q106" s="105"/>
      <c r="R106" s="105"/>
    </row>
    <row r="107" spans="1:18" ht="9" customHeight="1" x14ac:dyDescent="0.2">
      <c r="A107" s="121"/>
      <c r="B107" s="121"/>
      <c r="C107" s="118"/>
      <c r="D107" s="118"/>
      <c r="E107" s="118"/>
      <c r="F107" s="118"/>
      <c r="G107" s="118"/>
      <c r="H107" s="118"/>
      <c r="J107" s="105"/>
      <c r="K107" s="105"/>
      <c r="L107" s="105"/>
      <c r="M107" s="105"/>
      <c r="N107" s="105"/>
      <c r="O107" s="105"/>
      <c r="P107" s="105"/>
      <c r="Q107" s="105"/>
      <c r="R107" s="105"/>
    </row>
    <row r="108" spans="1:18" ht="9.75" customHeight="1" x14ac:dyDescent="0.2">
      <c r="A108" s="121"/>
      <c r="B108" s="121"/>
      <c r="C108" s="118"/>
      <c r="D108" s="118"/>
      <c r="E108" s="118"/>
      <c r="F108" s="118"/>
      <c r="G108" s="118"/>
      <c r="H108" s="118"/>
      <c r="J108" s="105"/>
      <c r="K108" s="105"/>
      <c r="L108" s="105"/>
      <c r="M108" s="105"/>
      <c r="N108" s="105"/>
      <c r="O108" s="105"/>
      <c r="P108" s="105"/>
      <c r="Q108" s="105"/>
      <c r="R108" s="105"/>
    </row>
    <row r="109" spans="1:18" ht="9" customHeight="1" x14ac:dyDescent="0.2">
      <c r="A109" s="382"/>
      <c r="B109" s="382"/>
      <c r="C109" s="381"/>
      <c r="D109" s="381"/>
      <c r="E109" s="381"/>
      <c r="F109" s="381"/>
      <c r="G109" s="381"/>
      <c r="H109" s="381"/>
      <c r="J109" s="105"/>
      <c r="K109" s="105"/>
      <c r="L109" s="105"/>
      <c r="M109" s="105"/>
      <c r="N109" s="105"/>
      <c r="O109" s="105"/>
      <c r="P109" s="105"/>
      <c r="Q109" s="105"/>
      <c r="R109" s="105"/>
    </row>
    <row r="110" spans="1:18" ht="9" customHeight="1" x14ac:dyDescent="0.2">
      <c r="A110" s="126"/>
      <c r="B110" s="126"/>
      <c r="H110" s="118"/>
      <c r="J110" s="105"/>
      <c r="K110" s="105"/>
      <c r="L110" s="105"/>
      <c r="M110" s="105"/>
      <c r="N110" s="105"/>
      <c r="O110" s="105"/>
      <c r="P110" s="105"/>
      <c r="Q110" s="105"/>
      <c r="R110" s="105"/>
    </row>
    <row r="111" spans="1:18" ht="9" customHeight="1" x14ac:dyDescent="0.2">
      <c r="A111" s="121"/>
      <c r="B111" s="121"/>
      <c r="C111" s="118"/>
      <c r="D111" s="118"/>
      <c r="E111" s="118"/>
      <c r="F111" s="118"/>
      <c r="G111" s="118"/>
      <c r="H111" s="118"/>
      <c r="J111" s="105"/>
      <c r="K111" s="105"/>
      <c r="L111" s="105"/>
      <c r="M111" s="105"/>
      <c r="N111" s="105"/>
      <c r="O111" s="105"/>
      <c r="P111" s="105"/>
      <c r="Q111" s="105"/>
      <c r="R111" s="105"/>
    </row>
    <row r="112" spans="1:18" ht="9" customHeight="1" x14ac:dyDescent="0.2">
      <c r="A112" s="121"/>
      <c r="B112" s="121"/>
      <c r="C112" s="118"/>
      <c r="D112" s="118"/>
      <c r="E112" s="118"/>
      <c r="F112" s="118"/>
      <c r="G112" s="118"/>
      <c r="H112" s="118"/>
      <c r="J112" s="105"/>
      <c r="K112" s="105"/>
      <c r="L112" s="105"/>
      <c r="M112" s="105"/>
      <c r="N112" s="105"/>
      <c r="O112" s="105"/>
      <c r="P112" s="105"/>
      <c r="Q112" s="105"/>
      <c r="R112" s="105"/>
    </row>
    <row r="113" spans="1:18" ht="9" customHeight="1" x14ac:dyDescent="0.2">
      <c r="A113" s="382"/>
      <c r="B113" s="382"/>
      <c r="C113" s="381"/>
      <c r="D113" s="381"/>
      <c r="E113" s="381"/>
      <c r="F113" s="381"/>
      <c r="G113" s="381"/>
      <c r="H113" s="381"/>
      <c r="J113" s="105"/>
      <c r="K113" s="105"/>
      <c r="L113" s="105"/>
      <c r="M113" s="105"/>
      <c r="N113" s="105"/>
      <c r="O113" s="105"/>
      <c r="P113" s="105"/>
      <c r="Q113" s="105"/>
      <c r="R113" s="105"/>
    </row>
    <row r="114" spans="1:18" ht="9" customHeight="1" x14ac:dyDescent="0.2">
      <c r="A114" s="382"/>
      <c r="B114" s="382"/>
      <c r="C114" s="381"/>
      <c r="D114" s="381"/>
      <c r="E114" s="381"/>
      <c r="F114" s="381"/>
      <c r="G114" s="381"/>
      <c r="H114" s="381"/>
      <c r="J114" s="105"/>
      <c r="K114" s="105"/>
      <c r="L114" s="105"/>
      <c r="M114" s="105"/>
      <c r="N114" s="105"/>
      <c r="O114" s="105"/>
      <c r="P114" s="105"/>
      <c r="Q114" s="105"/>
      <c r="R114" s="105"/>
    </row>
    <row r="115" spans="1:18" ht="9" customHeight="1" x14ac:dyDescent="0.2">
      <c r="C115" s="381"/>
      <c r="D115" s="381"/>
      <c r="E115" s="381"/>
      <c r="F115" s="381"/>
      <c r="G115" s="381"/>
      <c r="H115" s="381"/>
      <c r="J115" s="105"/>
      <c r="K115" s="105"/>
      <c r="L115" s="105"/>
      <c r="M115" s="105"/>
      <c r="N115" s="105"/>
      <c r="O115" s="105"/>
      <c r="P115" s="105"/>
      <c r="Q115" s="105"/>
      <c r="R115" s="105"/>
    </row>
    <row r="116" spans="1:18" x14ac:dyDescent="0.2">
      <c r="A116" s="382"/>
      <c r="B116" s="382"/>
      <c r="H116" s="118"/>
      <c r="J116" s="105"/>
      <c r="K116" s="105"/>
      <c r="L116" s="105"/>
      <c r="M116" s="105"/>
      <c r="N116" s="105"/>
      <c r="O116" s="105"/>
      <c r="P116" s="105"/>
      <c r="Q116" s="105"/>
      <c r="R116" s="105"/>
    </row>
    <row r="117" spans="1:18" x14ac:dyDescent="0.2">
      <c r="A117" s="382"/>
      <c r="B117" s="382"/>
      <c r="C117" s="381"/>
      <c r="D117" s="381"/>
      <c r="E117" s="381"/>
      <c r="F117" s="381"/>
      <c r="G117" s="381"/>
      <c r="H117" s="381"/>
      <c r="J117" s="105"/>
      <c r="K117" s="105"/>
      <c r="L117" s="105"/>
      <c r="M117" s="105"/>
      <c r="N117" s="105"/>
      <c r="O117" s="105"/>
      <c r="P117" s="105"/>
      <c r="Q117" s="105"/>
      <c r="R117" s="105"/>
    </row>
    <row r="118" spans="1:18" x14ac:dyDescent="0.2">
      <c r="J118" s="105"/>
      <c r="K118" s="105"/>
      <c r="L118" s="105"/>
      <c r="M118" s="105"/>
      <c r="N118" s="105"/>
      <c r="O118" s="105"/>
      <c r="P118" s="105"/>
      <c r="Q118" s="105"/>
      <c r="R118" s="105"/>
    </row>
    <row r="119" spans="1:18" x14ac:dyDescent="0.2">
      <c r="J119" s="105"/>
      <c r="K119" s="105"/>
      <c r="L119" s="105"/>
      <c r="M119" s="105"/>
      <c r="N119" s="105"/>
      <c r="O119" s="105"/>
      <c r="P119" s="105"/>
      <c r="Q119" s="105"/>
      <c r="R119" s="105"/>
    </row>
    <row r="120" spans="1:18" x14ac:dyDescent="0.2">
      <c r="J120" s="105"/>
      <c r="K120" s="105"/>
      <c r="L120" s="105"/>
      <c r="M120" s="105"/>
      <c r="N120" s="105"/>
      <c r="O120" s="105"/>
      <c r="P120" s="105"/>
      <c r="Q120" s="105"/>
      <c r="R120" s="105"/>
    </row>
    <row r="121" spans="1:18" x14ac:dyDescent="0.2">
      <c r="A121" s="105"/>
      <c r="B121" s="105"/>
      <c r="J121" s="105"/>
      <c r="K121" s="105"/>
      <c r="L121" s="105"/>
      <c r="M121" s="105"/>
      <c r="N121" s="105"/>
      <c r="O121" s="105"/>
      <c r="P121" s="105"/>
      <c r="Q121" s="105"/>
      <c r="R121" s="105"/>
    </row>
    <row r="122" spans="1:18" x14ac:dyDescent="0.2">
      <c r="A122" s="105"/>
      <c r="B122" s="105"/>
      <c r="J122" s="105"/>
      <c r="K122" s="105"/>
      <c r="L122" s="105"/>
      <c r="M122" s="105"/>
      <c r="N122" s="105"/>
      <c r="O122" s="105"/>
      <c r="P122" s="105"/>
      <c r="Q122" s="105"/>
      <c r="R122" s="105"/>
    </row>
    <row r="123" spans="1:18" x14ac:dyDescent="0.2">
      <c r="A123" s="105"/>
      <c r="B123" s="105"/>
      <c r="J123" s="105"/>
      <c r="K123" s="105"/>
      <c r="L123" s="105"/>
      <c r="M123" s="105"/>
      <c r="N123" s="105"/>
      <c r="O123" s="105"/>
      <c r="P123" s="105"/>
      <c r="Q123" s="105"/>
      <c r="R123" s="105"/>
    </row>
    <row r="124" spans="1:18" x14ac:dyDescent="0.2">
      <c r="A124" s="105"/>
      <c r="B124" s="105"/>
      <c r="J124" s="105"/>
      <c r="K124" s="105"/>
      <c r="L124" s="105"/>
      <c r="M124" s="105"/>
      <c r="N124" s="105"/>
      <c r="O124" s="105"/>
      <c r="P124" s="105"/>
      <c r="Q124" s="105"/>
      <c r="R124" s="105"/>
    </row>
    <row r="125" spans="1:18" x14ac:dyDescent="0.2">
      <c r="A125" s="105"/>
      <c r="B125" s="105"/>
      <c r="J125" s="105"/>
      <c r="K125" s="105"/>
      <c r="L125" s="105"/>
      <c r="M125" s="105"/>
      <c r="N125" s="105"/>
      <c r="O125" s="105"/>
      <c r="P125" s="105"/>
      <c r="Q125" s="105"/>
      <c r="R125" s="105"/>
    </row>
    <row r="126" spans="1:18" x14ac:dyDescent="0.2">
      <c r="A126" s="105"/>
      <c r="B126" s="105"/>
      <c r="J126" s="105"/>
      <c r="K126" s="105"/>
      <c r="L126" s="105"/>
      <c r="M126" s="105"/>
      <c r="N126" s="105"/>
      <c r="O126" s="105"/>
      <c r="P126" s="105"/>
      <c r="Q126" s="105"/>
      <c r="R126" s="105"/>
    </row>
    <row r="127" spans="1:18" x14ac:dyDescent="0.2">
      <c r="A127" s="105"/>
      <c r="B127" s="105"/>
      <c r="J127" s="105"/>
      <c r="K127" s="105"/>
      <c r="L127" s="105"/>
      <c r="M127" s="105"/>
      <c r="N127" s="105"/>
      <c r="O127" s="105"/>
      <c r="P127" s="105"/>
      <c r="Q127" s="105"/>
      <c r="R127" s="105"/>
    </row>
    <row r="128" spans="1:18" x14ac:dyDescent="0.2">
      <c r="A128" s="105"/>
      <c r="B128" s="105"/>
      <c r="J128" s="105"/>
      <c r="K128" s="105"/>
      <c r="L128" s="105"/>
      <c r="M128" s="105"/>
      <c r="N128" s="105"/>
      <c r="O128" s="105"/>
      <c r="P128" s="105"/>
      <c r="Q128" s="105"/>
      <c r="R128" s="105"/>
    </row>
    <row r="129" spans="1:18" x14ac:dyDescent="0.2">
      <c r="A129" s="105"/>
      <c r="B129" s="105"/>
      <c r="J129" s="105"/>
      <c r="K129" s="105"/>
      <c r="L129" s="105"/>
      <c r="M129" s="105"/>
      <c r="N129" s="105"/>
      <c r="O129" s="105"/>
      <c r="P129" s="105"/>
      <c r="Q129" s="105"/>
      <c r="R129" s="105"/>
    </row>
    <row r="130" spans="1:18" x14ac:dyDescent="0.2">
      <c r="A130" s="105"/>
      <c r="B130" s="105"/>
      <c r="J130" s="105"/>
      <c r="K130" s="105"/>
      <c r="L130" s="105"/>
      <c r="M130" s="105"/>
      <c r="N130" s="105"/>
      <c r="O130" s="105"/>
      <c r="P130" s="105"/>
      <c r="Q130" s="105"/>
      <c r="R130" s="105"/>
    </row>
    <row r="131" spans="1:18" x14ac:dyDescent="0.2">
      <c r="A131" s="105"/>
      <c r="B131" s="105"/>
      <c r="J131" s="105"/>
      <c r="K131" s="105"/>
      <c r="L131" s="105"/>
      <c r="M131" s="105"/>
      <c r="N131" s="105"/>
      <c r="O131" s="105"/>
      <c r="P131" s="105"/>
      <c r="Q131" s="105"/>
      <c r="R131" s="105"/>
    </row>
    <row r="132" spans="1:18" x14ac:dyDescent="0.2">
      <c r="A132" s="105"/>
      <c r="B132" s="105"/>
      <c r="J132" s="105"/>
      <c r="K132" s="105"/>
      <c r="L132" s="105"/>
      <c r="M132" s="105"/>
      <c r="N132" s="105"/>
      <c r="O132" s="105"/>
      <c r="P132" s="105"/>
      <c r="Q132" s="105"/>
      <c r="R132" s="105"/>
    </row>
    <row r="133" spans="1:18" x14ac:dyDescent="0.2">
      <c r="A133" s="105"/>
      <c r="B133" s="105"/>
      <c r="J133" s="105"/>
      <c r="K133" s="105"/>
      <c r="L133" s="105"/>
      <c r="M133" s="105"/>
      <c r="N133" s="105"/>
      <c r="O133" s="105"/>
      <c r="P133" s="105"/>
      <c r="Q133" s="105"/>
      <c r="R133" s="105"/>
    </row>
    <row r="134" spans="1:18" x14ac:dyDescent="0.2">
      <c r="A134" s="105"/>
      <c r="B134" s="105"/>
      <c r="J134" s="105"/>
      <c r="K134" s="105"/>
      <c r="L134" s="105"/>
      <c r="M134" s="105"/>
      <c r="N134" s="105"/>
      <c r="O134" s="105"/>
      <c r="P134" s="105"/>
      <c r="Q134" s="105"/>
      <c r="R134" s="105"/>
    </row>
    <row r="135" spans="1:18" x14ac:dyDescent="0.2">
      <c r="A135" s="105"/>
      <c r="B135" s="105"/>
      <c r="J135" s="105"/>
      <c r="K135" s="105"/>
      <c r="L135" s="105"/>
      <c r="M135" s="105"/>
      <c r="N135" s="105"/>
      <c r="O135" s="105"/>
      <c r="P135" s="105"/>
      <c r="Q135" s="105"/>
      <c r="R135" s="105"/>
    </row>
    <row r="136" spans="1:18" x14ac:dyDescent="0.2">
      <c r="A136" s="105"/>
      <c r="B136" s="105"/>
      <c r="J136" s="105"/>
      <c r="K136" s="105"/>
      <c r="L136" s="105"/>
      <c r="M136" s="105"/>
      <c r="N136" s="105"/>
      <c r="O136" s="105"/>
      <c r="P136" s="105"/>
      <c r="Q136" s="105"/>
      <c r="R136" s="105"/>
    </row>
    <row r="137" spans="1:18" x14ac:dyDescent="0.2">
      <c r="A137" s="105"/>
      <c r="B137" s="105"/>
      <c r="J137" s="105"/>
      <c r="K137" s="105"/>
      <c r="L137" s="105"/>
      <c r="M137" s="105"/>
      <c r="N137" s="105"/>
      <c r="O137" s="105"/>
      <c r="P137" s="105"/>
      <c r="Q137" s="105"/>
      <c r="R137" s="105"/>
    </row>
    <row r="138" spans="1:18" x14ac:dyDescent="0.2">
      <c r="A138" s="105"/>
      <c r="B138" s="105"/>
      <c r="J138" s="105"/>
      <c r="K138" s="105"/>
      <c r="L138" s="105"/>
      <c r="M138" s="105"/>
      <c r="N138" s="105"/>
      <c r="O138" s="105"/>
      <c r="P138" s="105"/>
      <c r="Q138" s="105"/>
      <c r="R138" s="105"/>
    </row>
    <row r="139" spans="1:18" x14ac:dyDescent="0.2">
      <c r="A139" s="105"/>
      <c r="B139" s="105"/>
      <c r="J139" s="105"/>
      <c r="K139" s="105"/>
      <c r="L139" s="105"/>
      <c r="M139" s="105"/>
      <c r="N139" s="105"/>
      <c r="O139" s="105"/>
      <c r="P139" s="105"/>
      <c r="Q139" s="105"/>
      <c r="R139" s="105"/>
    </row>
    <row r="140" spans="1:18" x14ac:dyDescent="0.2">
      <c r="A140" s="105"/>
      <c r="B140" s="105"/>
      <c r="J140" s="105"/>
      <c r="K140" s="105"/>
      <c r="L140" s="105"/>
      <c r="M140" s="105"/>
      <c r="N140" s="105"/>
      <c r="O140" s="105"/>
      <c r="P140" s="105"/>
      <c r="Q140" s="105"/>
      <c r="R140" s="105"/>
    </row>
    <row r="141" spans="1:18" x14ac:dyDescent="0.2">
      <c r="A141" s="105"/>
      <c r="B141" s="105"/>
      <c r="J141" s="105"/>
      <c r="K141" s="105"/>
      <c r="L141" s="105"/>
      <c r="M141" s="105"/>
      <c r="N141" s="105"/>
      <c r="O141" s="105"/>
      <c r="P141" s="105"/>
      <c r="Q141" s="105"/>
      <c r="R141" s="105"/>
    </row>
    <row r="142" spans="1:18" x14ac:dyDescent="0.2">
      <c r="A142" s="105"/>
      <c r="B142" s="105"/>
      <c r="J142" s="105"/>
      <c r="K142" s="105"/>
      <c r="L142" s="105"/>
      <c r="M142" s="105"/>
      <c r="N142" s="105"/>
      <c r="O142" s="105"/>
      <c r="P142" s="105"/>
      <c r="Q142" s="105"/>
      <c r="R142" s="105"/>
    </row>
    <row r="143" spans="1:18" x14ac:dyDescent="0.2">
      <c r="A143" s="105"/>
      <c r="B143" s="105"/>
      <c r="J143" s="105"/>
      <c r="K143" s="105"/>
      <c r="L143" s="105"/>
      <c r="M143" s="105"/>
      <c r="N143" s="105"/>
      <c r="O143" s="105"/>
      <c r="P143" s="105"/>
      <c r="Q143" s="105"/>
      <c r="R143" s="105"/>
    </row>
    <row r="144" spans="1:18" x14ac:dyDescent="0.2">
      <c r="A144" s="105"/>
      <c r="B144" s="105"/>
      <c r="J144" s="105"/>
      <c r="K144" s="105"/>
      <c r="L144" s="105"/>
      <c r="M144" s="105"/>
      <c r="N144" s="105"/>
      <c r="O144" s="105"/>
      <c r="P144" s="105"/>
      <c r="Q144" s="105"/>
      <c r="R144" s="105"/>
    </row>
    <row r="145" spans="1:18" x14ac:dyDescent="0.2">
      <c r="A145" s="105"/>
      <c r="B145" s="105"/>
      <c r="J145" s="105"/>
      <c r="K145" s="105"/>
      <c r="L145" s="105"/>
      <c r="M145" s="105"/>
      <c r="N145" s="105"/>
      <c r="O145" s="105"/>
      <c r="P145" s="105"/>
      <c r="Q145" s="105"/>
      <c r="R145" s="105"/>
    </row>
    <row r="146" spans="1:18" x14ac:dyDescent="0.2">
      <c r="A146" s="105"/>
      <c r="B146" s="105"/>
      <c r="J146" s="105"/>
      <c r="K146" s="105"/>
      <c r="L146" s="105"/>
      <c r="M146" s="105"/>
      <c r="N146" s="105"/>
      <c r="O146" s="105"/>
      <c r="P146" s="105"/>
      <c r="Q146" s="105"/>
      <c r="R146" s="105"/>
    </row>
    <row r="147" spans="1:18" x14ac:dyDescent="0.2">
      <c r="A147" s="105"/>
      <c r="B147" s="105"/>
      <c r="J147" s="105"/>
      <c r="K147" s="105"/>
      <c r="L147" s="105"/>
      <c r="M147" s="105"/>
      <c r="N147" s="105"/>
      <c r="O147" s="105"/>
      <c r="P147" s="105"/>
      <c r="Q147" s="105"/>
      <c r="R147" s="105"/>
    </row>
    <row r="148" spans="1:18" x14ac:dyDescent="0.2">
      <c r="A148" s="105"/>
      <c r="B148" s="105"/>
      <c r="J148" s="105"/>
      <c r="K148" s="105"/>
      <c r="L148" s="105"/>
      <c r="M148" s="105"/>
      <c r="N148" s="105"/>
      <c r="O148" s="105"/>
      <c r="P148" s="105"/>
      <c r="Q148" s="105"/>
      <c r="R148" s="105"/>
    </row>
    <row r="149" spans="1:18" x14ac:dyDescent="0.2">
      <c r="A149" s="105"/>
      <c r="B149" s="105"/>
      <c r="J149" s="105"/>
      <c r="K149" s="105"/>
      <c r="L149" s="105"/>
      <c r="M149" s="105"/>
      <c r="N149" s="105"/>
      <c r="O149" s="105"/>
      <c r="P149" s="105"/>
      <c r="Q149" s="105"/>
      <c r="R149" s="105"/>
    </row>
    <row r="150" spans="1:18" x14ac:dyDescent="0.2">
      <c r="A150" s="105"/>
      <c r="B150" s="105"/>
      <c r="J150" s="105"/>
      <c r="K150" s="105"/>
      <c r="L150" s="105"/>
      <c r="M150" s="105"/>
      <c r="N150" s="105"/>
      <c r="O150" s="105"/>
      <c r="P150" s="105"/>
      <c r="Q150" s="105"/>
      <c r="R150" s="105"/>
    </row>
    <row r="151" spans="1:18" x14ac:dyDescent="0.2">
      <c r="A151" s="105"/>
      <c r="B151" s="105"/>
      <c r="J151" s="105"/>
      <c r="K151" s="105"/>
      <c r="L151" s="105"/>
      <c r="M151" s="105"/>
      <c r="N151" s="105"/>
      <c r="O151" s="105"/>
      <c r="P151" s="105"/>
      <c r="Q151" s="105"/>
      <c r="R151" s="105"/>
    </row>
    <row r="152" spans="1:18" x14ac:dyDescent="0.2">
      <c r="A152" s="105"/>
      <c r="B152" s="105"/>
      <c r="J152" s="105"/>
      <c r="K152" s="105"/>
      <c r="L152" s="105"/>
      <c r="M152" s="105"/>
      <c r="N152" s="105"/>
      <c r="O152" s="105"/>
      <c r="P152" s="105"/>
      <c r="Q152" s="105"/>
      <c r="R152" s="105"/>
    </row>
    <row r="153" spans="1:18" x14ac:dyDescent="0.2">
      <c r="A153" s="105"/>
      <c r="B153" s="105"/>
      <c r="J153" s="105"/>
      <c r="K153" s="105"/>
      <c r="L153" s="105"/>
      <c r="M153" s="105"/>
      <c r="N153" s="105"/>
      <c r="O153" s="105"/>
      <c r="P153" s="105"/>
      <c r="Q153" s="105"/>
      <c r="R153" s="105"/>
    </row>
    <row r="154" spans="1:18" x14ac:dyDescent="0.2">
      <c r="A154" s="105"/>
      <c r="B154" s="105"/>
      <c r="J154" s="105"/>
      <c r="K154" s="105"/>
      <c r="L154" s="105"/>
      <c r="M154" s="105"/>
      <c r="N154" s="105"/>
      <c r="O154" s="105"/>
      <c r="P154" s="105"/>
      <c r="Q154" s="105"/>
      <c r="R154" s="105"/>
    </row>
    <row r="155" spans="1:18" x14ac:dyDescent="0.2">
      <c r="A155" s="105"/>
      <c r="B155" s="105"/>
      <c r="J155" s="105"/>
      <c r="K155" s="105"/>
      <c r="L155" s="105"/>
      <c r="M155" s="105"/>
      <c r="N155" s="105"/>
      <c r="O155" s="105"/>
      <c r="P155" s="105"/>
      <c r="Q155" s="105"/>
      <c r="R155" s="105"/>
    </row>
    <row r="156" spans="1:18" x14ac:dyDescent="0.2">
      <c r="A156" s="105"/>
      <c r="B156" s="105"/>
      <c r="J156" s="105"/>
      <c r="K156" s="105"/>
      <c r="L156" s="105"/>
      <c r="M156" s="105"/>
      <c r="N156" s="105"/>
      <c r="O156" s="105"/>
      <c r="P156" s="105"/>
      <c r="Q156" s="105"/>
      <c r="R156" s="105"/>
    </row>
    <row r="157" spans="1:18" x14ac:dyDescent="0.2">
      <c r="A157" s="105"/>
      <c r="B157" s="105"/>
      <c r="J157" s="105"/>
      <c r="K157" s="105"/>
      <c r="L157" s="105"/>
      <c r="M157" s="105"/>
      <c r="N157" s="105"/>
      <c r="O157" s="105"/>
      <c r="P157" s="105"/>
      <c r="Q157" s="105"/>
      <c r="R157" s="105"/>
    </row>
    <row r="158" spans="1:18" x14ac:dyDescent="0.2">
      <c r="A158" s="105"/>
      <c r="B158" s="105"/>
      <c r="J158" s="105"/>
      <c r="K158" s="105"/>
      <c r="L158" s="105"/>
      <c r="M158" s="105"/>
      <c r="N158" s="105"/>
      <c r="O158" s="105"/>
      <c r="P158" s="105"/>
      <c r="Q158" s="105"/>
      <c r="R158" s="105"/>
    </row>
    <row r="159" spans="1:18" x14ac:dyDescent="0.2">
      <c r="A159" s="105"/>
      <c r="B159" s="105"/>
    </row>
    <row r="160" spans="1:18" x14ac:dyDescent="0.2">
      <c r="A160" s="105"/>
      <c r="B160" s="105"/>
    </row>
    <row r="161" spans="1:2" x14ac:dyDescent="0.2">
      <c r="A161" s="105"/>
      <c r="B161" s="105"/>
    </row>
    <row r="162" spans="1:2" x14ac:dyDescent="0.2">
      <c r="A162" s="105"/>
      <c r="B162" s="105"/>
    </row>
    <row r="163" spans="1:2" x14ac:dyDescent="0.2">
      <c r="A163" s="105"/>
      <c r="B163" s="105"/>
    </row>
    <row r="164" spans="1:2" x14ac:dyDescent="0.2">
      <c r="A164" s="105"/>
      <c r="B164" s="105"/>
    </row>
    <row r="165" spans="1:2" x14ac:dyDescent="0.2">
      <c r="A165" s="105"/>
      <c r="B165" s="105"/>
    </row>
    <row r="166" spans="1:2" x14ac:dyDescent="0.2">
      <c r="A166" s="105"/>
      <c r="B166" s="105"/>
    </row>
    <row r="167" spans="1:2" x14ac:dyDescent="0.2">
      <c r="A167" s="105"/>
      <c r="B167" s="105"/>
    </row>
    <row r="168" spans="1:2" x14ac:dyDescent="0.2">
      <c r="A168" s="105"/>
      <c r="B168" s="105"/>
    </row>
    <row r="169" spans="1:2" x14ac:dyDescent="0.2">
      <c r="A169" s="105"/>
      <c r="B169" s="105"/>
    </row>
    <row r="170" spans="1:2" x14ac:dyDescent="0.2">
      <c r="A170" s="105"/>
      <c r="B170" s="105"/>
    </row>
    <row r="171" spans="1:2" x14ac:dyDescent="0.2">
      <c r="A171" s="105"/>
      <c r="B171" s="105"/>
    </row>
    <row r="172" spans="1:2" x14ac:dyDescent="0.2">
      <c r="A172" s="105"/>
      <c r="B172" s="105"/>
    </row>
    <row r="173" spans="1:2" x14ac:dyDescent="0.2">
      <c r="A173" s="105"/>
      <c r="B173" s="105"/>
    </row>
    <row r="174" spans="1:2" x14ac:dyDescent="0.2">
      <c r="A174" s="105"/>
      <c r="B174" s="105"/>
    </row>
    <row r="175" spans="1:2" x14ac:dyDescent="0.2">
      <c r="A175" s="105"/>
      <c r="B175" s="105"/>
    </row>
    <row r="176" spans="1:2" x14ac:dyDescent="0.2">
      <c r="A176" s="105"/>
      <c r="B176" s="105"/>
    </row>
    <row r="177" spans="1:2" x14ac:dyDescent="0.2">
      <c r="A177" s="105"/>
      <c r="B177" s="105"/>
    </row>
  </sheetData>
  <mergeCells count="17">
    <mergeCell ref="A1:I1"/>
    <mergeCell ref="G9:G10"/>
    <mergeCell ref="A2:I2"/>
    <mergeCell ref="A3:I3"/>
    <mergeCell ref="A4:I4"/>
    <mergeCell ref="B6:I6"/>
    <mergeCell ref="B7:I8"/>
    <mergeCell ref="H9:H10"/>
    <mergeCell ref="I9:I10"/>
    <mergeCell ref="A71:I71"/>
    <mergeCell ref="F9:F10"/>
    <mergeCell ref="B9:B10"/>
    <mergeCell ref="C9:C10"/>
    <mergeCell ref="D9:D10"/>
    <mergeCell ref="A70:I70"/>
    <mergeCell ref="A6:A10"/>
    <mergeCell ref="E9:E10"/>
  </mergeCells>
  <phoneticPr fontId="7" type="noConversion"/>
  <hyperlinks>
    <hyperlink ref="A1:I1" location="Inhaltsverzeichnis!A1" display="Inhaltsverzeichnis!A1"/>
  </hyperlinks>
  <pageMargins left="0.78740157480314965" right="0.39370078740157483" top="0.31496062992125984" bottom="0.27559055118110237" header="0.27559055118110237" footer="0.15748031496062992"/>
  <pageSetup paperSize="9" scale="85"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H156"/>
  <sheetViews>
    <sheetView showGridLines="0" zoomScaleNormal="100" workbookViewId="0">
      <selection sqref="A1:H1"/>
    </sheetView>
  </sheetViews>
  <sheetFormatPr baseColWidth="10" defaultColWidth="11.42578125" defaultRowHeight="9" x14ac:dyDescent="0.15"/>
  <cols>
    <col min="1" max="1" width="57.140625" style="5" customWidth="1"/>
    <col min="2" max="8" width="9.140625" style="2" customWidth="1"/>
    <col min="9" max="16" width="7.5703125" style="2" customWidth="1"/>
    <col min="17" max="17" width="5.140625" style="2" customWidth="1"/>
    <col min="18" max="16384" width="11.42578125" style="2"/>
  </cols>
  <sheetData>
    <row r="1" spans="1:8" ht="12.75" x14ac:dyDescent="0.2">
      <c r="A1" s="597" t="s">
        <v>67</v>
      </c>
      <c r="B1" s="597"/>
      <c r="C1" s="597"/>
      <c r="D1" s="597"/>
      <c r="E1" s="597"/>
      <c r="F1" s="597"/>
      <c r="G1" s="597"/>
      <c r="H1" s="597"/>
    </row>
    <row r="2" spans="1:8" ht="13.15" customHeight="1" x14ac:dyDescent="0.15">
      <c r="A2" s="566" t="s">
        <v>346</v>
      </c>
      <c r="B2" s="566"/>
      <c r="C2" s="566"/>
      <c r="D2" s="566"/>
      <c r="E2" s="566"/>
      <c r="F2" s="566"/>
      <c r="G2" s="566"/>
      <c r="H2" s="566"/>
    </row>
    <row r="3" spans="1:8" ht="13.15" customHeight="1" x14ac:dyDescent="0.15">
      <c r="A3" s="571" t="s">
        <v>348</v>
      </c>
      <c r="B3" s="571"/>
      <c r="C3" s="571"/>
      <c r="D3" s="571"/>
      <c r="E3" s="571"/>
      <c r="F3" s="571"/>
      <c r="G3" s="571"/>
      <c r="H3" s="571"/>
    </row>
    <row r="4" spans="1:8" ht="13.15" customHeight="1" x14ac:dyDescent="0.15">
      <c r="A4" s="571" t="s">
        <v>472</v>
      </c>
      <c r="B4" s="571"/>
      <c r="C4" s="571"/>
      <c r="D4" s="571"/>
      <c r="E4" s="571"/>
      <c r="F4" s="571"/>
      <c r="G4" s="571"/>
      <c r="H4" s="571"/>
    </row>
    <row r="5" spans="1:8" x14ac:dyDescent="0.15">
      <c r="A5" s="101"/>
      <c r="B5" s="101"/>
      <c r="C5" s="101"/>
      <c r="D5" s="101"/>
    </row>
    <row r="6" spans="1:8" ht="16.5" customHeight="1" x14ac:dyDescent="0.15">
      <c r="A6" s="493" t="s">
        <v>78</v>
      </c>
      <c r="B6" s="574" t="s">
        <v>281</v>
      </c>
      <c r="C6" s="575"/>
      <c r="D6" s="575"/>
      <c r="E6" s="575"/>
      <c r="F6" s="575"/>
      <c r="G6" s="575"/>
      <c r="H6" s="575"/>
    </row>
    <row r="7" spans="1:8" ht="13.15" customHeight="1" x14ac:dyDescent="0.15">
      <c r="A7" s="498"/>
      <c r="B7" s="578">
        <v>2007</v>
      </c>
      <c r="C7" s="578">
        <v>2009</v>
      </c>
      <c r="D7" s="578">
        <v>2011</v>
      </c>
      <c r="E7" s="578">
        <v>2013</v>
      </c>
      <c r="F7" s="578">
        <v>2015</v>
      </c>
      <c r="G7" s="576">
        <v>2017</v>
      </c>
      <c r="H7" s="576">
        <v>2019</v>
      </c>
    </row>
    <row r="8" spans="1:8" ht="13.15" customHeight="1" x14ac:dyDescent="0.15">
      <c r="A8" s="494"/>
      <c r="B8" s="578"/>
      <c r="C8" s="578"/>
      <c r="D8" s="578"/>
      <c r="E8" s="578"/>
      <c r="F8" s="578"/>
      <c r="G8" s="577"/>
      <c r="H8" s="577"/>
    </row>
    <row r="9" spans="1:8" ht="9.75" customHeight="1" x14ac:dyDescent="0.15"/>
    <row r="10" spans="1:8" ht="9.75" customHeight="1" x14ac:dyDescent="0.15">
      <c r="A10" s="145" t="s">
        <v>458</v>
      </c>
    </row>
    <row r="11" spans="1:8" ht="9" customHeight="1" x14ac:dyDescent="0.15">
      <c r="A11" s="42" t="s">
        <v>509</v>
      </c>
      <c r="B11" s="242">
        <f>SUM('3.2.2 Fr. Bundesgebiet'!B11+'3.2.3 Neue Länder'!B11)</f>
        <v>15937</v>
      </c>
      <c r="C11" s="242">
        <f>SUM('3.2.2 Fr. Bundesgebiet'!C11)+'3.2.3 Neue Länder'!C11</f>
        <v>15704</v>
      </c>
      <c r="D11" s="242">
        <f>SUM('3.2.2 Fr. Bundesgebiet'!D11)+'3.2.3 Neue Länder'!D11</f>
        <v>15273</v>
      </c>
      <c r="E11" s="242">
        <f>SUM('3.2.2 Fr. Bundesgebiet'!E11)+'3.2.3 Neue Länder'!E11</f>
        <v>15413</v>
      </c>
      <c r="F11" s="242">
        <f>SUM('3.2.2 Fr. Bundesgebiet'!F11)+'3.2.3 Neue Länder'!F11</f>
        <v>15384</v>
      </c>
      <c r="G11" s="242">
        <v>14335</v>
      </c>
      <c r="H11" s="242">
        <v>13405</v>
      </c>
    </row>
    <row r="12" spans="1:8" ht="9" customHeight="1" x14ac:dyDescent="0.15">
      <c r="A12" s="42" t="s">
        <v>510</v>
      </c>
      <c r="B12" s="242">
        <f>SUM('3.2.2 Fr. Bundesgebiet'!B12+'3.2.3 Neue Länder'!B12)</f>
        <v>44181</v>
      </c>
      <c r="C12" s="242">
        <f>SUM('3.2.2 Fr. Bundesgebiet'!C12)+'3.2.3 Neue Länder'!C12</f>
        <v>40395</v>
      </c>
      <c r="D12" s="242">
        <f>SUM('3.2.2 Fr. Bundesgebiet'!D12)+'3.2.3 Neue Länder'!D12</f>
        <v>37187</v>
      </c>
      <c r="E12" s="242">
        <f>SUM('3.2.2 Fr. Bundesgebiet'!E12)+'3.2.3 Neue Länder'!E12</f>
        <v>35771</v>
      </c>
      <c r="F12" s="242">
        <f>SUM('3.2.2 Fr. Bundesgebiet'!F12)+'3.2.3 Neue Länder'!F12</f>
        <v>33804</v>
      </c>
      <c r="G12" s="242">
        <v>31927</v>
      </c>
      <c r="H12" s="242">
        <v>30601</v>
      </c>
    </row>
    <row r="13" spans="1:8" ht="9" customHeight="1" x14ac:dyDescent="0.15">
      <c r="A13" s="42" t="s">
        <v>511</v>
      </c>
      <c r="B13" s="242">
        <f>SUM('3.2.2 Fr. Bundesgebiet'!B13+'3.2.3 Neue Länder'!B13)</f>
        <v>2322</v>
      </c>
      <c r="C13" s="242">
        <f>SUM('3.2.2 Fr. Bundesgebiet'!C13)+'3.2.3 Neue Länder'!C13</f>
        <v>2226</v>
      </c>
      <c r="D13" s="242">
        <f>SUM('3.2.2 Fr. Bundesgebiet'!D13)+'3.2.3 Neue Länder'!D13</f>
        <v>2137</v>
      </c>
      <c r="E13" s="242">
        <f>SUM('3.2.2 Fr. Bundesgebiet'!E13)+'3.2.3 Neue Länder'!E13</f>
        <v>2106</v>
      </c>
      <c r="F13" s="242">
        <f>SUM('3.2.2 Fr. Bundesgebiet'!F13)+'3.2.3 Neue Länder'!F13</f>
        <v>1975</v>
      </c>
      <c r="G13" s="242">
        <v>1768</v>
      </c>
      <c r="H13" s="242">
        <v>1660</v>
      </c>
    </row>
    <row r="14" spans="1:8" ht="9" customHeight="1" x14ac:dyDescent="0.15">
      <c r="A14" s="42" t="s">
        <v>512</v>
      </c>
      <c r="B14" s="242">
        <f>SUM('3.2.2 Fr. Bundesgebiet'!B14+'3.2.3 Neue Länder'!B14)</f>
        <v>8077</v>
      </c>
      <c r="C14" s="242">
        <f>SUM('3.2.2 Fr. Bundesgebiet'!C14)+'3.2.3 Neue Länder'!C14</f>
        <v>7405</v>
      </c>
      <c r="D14" s="242">
        <f>SUM('3.2.2 Fr. Bundesgebiet'!D14)+'3.2.3 Neue Länder'!D14</f>
        <v>6852</v>
      </c>
      <c r="E14" s="242">
        <f>SUM('3.2.2 Fr. Bundesgebiet'!E14)+'3.2.3 Neue Länder'!E14</f>
        <v>6366</v>
      </c>
      <c r="F14" s="242">
        <f>SUM('3.2.2 Fr. Bundesgebiet'!F14)+'3.2.3 Neue Länder'!F14</f>
        <v>5854</v>
      </c>
      <c r="G14" s="242">
        <v>5353</v>
      </c>
      <c r="H14" s="242">
        <v>4851</v>
      </c>
    </row>
    <row r="15" spans="1:8" ht="9" customHeight="1" x14ac:dyDescent="0.15">
      <c r="A15" s="42" t="s">
        <v>513</v>
      </c>
      <c r="B15" s="242">
        <f>SUM('3.2.2 Fr. Bundesgebiet'!B15+'3.2.3 Neue Länder'!B15)</f>
        <v>1643</v>
      </c>
      <c r="C15" s="242">
        <f>SUM('3.2.2 Fr. Bundesgebiet'!C15)+'3.2.3 Neue Länder'!C15</f>
        <v>1528</v>
      </c>
      <c r="D15" s="242">
        <f>SUM('3.2.2 Fr. Bundesgebiet'!D15)+'3.2.3 Neue Länder'!D15</f>
        <v>1433</v>
      </c>
      <c r="E15" s="242">
        <f>SUM('3.2.2 Fr. Bundesgebiet'!E15)+'3.2.3 Neue Länder'!E15</f>
        <v>1380</v>
      </c>
      <c r="F15" s="242">
        <f>SUM('3.2.2 Fr. Bundesgebiet'!F15)+'3.2.3 Neue Länder'!F15</f>
        <v>1300</v>
      </c>
      <c r="G15" s="242">
        <v>1181</v>
      </c>
      <c r="H15" s="242">
        <v>1124</v>
      </c>
    </row>
    <row r="16" spans="1:8" ht="9" customHeight="1" x14ac:dyDescent="0.15">
      <c r="A16" s="42" t="s">
        <v>514</v>
      </c>
      <c r="B16" s="242">
        <f>SUM('3.2.2 Fr. Bundesgebiet'!B16+'3.2.3 Neue Länder'!B16)</f>
        <v>1671</v>
      </c>
      <c r="C16" s="242">
        <f>SUM('3.2.2 Fr. Bundesgebiet'!C16)+'3.2.3 Neue Länder'!C16</f>
        <v>1538</v>
      </c>
      <c r="D16" s="242">
        <f>SUM('3.2.2 Fr. Bundesgebiet'!D16)+'3.2.3 Neue Länder'!D16</f>
        <v>1450</v>
      </c>
      <c r="E16" s="242">
        <f>SUM('3.2.2 Fr. Bundesgebiet'!E16)+'3.2.3 Neue Länder'!E16</f>
        <v>1354</v>
      </c>
      <c r="F16" s="242">
        <f>SUM('3.2.2 Fr. Bundesgebiet'!F16)+'3.2.3 Neue Länder'!F16</f>
        <v>1308</v>
      </c>
      <c r="G16" s="242">
        <v>1202</v>
      </c>
      <c r="H16" s="242">
        <v>1137</v>
      </c>
    </row>
    <row r="17" spans="1:8" ht="10.5" customHeight="1" x14ac:dyDescent="0.15">
      <c r="A17" s="103" t="s">
        <v>224</v>
      </c>
      <c r="B17" s="150">
        <f>SUM(B11:B16)</f>
        <v>73831</v>
      </c>
      <c r="C17" s="150">
        <f>SUM('3.2.2 Fr. Bundesgebiet'!C17)+'3.2.3 Neue Länder'!C17</f>
        <v>68796</v>
      </c>
      <c r="D17" s="150">
        <f>SUM('3.2.2 Fr. Bundesgebiet'!D17)+'3.2.3 Neue Länder'!D17</f>
        <v>64332</v>
      </c>
      <c r="E17" s="150">
        <f>SUM('3.2.2 Fr. Bundesgebiet'!E17)+'3.2.3 Neue Länder'!E17</f>
        <v>62390</v>
      </c>
      <c r="F17" s="150">
        <f>SUM('3.2.2 Fr. Bundesgebiet'!F17)+'3.2.3 Neue Länder'!F17</f>
        <v>59625</v>
      </c>
      <c r="G17" s="150">
        <v>55766</v>
      </c>
      <c r="H17" s="150">
        <v>52778</v>
      </c>
    </row>
    <row r="18" spans="1:8" ht="9.75" customHeight="1" x14ac:dyDescent="0.15">
      <c r="A18" s="145" t="s">
        <v>459</v>
      </c>
      <c r="G18" s="2" t="s">
        <v>481</v>
      </c>
    </row>
    <row r="19" spans="1:8" ht="9" customHeight="1" x14ac:dyDescent="0.15">
      <c r="A19" s="14" t="s">
        <v>509</v>
      </c>
      <c r="B19" s="242">
        <f>SUM('3.2.2 Fr. Bundesgebiet'!B19+'3.2.3 Neue Länder'!B19)</f>
        <v>54659</v>
      </c>
      <c r="C19" s="242">
        <f>SUM('3.2.2 Fr. Bundesgebiet'!C19)+'3.2.3 Neue Länder'!C19</f>
        <v>54621</v>
      </c>
      <c r="D19" s="242">
        <f>SUM('3.2.2 Fr. Bundesgebiet'!D19)+'3.2.3 Neue Länder'!D19</f>
        <v>51301</v>
      </c>
      <c r="E19" s="242">
        <f>SUM('3.2.2 Fr. Bundesgebiet'!E19)+'3.2.3 Neue Länder'!E19</f>
        <v>51549</v>
      </c>
      <c r="F19" s="242">
        <f>SUM('3.2.2 Fr. Bundesgebiet'!F19)+'3.2.3 Neue Länder'!F19</f>
        <v>50163</v>
      </c>
      <c r="G19" s="242">
        <v>46290</v>
      </c>
      <c r="H19" s="242">
        <v>45330</v>
      </c>
    </row>
    <row r="20" spans="1:8" ht="9" customHeight="1" x14ac:dyDescent="0.15">
      <c r="A20" s="14" t="s">
        <v>510</v>
      </c>
      <c r="B20" s="242">
        <f>SUM('3.2.2 Fr. Bundesgebiet'!B20+'3.2.3 Neue Länder'!B20)</f>
        <v>172758</v>
      </c>
      <c r="C20" s="242">
        <f>SUM('3.2.2 Fr. Bundesgebiet'!C20)+'3.2.3 Neue Länder'!C20</f>
        <v>177179</v>
      </c>
      <c r="D20" s="242">
        <f>SUM('3.2.2 Fr. Bundesgebiet'!D20)+'3.2.3 Neue Länder'!D20</f>
        <v>169345</v>
      </c>
      <c r="E20" s="242">
        <f>SUM('3.2.2 Fr. Bundesgebiet'!E20)+'3.2.3 Neue Länder'!E20</f>
        <v>168835</v>
      </c>
      <c r="F20" s="242">
        <f>SUM('3.2.2 Fr. Bundesgebiet'!F20)+'3.2.3 Neue Länder'!F20</f>
        <v>164121</v>
      </c>
      <c r="G20" s="242">
        <v>152989</v>
      </c>
      <c r="H20" s="242">
        <v>147429</v>
      </c>
    </row>
    <row r="21" spans="1:8" ht="9" customHeight="1" x14ac:dyDescent="0.15">
      <c r="A21" s="14" t="s">
        <v>511</v>
      </c>
      <c r="B21" s="242">
        <f>SUM('3.2.2 Fr. Bundesgebiet'!B21+'3.2.3 Neue Länder'!B21)</f>
        <v>19694</v>
      </c>
      <c r="C21" s="242">
        <f>SUM('3.2.2 Fr. Bundesgebiet'!C21)+'3.2.3 Neue Länder'!C21</f>
        <v>21295</v>
      </c>
      <c r="D21" s="242">
        <f>SUM('3.2.2 Fr. Bundesgebiet'!D21)+'3.2.3 Neue Länder'!D21</f>
        <v>20740</v>
      </c>
      <c r="E21" s="242">
        <f>SUM('3.2.2 Fr. Bundesgebiet'!E21)+'3.2.3 Neue Länder'!E21</f>
        <v>22099</v>
      </c>
      <c r="F21" s="242">
        <f>SUM('3.2.2 Fr. Bundesgebiet'!F21)+'3.2.3 Neue Länder'!F21</f>
        <v>22818</v>
      </c>
      <c r="G21" s="242">
        <v>22755</v>
      </c>
      <c r="H21" s="242">
        <v>22814</v>
      </c>
    </row>
    <row r="22" spans="1:8" ht="9" customHeight="1" x14ac:dyDescent="0.15">
      <c r="A22" s="14" t="s">
        <v>512</v>
      </c>
      <c r="B22" s="242">
        <f>SUM('3.2.2 Fr. Bundesgebiet'!B22+'3.2.3 Neue Länder'!B22)</f>
        <v>543689</v>
      </c>
      <c r="C22" s="242">
        <f>SUM('3.2.2 Fr. Bundesgebiet'!C22)+'3.2.3 Neue Länder'!C22</f>
        <v>578756</v>
      </c>
      <c r="D22" s="242">
        <f>SUM('3.2.2 Fr. Bundesgebiet'!D22)+'3.2.3 Neue Länder'!D22</f>
        <v>577961</v>
      </c>
      <c r="E22" s="242">
        <f>SUM('3.2.2 Fr. Bundesgebiet'!E22)+'3.2.3 Neue Länder'!E22</f>
        <v>585226</v>
      </c>
      <c r="F22" s="242">
        <f>SUM('3.2.2 Fr. Bundesgebiet'!F22)+'3.2.3 Neue Länder'!F22</f>
        <v>571600</v>
      </c>
      <c r="G22" s="242">
        <v>551608</v>
      </c>
      <c r="H22" s="242">
        <v>536083</v>
      </c>
    </row>
    <row r="23" spans="1:8" ht="9" customHeight="1" x14ac:dyDescent="0.15">
      <c r="A23" s="14" t="s">
        <v>513</v>
      </c>
      <c r="B23" s="242">
        <f>SUM('3.2.2 Fr. Bundesgebiet'!B23+'3.2.3 Neue Länder'!B23)</f>
        <v>52119</v>
      </c>
      <c r="C23" s="242">
        <f>SUM('3.2.2 Fr. Bundesgebiet'!C23)+'3.2.3 Neue Länder'!C23</f>
        <v>50147</v>
      </c>
      <c r="D23" s="242">
        <f>SUM('3.2.2 Fr. Bundesgebiet'!D23)+'3.2.3 Neue Länder'!D23</f>
        <v>47720</v>
      </c>
      <c r="E23" s="242">
        <f>SUM('3.2.2 Fr. Bundesgebiet'!E23)+'3.2.3 Neue Länder'!E23</f>
        <v>47793</v>
      </c>
      <c r="F23" s="242">
        <f>SUM('3.2.2 Fr. Bundesgebiet'!F23)+'3.2.3 Neue Länder'!F23</f>
        <v>46845</v>
      </c>
      <c r="G23" s="242">
        <v>43457</v>
      </c>
      <c r="H23" s="242">
        <v>41332</v>
      </c>
    </row>
    <row r="24" spans="1:8" ht="9" customHeight="1" x14ac:dyDescent="0.15">
      <c r="A24" s="14" t="s">
        <v>515</v>
      </c>
      <c r="B24" s="242">
        <f>SUM('3.2.2 Fr. Bundesgebiet'!B24+'3.2.3 Neue Länder'!B24)</f>
        <v>16584</v>
      </c>
      <c r="C24" s="242">
        <f>SUM('3.2.2 Fr. Bundesgebiet'!C24)+'3.2.3 Neue Länder'!C24</f>
        <v>18881</v>
      </c>
      <c r="D24" s="242">
        <f>SUM('3.2.2 Fr. Bundesgebiet'!D24)+'3.2.3 Neue Länder'!D24</f>
        <v>16149</v>
      </c>
      <c r="E24" s="242">
        <f>SUM('3.2.2 Fr. Bundesgebiet'!E24)+'3.2.3 Neue Länder'!E24</f>
        <v>15488</v>
      </c>
      <c r="F24" s="242">
        <f>SUM('3.2.2 Fr. Bundesgebiet'!F24)+'3.2.3 Neue Länder'!F24</f>
        <v>15127</v>
      </c>
      <c r="G24" s="242">
        <v>12835</v>
      </c>
      <c r="H24" s="242">
        <v>12072</v>
      </c>
    </row>
    <row r="25" spans="1:8" ht="9" customHeight="1" x14ac:dyDescent="0.15">
      <c r="A25" s="14" t="s">
        <v>516</v>
      </c>
      <c r="B25" s="242">
        <f>SUM('3.2.2 Fr. Bundesgebiet'!B25+'3.2.3 Neue Länder'!B25)</f>
        <v>94172</v>
      </c>
      <c r="C25" s="242">
        <f>SUM('3.2.2 Fr. Bundesgebiet'!C25)+'3.2.3 Neue Länder'!C25</f>
        <v>95810</v>
      </c>
      <c r="D25" s="242">
        <f>SUM('3.2.2 Fr. Bundesgebiet'!D25)+'3.2.3 Neue Länder'!D25</f>
        <v>93447</v>
      </c>
      <c r="E25" s="242">
        <f>SUM('3.2.2 Fr. Bundesgebiet'!E25)+'3.2.3 Neue Länder'!E25</f>
        <v>94096</v>
      </c>
      <c r="F25" s="242">
        <f>SUM('3.2.2 Fr. Bundesgebiet'!F25)+'3.2.3 Neue Länder'!F25</f>
        <v>89088</v>
      </c>
      <c r="G25" s="242">
        <v>82405</v>
      </c>
      <c r="H25" s="242">
        <v>79954</v>
      </c>
    </row>
    <row r="26" spans="1:8" ht="10.5" customHeight="1" x14ac:dyDescent="0.15">
      <c r="A26" s="103" t="s">
        <v>224</v>
      </c>
      <c r="B26" s="150">
        <f>SUM(B19:B25)</f>
        <v>953675</v>
      </c>
      <c r="C26" s="150">
        <f>SUM('3.2.2 Fr. Bundesgebiet'!C26)+'3.2.3 Neue Länder'!C26</f>
        <v>996689</v>
      </c>
      <c r="D26" s="150">
        <f>SUM('3.2.2 Fr. Bundesgebiet'!D26)+'3.2.3 Neue Länder'!D26</f>
        <v>976663</v>
      </c>
      <c r="E26" s="150">
        <f>SUM('3.2.2 Fr. Bundesgebiet'!E26)+'3.2.3 Neue Länder'!E26</f>
        <v>985086</v>
      </c>
      <c r="F26" s="150">
        <f>SUM('3.2.2 Fr. Bundesgebiet'!F26)+'3.2.3 Neue Länder'!F26</f>
        <v>959762</v>
      </c>
      <c r="G26" s="150">
        <v>912339</v>
      </c>
      <c r="H26" s="150">
        <v>885014</v>
      </c>
    </row>
    <row r="27" spans="1:8" ht="9.75" customHeight="1" x14ac:dyDescent="0.15">
      <c r="A27" s="145" t="s">
        <v>87</v>
      </c>
    </row>
    <row r="28" spans="1:8" ht="9" customHeight="1" x14ac:dyDescent="0.15">
      <c r="A28" s="145" t="s">
        <v>496</v>
      </c>
      <c r="G28" s="2" t="s">
        <v>481</v>
      </c>
    </row>
    <row r="29" spans="1:8" ht="9" customHeight="1" x14ac:dyDescent="0.15">
      <c r="A29" s="14" t="s">
        <v>517</v>
      </c>
      <c r="B29" s="242">
        <f>SUM('3.2.2 Fr. Bundesgebiet'!B29+'3.2.3 Neue Länder'!B29)</f>
        <v>3849</v>
      </c>
      <c r="C29" s="242">
        <f>SUM('3.2.2 Fr. Bundesgebiet'!C29)+'3.2.3 Neue Länder'!C29</f>
        <v>3553</v>
      </c>
      <c r="D29" s="242">
        <f>SUM('3.2.2 Fr. Bundesgebiet'!D29)+'3.2.3 Neue Länder'!D29</f>
        <v>3174</v>
      </c>
      <c r="E29" s="242">
        <f>SUM('3.2.2 Fr. Bundesgebiet'!E29)+'3.2.3 Neue Länder'!E29</f>
        <v>2967</v>
      </c>
      <c r="F29" s="242">
        <f>SUM('3.2.2 Fr. Bundesgebiet'!F29)+'3.2.3 Neue Länder'!F29</f>
        <v>2700</v>
      </c>
      <c r="G29" s="242">
        <v>2338</v>
      </c>
      <c r="H29" s="242">
        <v>2147</v>
      </c>
    </row>
    <row r="30" spans="1:8" ht="9" customHeight="1" x14ac:dyDescent="0.15">
      <c r="A30" s="14" t="s">
        <v>518</v>
      </c>
      <c r="B30" s="242">
        <f>SUM('3.2.2 Fr. Bundesgebiet'!B30+'3.2.3 Neue Länder'!B30)</f>
        <v>353502</v>
      </c>
      <c r="C30" s="242">
        <f>SUM('3.2.2 Fr. Bundesgebiet'!C30)+'3.2.3 Neue Länder'!C30</f>
        <v>374204</v>
      </c>
      <c r="D30" s="242">
        <f>SUM('3.2.2 Fr. Bundesgebiet'!D30)+'3.2.3 Neue Länder'!D30</f>
        <v>363426</v>
      </c>
      <c r="E30" s="242">
        <f>SUM('3.2.2 Fr. Bundesgebiet'!E30)+'3.2.3 Neue Länder'!E30</f>
        <v>388450</v>
      </c>
      <c r="F30" s="242">
        <f>SUM('3.2.2 Fr. Bundesgebiet'!F30)+'3.2.3 Neue Länder'!F30</f>
        <v>396441</v>
      </c>
      <c r="G30" s="242">
        <v>395046</v>
      </c>
      <c r="H30" s="242">
        <v>391492</v>
      </c>
    </row>
    <row r="31" spans="1:8" ht="9" customHeight="1" x14ac:dyDescent="0.15">
      <c r="A31" s="14" t="s">
        <v>519</v>
      </c>
      <c r="B31" s="242">
        <f>SUM('3.2.2 Fr. Bundesgebiet'!B31+'3.2.3 Neue Länder'!B31)</f>
        <v>484269</v>
      </c>
      <c r="C31" s="242">
        <f>SUM('3.2.2 Fr. Bundesgebiet'!C31)+'3.2.3 Neue Länder'!C31</f>
        <v>482342</v>
      </c>
      <c r="D31" s="242">
        <f>SUM('3.2.2 Fr. Bundesgebiet'!D31)+'3.2.3 Neue Länder'!D31</f>
        <v>477566</v>
      </c>
      <c r="E31" s="242">
        <f>SUM('3.2.2 Fr. Bundesgebiet'!E31)+'3.2.3 Neue Länder'!E31</f>
        <v>493217</v>
      </c>
      <c r="F31" s="242">
        <f>SUM('3.2.2 Fr. Bundesgebiet'!F31)+'3.2.3 Neue Länder'!F31</f>
        <v>468275</v>
      </c>
      <c r="G31" s="242">
        <v>437364</v>
      </c>
      <c r="H31" s="242">
        <v>415755</v>
      </c>
    </row>
    <row r="32" spans="1:8" ht="9" customHeight="1" x14ac:dyDescent="0.15">
      <c r="A32" s="14" t="s">
        <v>520</v>
      </c>
      <c r="B32" s="242">
        <f>SUM('3.2.2 Fr. Bundesgebiet'!B32+'3.2.3 Neue Länder'!B32)</f>
        <v>28429</v>
      </c>
      <c r="C32" s="242">
        <f>SUM('3.2.2 Fr. Bundesgebiet'!C32)+'3.2.3 Neue Länder'!C32</f>
        <v>25634</v>
      </c>
      <c r="D32" s="242">
        <f>SUM('3.2.2 Fr. Bundesgebiet'!D32)+'3.2.3 Neue Länder'!D32</f>
        <v>22863</v>
      </c>
      <c r="E32" s="242">
        <f>SUM('3.2.2 Fr. Bundesgebiet'!E32)+'3.2.3 Neue Länder'!E32</f>
        <v>21587</v>
      </c>
      <c r="F32" s="242">
        <f>SUM('3.2.2 Fr. Bundesgebiet'!F32)+'3.2.3 Neue Länder'!F32</f>
        <v>19504</v>
      </c>
      <c r="G32" s="242">
        <v>17504</v>
      </c>
      <c r="H32" s="242">
        <v>15204</v>
      </c>
    </row>
    <row r="33" spans="1:8" ht="10.5" customHeight="1" x14ac:dyDescent="0.15">
      <c r="A33" s="103" t="s">
        <v>224</v>
      </c>
      <c r="B33" s="150">
        <f>SUM(B29:B32)</f>
        <v>870049</v>
      </c>
      <c r="C33" s="150">
        <f>SUM('3.2.2 Fr. Bundesgebiet'!C33)+'3.2.3 Neue Länder'!C33</f>
        <v>885733</v>
      </c>
      <c r="D33" s="150">
        <f>SUM('3.2.2 Fr. Bundesgebiet'!D33)+'3.2.3 Neue Länder'!D33</f>
        <v>867029</v>
      </c>
      <c r="E33" s="150">
        <f>SUM('3.2.2 Fr. Bundesgebiet'!E33)+'3.2.3 Neue Länder'!E33</f>
        <v>906221</v>
      </c>
      <c r="F33" s="150">
        <f>SUM('3.2.2 Fr. Bundesgebiet'!F33)+'3.2.3 Neue Länder'!F33</f>
        <v>886920</v>
      </c>
      <c r="G33" s="150">
        <v>852252</v>
      </c>
      <c r="H33" s="150">
        <v>824598</v>
      </c>
    </row>
    <row r="34" spans="1:8" ht="9.75" customHeight="1" x14ac:dyDescent="0.15">
      <c r="A34" s="145" t="s">
        <v>88</v>
      </c>
    </row>
    <row r="35" spans="1:8" ht="9" customHeight="1" x14ac:dyDescent="0.15">
      <c r="A35" s="14" t="s">
        <v>521</v>
      </c>
      <c r="B35" s="242">
        <f>SUM('3.2.2 Fr. Bundesgebiet'!B35+'3.2.3 Neue Länder'!B35)</f>
        <v>77697</v>
      </c>
      <c r="C35" s="242">
        <f>SUM('3.2.2 Fr. Bundesgebiet'!C35)+'3.2.3 Neue Länder'!C35</f>
        <v>75826</v>
      </c>
      <c r="D35" s="242">
        <f>SUM('3.2.2 Fr. Bundesgebiet'!D35)+'3.2.3 Neue Länder'!D35</f>
        <v>74998</v>
      </c>
      <c r="E35" s="242">
        <f>SUM('3.2.2 Fr. Bundesgebiet'!E35)+'3.2.3 Neue Länder'!E35</f>
        <v>74889</v>
      </c>
      <c r="F35" s="242">
        <f>SUM('3.2.2 Fr. Bundesgebiet'!F35)+'3.2.3 Neue Länder'!F35</f>
        <v>73070</v>
      </c>
      <c r="G35" s="242">
        <v>72752</v>
      </c>
      <c r="H35" s="242">
        <v>71544</v>
      </c>
    </row>
    <row r="36" spans="1:8" ht="9" customHeight="1" x14ac:dyDescent="0.15">
      <c r="A36" s="14" t="s">
        <v>522</v>
      </c>
      <c r="B36" s="242">
        <f>SUM('3.2.2 Fr. Bundesgebiet'!B36+'3.2.3 Neue Länder'!B36)</f>
        <v>51168</v>
      </c>
      <c r="C36" s="242">
        <f>SUM('3.2.2 Fr. Bundesgebiet'!C36)+'3.2.3 Neue Länder'!C36</f>
        <v>50759</v>
      </c>
      <c r="D36" s="242">
        <f>SUM('3.2.2 Fr. Bundesgebiet'!D36)+'3.2.3 Neue Länder'!D36</f>
        <v>49792</v>
      </c>
      <c r="E36" s="242">
        <f>SUM('3.2.2 Fr. Bundesgebiet'!E36)+'3.2.3 Neue Länder'!E36</f>
        <v>49103</v>
      </c>
      <c r="F36" s="242">
        <f>SUM('3.2.2 Fr. Bundesgebiet'!F36)+'3.2.3 Neue Länder'!F36</f>
        <v>48428</v>
      </c>
      <c r="G36" s="242">
        <v>47563</v>
      </c>
      <c r="H36" s="242">
        <v>46858</v>
      </c>
    </row>
    <row r="37" spans="1:8" ht="9" customHeight="1" x14ac:dyDescent="0.15">
      <c r="A37" s="14" t="s">
        <v>523</v>
      </c>
      <c r="B37" s="242">
        <f>SUM('3.2.2 Fr. Bundesgebiet'!B37+'3.2.3 Neue Länder'!B37)</f>
        <v>219577</v>
      </c>
      <c r="C37" s="242">
        <f>SUM('3.2.2 Fr. Bundesgebiet'!C37)+'3.2.3 Neue Länder'!C37</f>
        <v>226358</v>
      </c>
      <c r="D37" s="242">
        <f>SUM('3.2.2 Fr. Bundesgebiet'!D37)+'3.2.3 Neue Länder'!D37</f>
        <v>225865</v>
      </c>
      <c r="E37" s="242">
        <f>SUM('3.2.2 Fr. Bundesgebiet'!E37)+'3.2.3 Neue Länder'!E37</f>
        <v>233026</v>
      </c>
      <c r="F37" s="242">
        <f>SUM('3.2.2 Fr. Bundesgebiet'!F37)+'3.2.3 Neue Länder'!F37</f>
        <v>233071</v>
      </c>
      <c r="G37" s="242">
        <v>230507</v>
      </c>
      <c r="H37" s="242">
        <v>230634</v>
      </c>
    </row>
    <row r="38" spans="1:8" ht="10.5" customHeight="1" x14ac:dyDescent="0.15">
      <c r="A38" s="103" t="s">
        <v>224</v>
      </c>
      <c r="B38" s="150">
        <f>SUM(B35:B37)</f>
        <v>348442</v>
      </c>
      <c r="C38" s="150">
        <f>SUM('3.2.2 Fr. Bundesgebiet'!C38)+'3.2.3 Neue Länder'!C38</f>
        <v>352943</v>
      </c>
      <c r="D38" s="150">
        <f>SUM('3.2.2 Fr. Bundesgebiet'!D38)+'3.2.3 Neue Länder'!D38</f>
        <v>350655</v>
      </c>
      <c r="E38" s="150">
        <f>SUM('3.2.2 Fr. Bundesgebiet'!E38)+'3.2.3 Neue Länder'!E38</f>
        <v>357018</v>
      </c>
      <c r="F38" s="150">
        <f>SUM('3.2.2 Fr. Bundesgebiet'!F38)+'3.2.3 Neue Länder'!F38</f>
        <v>354569</v>
      </c>
      <c r="G38" s="150">
        <v>350822</v>
      </c>
      <c r="H38" s="150">
        <v>349036</v>
      </c>
    </row>
    <row r="39" spans="1:8" ht="9.75" customHeight="1" x14ac:dyDescent="0.15">
      <c r="A39" s="145" t="s">
        <v>89</v>
      </c>
      <c r="B39" s="46"/>
    </row>
    <row r="40" spans="1:8" ht="9.75" customHeight="1" x14ac:dyDescent="0.15">
      <c r="A40" s="145" t="s">
        <v>497</v>
      </c>
      <c r="B40" s="46"/>
    </row>
    <row r="41" spans="1:8" s="106" customFormat="1" ht="9" customHeight="1" x14ac:dyDescent="0.15">
      <c r="A41" s="104" t="s">
        <v>524</v>
      </c>
      <c r="B41" s="242">
        <f>SUM('3.2.2 Fr. Bundesgebiet'!B41+'3.2.3 Neue Länder'!B41)</f>
        <v>6861</v>
      </c>
      <c r="C41" s="242">
        <f>SUM('3.2.2 Fr. Bundesgebiet'!C41)+'3.2.3 Neue Länder'!C41</f>
        <v>6979</v>
      </c>
      <c r="D41" s="242">
        <f>SUM('3.2.2 Fr. Bundesgebiet'!D41)+'3.2.3 Neue Länder'!D41</f>
        <v>6874</v>
      </c>
      <c r="E41" s="242">
        <f>SUM('3.2.2 Fr. Bundesgebiet'!E41)+'3.2.3 Neue Länder'!E41</f>
        <v>6992</v>
      </c>
      <c r="F41" s="242">
        <f>SUM('3.2.2 Fr. Bundesgebiet'!F41)+'3.2.3 Neue Länder'!F41</f>
        <v>7025</v>
      </c>
      <c r="G41" s="242">
        <v>6842</v>
      </c>
      <c r="H41" s="242">
        <v>6669</v>
      </c>
    </row>
    <row r="42" spans="1:8" s="106" customFormat="1" ht="9" customHeight="1" x14ac:dyDescent="0.15">
      <c r="A42" s="104" t="s">
        <v>525</v>
      </c>
      <c r="B42" s="242">
        <f>SUM('3.2.2 Fr. Bundesgebiet'!B42+'3.2.3 Neue Länder'!B42)</f>
        <v>26109</v>
      </c>
      <c r="C42" s="242">
        <f>SUM('3.2.2 Fr. Bundesgebiet'!C42)+'3.2.3 Neue Länder'!C42</f>
        <v>26398</v>
      </c>
      <c r="D42" s="242">
        <f>SUM('3.2.2 Fr. Bundesgebiet'!D42)+'3.2.3 Neue Länder'!D42</f>
        <v>27389</v>
      </c>
      <c r="E42" s="242">
        <f>SUM('3.2.2 Fr. Bundesgebiet'!E42)+'3.2.3 Neue Länder'!E42</f>
        <v>28090</v>
      </c>
      <c r="F42" s="242">
        <f>SUM('3.2.2 Fr. Bundesgebiet'!F42)+'3.2.3 Neue Länder'!F42</f>
        <v>28449</v>
      </c>
      <c r="G42" s="242">
        <v>28228</v>
      </c>
      <c r="H42" s="242">
        <v>29517</v>
      </c>
    </row>
    <row r="43" spans="1:8" s="106" customFormat="1" ht="9" customHeight="1" x14ac:dyDescent="0.15">
      <c r="A43" s="107" t="s">
        <v>526</v>
      </c>
      <c r="C43" s="242"/>
      <c r="D43" s="242"/>
      <c r="G43" s="106" t="s">
        <v>481</v>
      </c>
    </row>
    <row r="44" spans="1:8" s="106" customFormat="1" ht="9" customHeight="1" x14ac:dyDescent="0.15">
      <c r="A44" s="104" t="s">
        <v>527</v>
      </c>
      <c r="B44" s="242">
        <f>SUM('3.2.2 Fr. Bundesgebiet'!B44+'3.2.3 Neue Länder'!B44)</f>
        <v>21749</v>
      </c>
      <c r="C44" s="242">
        <f>SUM('3.2.2 Fr. Bundesgebiet'!C44)+'3.2.3 Neue Länder'!C44</f>
        <v>21725</v>
      </c>
      <c r="D44" s="242">
        <f>SUM('3.2.2 Fr. Bundesgebiet'!D44)+'3.2.3 Neue Länder'!D44</f>
        <v>21780</v>
      </c>
      <c r="E44" s="242">
        <f>SUM('3.2.2 Fr. Bundesgebiet'!E44)+'3.2.3 Neue Länder'!E44</f>
        <v>21627</v>
      </c>
      <c r="F44" s="242">
        <f>SUM('3.2.2 Fr. Bundesgebiet'!F44)+'3.2.3 Neue Länder'!F44</f>
        <v>21587</v>
      </c>
      <c r="G44" s="242">
        <v>20139</v>
      </c>
      <c r="H44" s="242">
        <v>20551</v>
      </c>
    </row>
    <row r="45" spans="1:8" s="106" customFormat="1" ht="9" customHeight="1" x14ac:dyDescent="0.15">
      <c r="A45" s="104" t="s">
        <v>528</v>
      </c>
      <c r="B45" s="242">
        <f>SUM('3.2.2 Fr. Bundesgebiet'!B45+'3.2.3 Neue Länder'!B45)</f>
        <v>218613</v>
      </c>
      <c r="C45" s="242">
        <f>SUM('3.2.2 Fr. Bundesgebiet'!C45)+'3.2.3 Neue Länder'!C45</f>
        <v>231412</v>
      </c>
      <c r="D45" s="242">
        <f>SUM('3.2.2 Fr. Bundesgebiet'!D45)+'3.2.3 Neue Länder'!D45</f>
        <v>241195</v>
      </c>
      <c r="E45" s="242">
        <f>SUM('3.2.2 Fr. Bundesgebiet'!E45)+'3.2.3 Neue Länder'!E45</f>
        <v>250721</v>
      </c>
      <c r="F45" s="242">
        <f>SUM('3.2.2 Fr. Bundesgebiet'!F45)+'3.2.3 Neue Länder'!F45</f>
        <v>253528</v>
      </c>
      <c r="G45" s="242">
        <v>253127</v>
      </c>
      <c r="H45" s="242">
        <v>255042</v>
      </c>
    </row>
    <row r="46" spans="1:8" s="106" customFormat="1" ht="9" customHeight="1" x14ac:dyDescent="0.15">
      <c r="A46" s="104" t="s">
        <v>529</v>
      </c>
      <c r="B46" s="242">
        <f>SUM('3.2.2 Fr. Bundesgebiet'!B46+'3.2.3 Neue Länder'!B46)</f>
        <v>8703</v>
      </c>
      <c r="C46" s="242">
        <f>SUM('3.2.2 Fr. Bundesgebiet'!C46)+'3.2.3 Neue Länder'!C46</f>
        <v>8360</v>
      </c>
      <c r="D46" s="242">
        <f>SUM('3.2.2 Fr. Bundesgebiet'!D46)+'3.2.3 Neue Länder'!D46</f>
        <v>7897</v>
      </c>
      <c r="E46" s="242">
        <f>SUM('3.2.2 Fr. Bundesgebiet'!E46)+'3.2.3 Neue Länder'!E46</f>
        <v>8369</v>
      </c>
      <c r="F46" s="242">
        <f>SUM('3.2.2 Fr. Bundesgebiet'!F46)+'3.2.3 Neue Länder'!F46</f>
        <v>8762</v>
      </c>
      <c r="G46" s="242">
        <v>9412</v>
      </c>
      <c r="H46" s="242">
        <v>9848</v>
      </c>
    </row>
    <row r="47" spans="1:8" ht="10.5" customHeight="1" x14ac:dyDescent="0.15">
      <c r="A47" s="103" t="s">
        <v>224</v>
      </c>
      <c r="B47" s="150">
        <f>SUM(B41:B46)</f>
        <v>282035</v>
      </c>
      <c r="C47" s="150">
        <f>SUM('3.2.2 Fr. Bundesgebiet'!C47)+'3.2.3 Neue Länder'!C47</f>
        <v>294874</v>
      </c>
      <c r="D47" s="150">
        <f>SUM('3.2.2 Fr. Bundesgebiet'!D47)+'3.2.3 Neue Länder'!D47</f>
        <v>305135</v>
      </c>
      <c r="E47" s="150">
        <f>SUM('3.2.2 Fr. Bundesgebiet'!E47)+'3.2.3 Neue Länder'!E47</f>
        <v>315799</v>
      </c>
      <c r="F47" s="150">
        <f>SUM('3.2.2 Fr. Bundesgebiet'!F47)+'3.2.3 Neue Länder'!F47</f>
        <v>319351</v>
      </c>
      <c r="G47" s="150">
        <v>317748</v>
      </c>
      <c r="H47" s="150">
        <v>321627</v>
      </c>
    </row>
    <row r="48" spans="1:8" ht="9.75" customHeight="1" x14ac:dyDescent="0.15">
      <c r="A48" s="145" t="s">
        <v>214</v>
      </c>
    </row>
    <row r="49" spans="1:8" ht="9.75" customHeight="1" x14ac:dyDescent="0.15">
      <c r="A49" s="145" t="s">
        <v>498</v>
      </c>
    </row>
    <row r="50" spans="1:8" ht="9" customHeight="1" x14ac:dyDescent="0.15">
      <c r="A50" s="14" t="s">
        <v>530</v>
      </c>
      <c r="B50" s="242">
        <f>SUM('3.2.2 Fr. Bundesgebiet'!B50+'3.2.3 Neue Länder'!B50)</f>
        <v>1927</v>
      </c>
      <c r="C50" s="242">
        <f>SUM('3.2.2 Fr. Bundesgebiet'!C50)+'3.2.3 Neue Länder'!C50</f>
        <v>1836</v>
      </c>
      <c r="D50" s="242">
        <f>SUM('3.2.2 Fr. Bundesgebiet'!D50)+'3.2.3 Neue Länder'!D50</f>
        <v>1791</v>
      </c>
      <c r="E50" s="242">
        <f>SUM('3.2.2 Fr. Bundesgebiet'!E50)+'3.2.3 Neue Länder'!E50</f>
        <v>1691</v>
      </c>
      <c r="F50" s="242">
        <f>SUM('3.2.2 Fr. Bundesgebiet'!F50)+'3.2.3 Neue Länder'!F50</f>
        <v>1619</v>
      </c>
      <c r="G50" s="242">
        <v>1483</v>
      </c>
      <c r="H50" s="242">
        <v>1430</v>
      </c>
    </row>
    <row r="51" spans="1:8" ht="9" customHeight="1" x14ac:dyDescent="0.15">
      <c r="A51" s="14" t="s">
        <v>531</v>
      </c>
      <c r="B51" s="242">
        <f>SUM('3.2.2 Fr. Bundesgebiet'!B51+'3.2.3 Neue Länder'!B51)</f>
        <v>4082</v>
      </c>
      <c r="C51" s="242">
        <f>SUM('3.2.2 Fr. Bundesgebiet'!C51)+'3.2.3 Neue Länder'!C51</f>
        <v>3805</v>
      </c>
      <c r="D51" s="242">
        <f>SUM('3.2.2 Fr. Bundesgebiet'!D51)+'3.2.3 Neue Länder'!D51</f>
        <v>3573</v>
      </c>
      <c r="E51" s="242">
        <f>SUM('3.2.2 Fr. Bundesgebiet'!E51)+'3.2.3 Neue Länder'!E51</f>
        <v>3481</v>
      </c>
      <c r="F51" s="242">
        <f>SUM('3.2.2 Fr. Bundesgebiet'!F51)+'3.2.3 Neue Länder'!F51</f>
        <v>3416</v>
      </c>
      <c r="G51" s="242">
        <v>3264</v>
      </c>
      <c r="H51" s="242">
        <v>3317</v>
      </c>
    </row>
    <row r="52" spans="1:8" ht="9" customHeight="1" x14ac:dyDescent="0.15">
      <c r="A52" s="14" t="s">
        <v>532</v>
      </c>
      <c r="B52" s="242">
        <f>SUM('3.2.2 Fr. Bundesgebiet'!B52+'3.2.3 Neue Länder'!B52)</f>
        <v>171314</v>
      </c>
      <c r="C52" s="242">
        <f>SUM('3.2.2 Fr. Bundesgebiet'!C52)+'3.2.3 Neue Länder'!C52</f>
        <v>173200</v>
      </c>
      <c r="D52" s="242">
        <f>SUM('3.2.2 Fr. Bundesgebiet'!D52)+'3.2.3 Neue Länder'!D52</f>
        <v>174027</v>
      </c>
      <c r="E52" s="242">
        <f>SUM('3.2.2 Fr. Bundesgebiet'!E52)+'3.2.3 Neue Länder'!E52</f>
        <v>175525</v>
      </c>
      <c r="F52" s="242">
        <f>SUM('3.2.2 Fr. Bundesgebiet'!F52)+'3.2.3 Neue Länder'!F52</f>
        <v>174401</v>
      </c>
      <c r="G52" s="242">
        <v>173566</v>
      </c>
      <c r="H52" s="242">
        <v>177221</v>
      </c>
    </row>
    <row r="53" spans="1:8" ht="10.5" customHeight="1" x14ac:dyDescent="0.15">
      <c r="A53" s="103" t="s">
        <v>224</v>
      </c>
      <c r="B53" s="150">
        <f>SUM(B50:B52)</f>
        <v>177323</v>
      </c>
      <c r="C53" s="150">
        <f>SUM('3.2.2 Fr. Bundesgebiet'!C53)+'3.2.3 Neue Länder'!C53</f>
        <v>178841</v>
      </c>
      <c r="D53" s="150">
        <f>SUM('3.2.2 Fr. Bundesgebiet'!D53)+'3.2.3 Neue Länder'!D53</f>
        <v>179391</v>
      </c>
      <c r="E53" s="150">
        <f>SUM('3.2.2 Fr. Bundesgebiet'!E53)+'3.2.3 Neue Länder'!E53</f>
        <v>180697</v>
      </c>
      <c r="F53" s="150">
        <f>SUM('3.2.2 Fr. Bundesgebiet'!F53)+'3.2.3 Neue Länder'!F53</f>
        <v>179436</v>
      </c>
      <c r="G53" s="150">
        <v>178313</v>
      </c>
      <c r="H53" s="150">
        <v>181968</v>
      </c>
    </row>
    <row r="54" spans="1:8" ht="9.75" customHeight="1" x14ac:dyDescent="0.15">
      <c r="A54" s="145" t="s">
        <v>90</v>
      </c>
      <c r="B54" s="46"/>
    </row>
    <row r="55" spans="1:8" ht="9.75" customHeight="1" x14ac:dyDescent="0.15">
      <c r="A55" s="145" t="s">
        <v>499</v>
      </c>
      <c r="B55" s="46"/>
    </row>
    <row r="56" spans="1:8" ht="9" customHeight="1" x14ac:dyDescent="0.15">
      <c r="A56" s="14" t="s">
        <v>533</v>
      </c>
      <c r="B56" s="242">
        <f>SUM('3.2.2 Fr. Bundesgebiet'!B56+'3.2.3 Neue Länder'!B56)</f>
        <v>281411</v>
      </c>
      <c r="C56" s="242">
        <f>SUM('3.2.2 Fr. Bundesgebiet'!C56)+'3.2.3 Neue Länder'!C56</f>
        <v>261394</v>
      </c>
      <c r="D56" s="242">
        <f>SUM('3.2.2 Fr. Bundesgebiet'!D56)+'3.2.3 Neue Länder'!D56</f>
        <v>248245</v>
      </c>
      <c r="E56" s="242">
        <f>SUM('3.2.2 Fr. Bundesgebiet'!E56)+'3.2.3 Neue Länder'!E56</f>
        <v>244250</v>
      </c>
      <c r="F56" s="242">
        <f>SUM('3.2.2 Fr. Bundesgebiet'!F56)+'3.2.3 Neue Länder'!F56</f>
        <v>238145</v>
      </c>
      <c r="G56" s="242">
        <v>235838</v>
      </c>
      <c r="H56" s="242">
        <v>236007</v>
      </c>
    </row>
    <row r="57" spans="1:8" ht="9" customHeight="1" x14ac:dyDescent="0.15">
      <c r="A57" s="14" t="s">
        <v>534</v>
      </c>
      <c r="B57" s="242">
        <f>SUM('3.2.2 Fr. Bundesgebiet'!B57+'3.2.3 Neue Länder'!B57)</f>
        <v>282585</v>
      </c>
      <c r="C57" s="242">
        <f>SUM('3.2.2 Fr. Bundesgebiet'!C57)+'3.2.3 Neue Länder'!C57</f>
        <v>257700</v>
      </c>
      <c r="D57" s="242">
        <f>SUM('3.2.2 Fr. Bundesgebiet'!D57)+'3.2.3 Neue Länder'!D57</f>
        <v>243352</v>
      </c>
      <c r="E57" s="242">
        <f>SUM('3.2.2 Fr. Bundesgebiet'!E57)+'3.2.3 Neue Länder'!E57</f>
        <v>229713</v>
      </c>
      <c r="F57" s="242">
        <f>SUM('3.2.2 Fr. Bundesgebiet'!F57)+'3.2.3 Neue Länder'!F57</f>
        <v>216595</v>
      </c>
      <c r="G57" s="242">
        <v>199221</v>
      </c>
      <c r="H57" s="242">
        <v>188389</v>
      </c>
    </row>
    <row r="58" spans="1:8" ht="9" customHeight="1" x14ac:dyDescent="0.15">
      <c r="A58" s="14" t="s">
        <v>535</v>
      </c>
      <c r="B58" s="242">
        <f>SUM('3.2.2 Fr. Bundesgebiet'!B58+'3.2.3 Neue Länder'!B58)</f>
        <v>19504</v>
      </c>
      <c r="C58" s="242">
        <f>SUM('3.2.2 Fr. Bundesgebiet'!C58)+'3.2.3 Neue Länder'!C58</f>
        <v>19429</v>
      </c>
      <c r="D58" s="242">
        <f>SUM('3.2.2 Fr. Bundesgebiet'!D58)+'3.2.3 Neue Länder'!D58</f>
        <v>19666</v>
      </c>
      <c r="E58" s="242">
        <f>SUM('3.2.2 Fr. Bundesgebiet'!E58)+'3.2.3 Neue Länder'!E58</f>
        <v>19780</v>
      </c>
      <c r="F58" s="242">
        <f>SUM('3.2.2 Fr. Bundesgebiet'!F58)+'3.2.3 Neue Länder'!F58</f>
        <v>19806</v>
      </c>
      <c r="G58" s="242">
        <v>20196</v>
      </c>
      <c r="H58" s="242">
        <v>20866</v>
      </c>
    </row>
    <row r="59" spans="1:8" ht="9" customHeight="1" x14ac:dyDescent="0.15">
      <c r="A59" s="14" t="s">
        <v>536</v>
      </c>
      <c r="B59" s="242">
        <f>SUM('3.2.2 Fr. Bundesgebiet'!B59+'3.2.3 Neue Länder'!B59)</f>
        <v>12576</v>
      </c>
      <c r="C59" s="242">
        <f>SUM('3.2.2 Fr. Bundesgebiet'!C59)+'3.2.3 Neue Länder'!C59</f>
        <v>11798</v>
      </c>
      <c r="D59" s="242">
        <f>SUM('3.2.2 Fr. Bundesgebiet'!D59)+'3.2.3 Neue Länder'!D59</f>
        <v>11513</v>
      </c>
      <c r="E59" s="242">
        <f>SUM('3.2.2 Fr. Bundesgebiet'!E59)+'3.2.3 Neue Länder'!E59</f>
        <v>11177</v>
      </c>
      <c r="F59" s="242">
        <f>SUM('3.2.2 Fr. Bundesgebiet'!F59)+'3.2.3 Neue Länder'!F59</f>
        <v>10897</v>
      </c>
      <c r="G59" s="242">
        <v>10506</v>
      </c>
      <c r="H59" s="242">
        <v>10488</v>
      </c>
    </row>
    <row r="60" spans="1:8" ht="9" customHeight="1" x14ac:dyDescent="0.15">
      <c r="A60" s="14" t="s">
        <v>537</v>
      </c>
      <c r="B60" s="242">
        <f>SUM('3.2.2 Fr. Bundesgebiet'!B60+'3.2.3 Neue Länder'!B60)</f>
        <v>143125</v>
      </c>
      <c r="C60" s="242">
        <f>SUM('3.2.2 Fr. Bundesgebiet'!C60)+'3.2.3 Neue Länder'!C60</f>
        <v>145661</v>
      </c>
      <c r="D60" s="242">
        <f>SUM('3.2.2 Fr. Bundesgebiet'!D60)+'3.2.3 Neue Länder'!D60</f>
        <v>150112</v>
      </c>
      <c r="E60" s="242">
        <f>SUM('3.2.2 Fr. Bundesgebiet'!E60)+'3.2.3 Neue Länder'!E60</f>
        <v>160491</v>
      </c>
      <c r="F60" s="242">
        <f>SUM('3.2.2 Fr. Bundesgebiet'!F60)+'3.2.3 Neue Länder'!F60</f>
        <v>168686</v>
      </c>
      <c r="G60" s="242">
        <v>179816</v>
      </c>
      <c r="H60" s="242">
        <v>192916</v>
      </c>
    </row>
    <row r="61" spans="1:8" ht="9" customHeight="1" x14ac:dyDescent="0.15">
      <c r="A61" s="14" t="s">
        <v>538</v>
      </c>
      <c r="B61" s="242">
        <f>SUM('3.2.2 Fr. Bundesgebiet'!B61+'3.2.3 Neue Länder'!B61)</f>
        <v>89403</v>
      </c>
      <c r="C61" s="242">
        <f>SUM('3.2.2 Fr. Bundesgebiet'!C61)+'3.2.3 Neue Länder'!C61</f>
        <v>86725</v>
      </c>
      <c r="D61" s="242">
        <f>SUM('3.2.2 Fr. Bundesgebiet'!D61)+'3.2.3 Neue Länder'!D61</f>
        <v>91058</v>
      </c>
      <c r="E61" s="242">
        <f>SUM('3.2.2 Fr. Bundesgebiet'!E61)+'3.2.3 Neue Länder'!E61</f>
        <v>93824</v>
      </c>
      <c r="F61" s="242">
        <f>SUM('3.2.2 Fr. Bundesgebiet'!F61)+'3.2.3 Neue Länder'!F61</f>
        <v>94239</v>
      </c>
      <c r="G61" s="242">
        <v>93440</v>
      </c>
      <c r="H61" s="242">
        <v>95659</v>
      </c>
    </row>
    <row r="62" spans="1:8" ht="9" customHeight="1" x14ac:dyDescent="0.15">
      <c r="A62" s="14" t="s">
        <v>539</v>
      </c>
      <c r="B62" s="242">
        <f>SUM('3.2.2 Fr. Bundesgebiet'!B62+'3.2.3 Neue Länder'!B62)</f>
        <v>176553</v>
      </c>
      <c r="C62" s="242">
        <f>SUM('3.2.2 Fr. Bundesgebiet'!C62)+'3.2.3 Neue Länder'!C62</f>
        <v>180747</v>
      </c>
      <c r="D62" s="242">
        <f>SUM('3.2.2 Fr. Bundesgebiet'!D62)+'3.2.3 Neue Länder'!D62</f>
        <v>185297</v>
      </c>
      <c r="E62" s="242">
        <f>SUM('3.2.2 Fr. Bundesgebiet'!E62)+'3.2.3 Neue Länder'!E62</f>
        <v>195407</v>
      </c>
      <c r="F62" s="242">
        <f>SUM('3.2.2 Fr. Bundesgebiet'!F62)+'3.2.3 Neue Länder'!F62</f>
        <v>203077</v>
      </c>
      <c r="G62" s="242">
        <v>214326</v>
      </c>
      <c r="H62" s="242">
        <v>229005</v>
      </c>
    </row>
    <row r="63" spans="1:8" ht="9" customHeight="1" x14ac:dyDescent="0.15">
      <c r="A63" s="14" t="s">
        <v>540</v>
      </c>
      <c r="B63" s="242">
        <f>SUM('3.2.2 Fr. Bundesgebiet'!B63+'3.2.3 Neue Länder'!B63)</f>
        <v>95420</v>
      </c>
      <c r="C63" s="242">
        <f>SUM('3.2.2 Fr. Bundesgebiet'!C63)+'3.2.3 Neue Länder'!C63</f>
        <v>92011</v>
      </c>
      <c r="D63" s="242">
        <f>SUM('3.2.2 Fr. Bundesgebiet'!D63)+'3.2.3 Neue Länder'!D63</f>
        <v>92830</v>
      </c>
      <c r="E63" s="242">
        <f>SUM('3.2.2 Fr. Bundesgebiet'!E63)+'3.2.3 Neue Länder'!E63</f>
        <v>92531</v>
      </c>
      <c r="F63" s="242">
        <f>SUM('3.2.2 Fr. Bundesgebiet'!F63)+'3.2.3 Neue Länder'!F63</f>
        <v>91429</v>
      </c>
      <c r="G63" s="242">
        <v>88020</v>
      </c>
      <c r="H63" s="242">
        <v>87889</v>
      </c>
    </row>
    <row r="64" spans="1:8" ht="9" customHeight="1" x14ac:dyDescent="0.15">
      <c r="A64" s="14" t="s">
        <v>541</v>
      </c>
      <c r="B64" s="242">
        <f>SUM('3.2.2 Fr. Bundesgebiet'!B64+'3.2.3 Neue Länder'!B64)</f>
        <v>99298</v>
      </c>
      <c r="C64" s="242">
        <f>SUM('3.2.2 Fr. Bundesgebiet'!C64)+'3.2.3 Neue Länder'!C64</f>
        <v>104828</v>
      </c>
      <c r="D64" s="242">
        <f>SUM('3.2.2 Fr. Bundesgebiet'!D64)+'3.2.3 Neue Länder'!D64</f>
        <v>110386</v>
      </c>
      <c r="E64" s="242">
        <f>SUM('3.2.2 Fr. Bundesgebiet'!E64)+'3.2.3 Neue Länder'!E64</f>
        <v>118128</v>
      </c>
      <c r="F64" s="242">
        <f>SUM('3.2.2 Fr. Bundesgebiet'!F64)+'3.2.3 Neue Länder'!F64</f>
        <v>123951</v>
      </c>
      <c r="G64" s="242">
        <v>133634</v>
      </c>
      <c r="H64" s="242">
        <v>141860</v>
      </c>
    </row>
    <row r="65" spans="1:8" ht="9" customHeight="1" x14ac:dyDescent="0.15">
      <c r="A65" s="14" t="s">
        <v>542</v>
      </c>
      <c r="B65" s="242">
        <f>SUM('3.2.2 Fr. Bundesgebiet'!B65+'3.2.3 Neue Länder'!B65)</f>
        <v>69054</v>
      </c>
      <c r="C65" s="242">
        <f>SUM('3.2.2 Fr. Bundesgebiet'!C65)+'3.2.3 Neue Länder'!C65</f>
        <v>68606</v>
      </c>
      <c r="D65" s="242">
        <f>SUM('3.2.2 Fr. Bundesgebiet'!D65)+'3.2.3 Neue Länder'!D65</f>
        <v>72189</v>
      </c>
      <c r="E65" s="242">
        <f>SUM('3.2.2 Fr. Bundesgebiet'!E65)+'3.2.3 Neue Länder'!E65</f>
        <v>73952</v>
      </c>
      <c r="F65" s="242">
        <f>SUM('3.2.2 Fr. Bundesgebiet'!F65)+'3.2.3 Neue Länder'!F65</f>
        <v>73656</v>
      </c>
      <c r="G65" s="242">
        <v>72441</v>
      </c>
      <c r="H65" s="242">
        <v>72930</v>
      </c>
    </row>
    <row r="66" spans="1:8" ht="9" customHeight="1" x14ac:dyDescent="0.15">
      <c r="A66" s="14" t="s">
        <v>543</v>
      </c>
      <c r="B66" s="242">
        <f>SUM('3.2.2 Fr. Bundesgebiet'!B66+'3.2.3 Neue Länder'!B66)</f>
        <v>160355</v>
      </c>
      <c r="C66" s="242">
        <f>SUM('3.2.2 Fr. Bundesgebiet'!C66)+'3.2.3 Neue Länder'!C66</f>
        <v>187724</v>
      </c>
      <c r="D66" s="242">
        <f>SUM('3.2.2 Fr. Bundesgebiet'!D66)+'3.2.3 Neue Länder'!D66</f>
        <v>214555</v>
      </c>
      <c r="E66" s="242">
        <f>SUM('3.2.2 Fr. Bundesgebiet'!E66)+'3.2.3 Neue Länder'!E66</f>
        <v>233886</v>
      </c>
      <c r="F66" s="242">
        <f>SUM('3.2.2 Fr. Bundesgebiet'!F66)+'3.2.3 Neue Länder'!F66</f>
        <v>246636</v>
      </c>
      <c r="G66" s="242">
        <v>267826</v>
      </c>
      <c r="H66" s="242">
        <v>296098</v>
      </c>
    </row>
    <row r="67" spans="1:8" ht="9" customHeight="1" x14ac:dyDescent="0.15">
      <c r="A67" s="14" t="s">
        <v>544</v>
      </c>
      <c r="B67" s="242">
        <f>SUM('3.2.2 Fr. Bundesgebiet'!B67+'3.2.3 Neue Länder'!B67)</f>
        <v>64065</v>
      </c>
      <c r="C67" s="242">
        <f>SUM('3.2.2 Fr. Bundesgebiet'!C67)+'3.2.3 Neue Länder'!C67</f>
        <v>68061</v>
      </c>
      <c r="D67" s="242">
        <f>SUM('3.2.2 Fr. Bundesgebiet'!D67)+'3.2.3 Neue Länder'!D67</f>
        <v>73758</v>
      </c>
      <c r="E67" s="242">
        <f>SUM('3.2.2 Fr. Bundesgebiet'!E67)+'3.2.3 Neue Länder'!E67</f>
        <v>74603</v>
      </c>
      <c r="F67" s="242">
        <f>SUM('3.2.2 Fr. Bundesgebiet'!F67)+'3.2.3 Neue Länder'!F67</f>
        <v>73529</v>
      </c>
      <c r="G67" s="242">
        <v>71460</v>
      </c>
      <c r="H67" s="242">
        <v>72118</v>
      </c>
    </row>
    <row r="68" spans="1:8" ht="9" customHeight="1" x14ac:dyDescent="0.15">
      <c r="A68" s="14" t="s">
        <v>545</v>
      </c>
      <c r="B68" s="242">
        <f>SUM('3.2.2 Fr. Bundesgebiet'!B68+'3.2.3 Neue Länder'!B68)</f>
        <v>131596</v>
      </c>
      <c r="C68" s="242">
        <f>SUM('3.2.2 Fr. Bundesgebiet'!C68)+'3.2.3 Neue Länder'!C68</f>
        <v>133180</v>
      </c>
      <c r="D68" s="242">
        <f>SUM('3.2.2 Fr. Bundesgebiet'!D68)+'3.2.3 Neue Länder'!D68</f>
        <v>151577</v>
      </c>
      <c r="E68" s="242">
        <f>SUM('3.2.2 Fr. Bundesgebiet'!E68)+'3.2.3 Neue Länder'!E68</f>
        <v>169205</v>
      </c>
      <c r="F68" s="242">
        <f>SUM('3.2.2 Fr. Bundesgebiet'!F68)+'3.2.3 Neue Länder'!F68</f>
        <v>178393</v>
      </c>
      <c r="G68" s="242">
        <v>184460</v>
      </c>
      <c r="H68" s="242">
        <v>189929</v>
      </c>
    </row>
    <row r="69" spans="1:8" ht="9" customHeight="1" x14ac:dyDescent="0.15">
      <c r="A69" s="14" t="s">
        <v>546</v>
      </c>
      <c r="B69" s="242">
        <f>SUM('3.2.2 Fr. Bundesgebiet'!B69+'3.2.3 Neue Länder'!B69)</f>
        <v>64112</v>
      </c>
      <c r="C69" s="242">
        <f>SUM('3.2.2 Fr. Bundesgebiet'!C69)+'3.2.3 Neue Länder'!C69</f>
        <v>63937</v>
      </c>
      <c r="D69" s="242">
        <f>SUM('3.2.2 Fr. Bundesgebiet'!D69)+'3.2.3 Neue Länder'!D69</f>
        <v>72791</v>
      </c>
      <c r="E69" s="242">
        <f>SUM('3.2.2 Fr. Bundesgebiet'!E69)+'3.2.3 Neue Länder'!E69</f>
        <v>78083</v>
      </c>
      <c r="F69" s="242">
        <f>SUM('3.2.2 Fr. Bundesgebiet'!F69)+'3.2.3 Neue Länder'!F69</f>
        <v>78909</v>
      </c>
      <c r="G69" s="242">
        <v>74991</v>
      </c>
      <c r="H69" s="242">
        <v>72360</v>
      </c>
    </row>
    <row r="70" spans="1:8" ht="9" customHeight="1" x14ac:dyDescent="0.15">
      <c r="A70" s="14" t="s">
        <v>547</v>
      </c>
      <c r="B70" s="242">
        <f>SUM('3.2.2 Fr. Bundesgebiet'!B70+'3.2.3 Neue Länder'!B70)</f>
        <v>42038</v>
      </c>
      <c r="C70" s="242">
        <f>SUM('3.2.2 Fr. Bundesgebiet'!C70)+'3.2.3 Neue Länder'!C70</f>
        <v>45463</v>
      </c>
      <c r="D70" s="242">
        <f>SUM('3.2.2 Fr. Bundesgebiet'!D70)+'3.2.3 Neue Länder'!D70</f>
        <v>49582</v>
      </c>
      <c r="E70" s="242">
        <f>SUM('3.2.2 Fr. Bundesgebiet'!E70)+'3.2.3 Neue Länder'!E70</f>
        <v>55269</v>
      </c>
      <c r="F70" s="242">
        <f>SUM('3.2.2 Fr. Bundesgebiet'!F70)+'3.2.3 Neue Länder'!F70</f>
        <v>61122</v>
      </c>
      <c r="G70" s="242">
        <v>67917</v>
      </c>
      <c r="H70" s="242">
        <v>75166</v>
      </c>
    </row>
    <row r="71" spans="1:8" ht="9" customHeight="1" x14ac:dyDescent="0.15">
      <c r="A71" s="14" t="s">
        <v>548</v>
      </c>
      <c r="B71" s="242">
        <f>SUM('3.2.2 Fr. Bundesgebiet'!B71+'3.2.3 Neue Länder'!B71)</f>
        <v>17388</v>
      </c>
      <c r="C71" s="242">
        <f>SUM('3.2.2 Fr. Bundesgebiet'!C71)+'3.2.3 Neue Länder'!C71</f>
        <v>17601</v>
      </c>
      <c r="D71" s="242">
        <f>SUM('3.2.2 Fr. Bundesgebiet'!D71)+'3.2.3 Neue Länder'!D71</f>
        <v>19444</v>
      </c>
      <c r="E71" s="242">
        <f>SUM('3.2.2 Fr. Bundesgebiet'!E71)+'3.2.3 Neue Länder'!E71</f>
        <v>20257</v>
      </c>
      <c r="F71" s="242">
        <f>SUM('3.2.2 Fr. Bundesgebiet'!F71)+'3.2.3 Neue Länder'!F71</f>
        <v>20682</v>
      </c>
      <c r="G71" s="242">
        <v>20972</v>
      </c>
      <c r="H71" s="242">
        <v>21598</v>
      </c>
    </row>
    <row r="72" spans="1:8" ht="10.5" customHeight="1" x14ac:dyDescent="0.15">
      <c r="A72" s="103" t="s">
        <v>224</v>
      </c>
      <c r="B72" s="150">
        <f>SUM(B56:B71)</f>
        <v>1748483</v>
      </c>
      <c r="C72" s="150">
        <f>SUM('3.2.2 Fr. Bundesgebiet'!C72)+'3.2.3 Neue Länder'!C72</f>
        <v>1744865</v>
      </c>
      <c r="D72" s="150">
        <f>SUM('3.2.2 Fr. Bundesgebiet'!D72)+'3.2.3 Neue Länder'!D72</f>
        <v>1806355</v>
      </c>
      <c r="E72" s="150">
        <f>SUM('3.2.2 Fr. Bundesgebiet'!E72)+'3.2.3 Neue Länder'!E72</f>
        <v>1870556</v>
      </c>
      <c r="F72" s="150">
        <f>SUM('3.2.2 Fr. Bundesgebiet'!F72)+'3.2.3 Neue Länder'!F72</f>
        <v>1899752</v>
      </c>
      <c r="G72" s="150">
        <v>1935064</v>
      </c>
      <c r="H72" s="150">
        <v>2003278</v>
      </c>
    </row>
    <row r="73" spans="1:8" ht="9.75" customHeight="1" x14ac:dyDescent="0.15">
      <c r="A73" s="145" t="s">
        <v>91</v>
      </c>
      <c r="B73" s="46"/>
    </row>
    <row r="74" spans="1:8" s="106" customFormat="1" ht="9.75" customHeight="1" x14ac:dyDescent="0.15">
      <c r="A74" s="146" t="s">
        <v>500</v>
      </c>
      <c r="B74" s="208"/>
      <c r="G74" s="106" t="s">
        <v>481</v>
      </c>
    </row>
    <row r="75" spans="1:8" s="106" customFormat="1" ht="9" customHeight="1" x14ac:dyDescent="0.15">
      <c r="A75" s="104" t="s">
        <v>549</v>
      </c>
      <c r="B75" s="242">
        <f>SUM('3.2.2 Fr. Bundesgebiet'!B75+'3.2.3 Neue Länder'!B75)</f>
        <v>16886</v>
      </c>
      <c r="C75" s="242">
        <f>SUM('3.2.2 Fr. Bundesgebiet'!C75)+'3.2.3 Neue Länder'!C75</f>
        <v>16791</v>
      </c>
      <c r="D75" s="242">
        <f>SUM('3.2.2 Fr. Bundesgebiet'!D75)+'3.2.3 Neue Länder'!D75</f>
        <v>16911</v>
      </c>
      <c r="E75" s="242">
        <f>SUM('3.2.2 Fr. Bundesgebiet'!E75)+'3.2.3 Neue Länder'!E75</f>
        <v>17031</v>
      </c>
      <c r="F75" s="242">
        <f>SUM('3.2.2 Fr. Bundesgebiet'!F75)+'3.2.3 Neue Länder'!F75</f>
        <v>17119</v>
      </c>
      <c r="G75" s="242">
        <v>16202</v>
      </c>
      <c r="H75" s="242">
        <v>16385</v>
      </c>
    </row>
    <row r="76" spans="1:8" s="106" customFormat="1" ht="9" customHeight="1" x14ac:dyDescent="0.15">
      <c r="A76" s="107" t="s">
        <v>550</v>
      </c>
      <c r="C76" s="242"/>
      <c r="D76" s="242"/>
      <c r="G76" s="106" t="s">
        <v>481</v>
      </c>
    </row>
    <row r="77" spans="1:8" s="106" customFormat="1" ht="9" customHeight="1" x14ac:dyDescent="0.15">
      <c r="A77" s="104" t="s">
        <v>551</v>
      </c>
      <c r="B77" s="242">
        <f>SUM('3.2.2 Fr. Bundesgebiet'!B77+'3.2.3 Neue Länder'!B77)</f>
        <v>101904</v>
      </c>
      <c r="C77" s="242">
        <f>SUM('3.2.2 Fr. Bundesgebiet'!C77)+'3.2.3 Neue Länder'!C77</f>
        <v>97632</v>
      </c>
      <c r="D77" s="242">
        <f>SUM('3.2.2 Fr. Bundesgebiet'!D77)+'3.2.3 Neue Länder'!D77</f>
        <v>97540</v>
      </c>
      <c r="E77" s="242">
        <f>SUM('3.2.2 Fr. Bundesgebiet'!E77)+'3.2.3 Neue Länder'!E77</f>
        <v>97404</v>
      </c>
      <c r="F77" s="242">
        <f>SUM('3.2.2 Fr. Bundesgebiet'!F77)+'3.2.3 Neue Länder'!F77</f>
        <v>96627</v>
      </c>
      <c r="G77" s="242">
        <v>93699</v>
      </c>
      <c r="H77" s="242">
        <v>94731</v>
      </c>
    </row>
    <row r="78" spans="1:8" s="106" customFormat="1" ht="9" customHeight="1" x14ac:dyDescent="0.15">
      <c r="A78" s="107" t="s">
        <v>552</v>
      </c>
      <c r="C78" s="242"/>
      <c r="D78" s="242"/>
      <c r="G78" s="106" t="s">
        <v>481</v>
      </c>
    </row>
    <row r="79" spans="1:8" s="106" customFormat="1" ht="9" customHeight="1" x14ac:dyDescent="0.15">
      <c r="A79" s="104" t="s">
        <v>551</v>
      </c>
      <c r="B79" s="242">
        <f>SUM('3.2.2 Fr. Bundesgebiet'!B79+'3.2.3 Neue Länder'!B79)</f>
        <v>57971</v>
      </c>
      <c r="C79" s="242">
        <f>SUM('3.2.2 Fr. Bundesgebiet'!C79)+'3.2.3 Neue Länder'!C79</f>
        <v>58042</v>
      </c>
      <c r="D79" s="242">
        <f>SUM('3.2.2 Fr. Bundesgebiet'!D79)+'3.2.3 Neue Länder'!D79</f>
        <v>59260</v>
      </c>
      <c r="E79" s="242">
        <f>SUM('3.2.2 Fr. Bundesgebiet'!E79)+'3.2.3 Neue Länder'!E79</f>
        <v>58890</v>
      </c>
      <c r="F79" s="242">
        <f>SUM('3.2.2 Fr. Bundesgebiet'!F79)+'3.2.3 Neue Länder'!F79</f>
        <v>56885</v>
      </c>
      <c r="G79" s="242">
        <v>53576</v>
      </c>
      <c r="H79" s="242">
        <v>52649</v>
      </c>
    </row>
    <row r="80" spans="1:8" s="106" customFormat="1" ht="9" customHeight="1" x14ac:dyDescent="0.15">
      <c r="A80" s="107" t="s">
        <v>553</v>
      </c>
      <c r="C80" s="242"/>
      <c r="D80" s="242"/>
      <c r="G80" s="106" t="s">
        <v>481</v>
      </c>
    </row>
    <row r="81" spans="1:8" s="106" customFormat="1" ht="9" customHeight="1" x14ac:dyDescent="0.15">
      <c r="A81" s="107" t="s">
        <v>554</v>
      </c>
      <c r="C81" s="242"/>
      <c r="D81" s="242"/>
    </row>
    <row r="82" spans="1:8" s="106" customFormat="1" ht="9" customHeight="1" x14ac:dyDescent="0.15">
      <c r="A82" s="104" t="s">
        <v>555</v>
      </c>
      <c r="B82" s="242">
        <f>SUM('3.2.2 Fr. Bundesgebiet'!B82+'3.2.3 Neue Länder'!B82)</f>
        <v>181598</v>
      </c>
      <c r="C82" s="242">
        <f>SUM('3.2.2 Fr. Bundesgebiet'!C82)+'3.2.3 Neue Länder'!C82</f>
        <v>185008</v>
      </c>
      <c r="D82" s="242">
        <f>SUM('3.2.2 Fr. Bundesgebiet'!D82)+'3.2.3 Neue Länder'!D82</f>
        <v>198844</v>
      </c>
      <c r="E82" s="242">
        <f>SUM('3.2.2 Fr. Bundesgebiet'!E82)+'3.2.3 Neue Länder'!E82</f>
        <v>211156</v>
      </c>
      <c r="F82" s="242">
        <f>SUM('3.2.2 Fr. Bundesgebiet'!F82)+'3.2.3 Neue Länder'!F82</f>
        <v>218845</v>
      </c>
      <c r="G82" s="242">
        <v>236357</v>
      </c>
      <c r="H82" s="242">
        <v>253008</v>
      </c>
    </row>
    <row r="83" spans="1:8" s="106" customFormat="1" ht="9" customHeight="1" x14ac:dyDescent="0.15">
      <c r="A83" s="107" t="s">
        <v>553</v>
      </c>
      <c r="C83" s="242"/>
      <c r="D83" s="242"/>
      <c r="G83" s="106" t="s">
        <v>481</v>
      </c>
    </row>
    <row r="84" spans="1:8" s="106" customFormat="1" ht="9" customHeight="1" x14ac:dyDescent="0.15">
      <c r="A84" s="104" t="s">
        <v>556</v>
      </c>
      <c r="B84" s="242">
        <f>SUM('3.2.2 Fr. Bundesgebiet'!B84+'3.2.3 Neue Länder'!B84)</f>
        <v>283014</v>
      </c>
      <c r="C84" s="242">
        <f>SUM('3.2.2 Fr. Bundesgebiet'!C84)+'3.2.3 Neue Länder'!C84</f>
        <v>290517</v>
      </c>
      <c r="D84" s="242">
        <f>SUM('3.2.2 Fr. Bundesgebiet'!D84)+'3.2.3 Neue Länder'!D84</f>
        <v>301156</v>
      </c>
      <c r="E84" s="242">
        <f>SUM('3.2.2 Fr. Bundesgebiet'!E84)+'3.2.3 Neue Länder'!E84</f>
        <v>309549</v>
      </c>
      <c r="F84" s="242">
        <f>SUM('3.2.2 Fr. Bundesgebiet'!F84)+'3.2.3 Neue Länder'!F84</f>
        <v>307314</v>
      </c>
      <c r="G84" s="242">
        <v>307404</v>
      </c>
      <c r="H84" s="242">
        <v>311101</v>
      </c>
    </row>
    <row r="85" spans="1:8" s="106" customFormat="1" ht="9" customHeight="1" x14ac:dyDescent="0.15">
      <c r="A85" s="104" t="s">
        <v>557</v>
      </c>
      <c r="B85" s="242">
        <f>SUM('3.2.2 Fr. Bundesgebiet'!B85+'3.2.3 Neue Länder'!B85)</f>
        <v>271443</v>
      </c>
      <c r="C85" s="242">
        <f>SUM('3.2.2 Fr. Bundesgebiet'!C85)+'3.2.3 Neue Länder'!C85</f>
        <v>276832</v>
      </c>
      <c r="D85" s="242">
        <f>SUM('3.2.2 Fr. Bundesgebiet'!D85)+'3.2.3 Neue Länder'!D85</f>
        <v>290168</v>
      </c>
      <c r="E85" s="242">
        <f>SUM('3.2.2 Fr. Bundesgebiet'!E85)+'3.2.3 Neue Länder'!E85</f>
        <v>298813</v>
      </c>
      <c r="F85" s="242">
        <f>SUM('3.2.2 Fr. Bundesgebiet'!F85)+'3.2.3 Neue Länder'!F85</f>
        <v>308296</v>
      </c>
      <c r="G85" s="242">
        <v>310238</v>
      </c>
      <c r="H85" s="242">
        <v>331027</v>
      </c>
    </row>
    <row r="86" spans="1:8" s="106" customFormat="1" ht="9" customHeight="1" x14ac:dyDescent="0.15">
      <c r="A86" s="104" t="s">
        <v>558</v>
      </c>
      <c r="B86" s="242">
        <f>SUM('3.2.2 Fr. Bundesgebiet'!B86+'3.2.3 Neue Länder'!B86)</f>
        <v>189721</v>
      </c>
      <c r="C86" s="242">
        <f>SUM('3.2.2 Fr. Bundesgebiet'!C86)+'3.2.3 Neue Länder'!C86</f>
        <v>195261</v>
      </c>
      <c r="D86" s="242">
        <f>SUM('3.2.2 Fr. Bundesgebiet'!D86)+'3.2.3 Neue Länder'!D86</f>
        <v>207565</v>
      </c>
      <c r="E86" s="242">
        <f>SUM('3.2.2 Fr. Bundesgebiet'!E86)+'3.2.3 Neue Länder'!E86</f>
        <v>213318</v>
      </c>
      <c r="F86" s="242">
        <f>SUM('3.2.2 Fr. Bundesgebiet'!F86)+'3.2.3 Neue Länder'!F86</f>
        <v>215527</v>
      </c>
      <c r="G86" s="242">
        <v>215776</v>
      </c>
      <c r="H86" s="242">
        <v>218801</v>
      </c>
    </row>
    <row r="87" spans="1:8" s="106" customFormat="1" ht="9" customHeight="1" x14ac:dyDescent="0.15">
      <c r="A87" s="104" t="s">
        <v>559</v>
      </c>
      <c r="B87" s="242">
        <f>SUM('3.2.2 Fr. Bundesgebiet'!B87+'3.2.3 Neue Länder'!B87)</f>
        <v>153664</v>
      </c>
      <c r="C87" s="242">
        <f>SUM('3.2.2 Fr. Bundesgebiet'!C87)+'3.2.3 Neue Länder'!C87</f>
        <v>186251</v>
      </c>
      <c r="D87" s="242">
        <f>SUM('3.2.2 Fr. Bundesgebiet'!D87)+'3.2.3 Neue Länder'!D87</f>
        <v>232889</v>
      </c>
      <c r="E87" s="242">
        <f>SUM('3.2.2 Fr. Bundesgebiet'!E87)+'3.2.3 Neue Länder'!E87</f>
        <v>275725</v>
      </c>
      <c r="F87" s="242">
        <f>SUM('3.2.2 Fr. Bundesgebiet'!F87)+'3.2.3 Neue Länder'!F87</f>
        <v>319854</v>
      </c>
      <c r="G87" s="242">
        <v>369256</v>
      </c>
      <c r="H87" s="242">
        <v>420279</v>
      </c>
    </row>
    <row r="88" spans="1:8" s="106" customFormat="1" ht="9" customHeight="1" x14ac:dyDescent="0.15">
      <c r="A88" s="104" t="s">
        <v>560</v>
      </c>
      <c r="B88" s="242">
        <f>SUM('3.2.2 Fr. Bundesgebiet'!B88+'3.2.3 Neue Länder'!B88)</f>
        <v>49280</v>
      </c>
      <c r="C88" s="242">
        <f>SUM('3.2.2 Fr. Bundesgebiet'!C88)+'3.2.3 Neue Länder'!C88</f>
        <v>51299</v>
      </c>
      <c r="D88" s="242">
        <f>SUM('3.2.2 Fr. Bundesgebiet'!D88)+'3.2.3 Neue Länder'!D88</f>
        <v>55508</v>
      </c>
      <c r="E88" s="242">
        <f>SUM('3.2.2 Fr. Bundesgebiet'!E88)+'3.2.3 Neue Länder'!E88</f>
        <v>57121</v>
      </c>
      <c r="F88" s="242">
        <f>SUM('3.2.2 Fr. Bundesgebiet'!F88)+'3.2.3 Neue Länder'!F88</f>
        <v>57808</v>
      </c>
      <c r="G88" s="242">
        <v>58635</v>
      </c>
      <c r="H88" s="242">
        <v>58995</v>
      </c>
    </row>
    <row r="89" spans="1:8" ht="10.5" customHeight="1" x14ac:dyDescent="0.15">
      <c r="A89" s="103" t="s">
        <v>224</v>
      </c>
      <c r="B89" s="150">
        <f>SUM(B75:B88)</f>
        <v>1305481</v>
      </c>
      <c r="C89" s="150">
        <f>SUM('3.2.2 Fr. Bundesgebiet'!C89)+'3.2.3 Neue Länder'!C89</f>
        <v>1357633</v>
      </c>
      <c r="D89" s="150">
        <f>SUM('3.2.2 Fr. Bundesgebiet'!D89)+'3.2.3 Neue Länder'!D89</f>
        <v>1459841</v>
      </c>
      <c r="E89" s="150">
        <f>SUM('3.2.2 Fr. Bundesgebiet'!E89)+'3.2.3 Neue Länder'!E89</f>
        <v>1539007</v>
      </c>
      <c r="F89" s="150">
        <f>SUM('3.2.2 Fr. Bundesgebiet'!F89)+'3.2.3 Neue Länder'!F89</f>
        <v>1598275</v>
      </c>
      <c r="G89" s="150">
        <v>1661143</v>
      </c>
      <c r="H89" s="150">
        <v>1756976</v>
      </c>
    </row>
    <row r="90" spans="1:8" ht="9.75" customHeight="1" x14ac:dyDescent="0.15">
      <c r="A90" s="145" t="s">
        <v>266</v>
      </c>
      <c r="B90" s="242"/>
    </row>
    <row r="91" spans="1:8" ht="9" customHeight="1" x14ac:dyDescent="0.15">
      <c r="A91" s="14" t="s">
        <v>561</v>
      </c>
      <c r="B91" s="242">
        <f>SUM('3.2.2 Fr. Bundesgebiet'!B91+'3.2.3 Neue Länder'!B91)</f>
        <v>68561</v>
      </c>
      <c r="C91" s="242">
        <f>SUM('3.2.2 Fr. Bundesgebiet'!C91)+'3.2.3 Neue Länder'!C91</f>
        <v>61183</v>
      </c>
      <c r="D91" s="242">
        <f>SUM('3.2.2 Fr. Bundesgebiet'!D91)+'3.2.3 Neue Länder'!D91</f>
        <v>57852</v>
      </c>
      <c r="E91" s="242">
        <f>SUM('3.2.2 Fr. Bundesgebiet'!E91)+'3.2.3 Neue Länder'!E91</f>
        <v>57745</v>
      </c>
      <c r="F91" s="242">
        <f>SUM('3.2.2 Fr. Bundesgebiet'!F91)+'3.2.3 Neue Länder'!F91</f>
        <v>56839</v>
      </c>
      <c r="G91" s="242">
        <v>30001</v>
      </c>
      <c r="H91" s="242">
        <v>29053</v>
      </c>
    </row>
    <row r="92" spans="1:8" ht="9" customHeight="1" x14ac:dyDescent="0.15">
      <c r="A92" s="14" t="s">
        <v>562</v>
      </c>
      <c r="B92" s="242">
        <f>SUM('3.2.2 Fr. Bundesgebiet'!B92+'3.2.3 Neue Länder'!B92)</f>
        <v>1090292</v>
      </c>
      <c r="C92" s="242">
        <f>SUM('3.2.2 Fr. Bundesgebiet'!C92)+'3.2.3 Neue Länder'!C92</f>
        <v>1160125</v>
      </c>
      <c r="D92" s="242">
        <f>SUM('3.2.2 Fr. Bundesgebiet'!D92)+'3.2.3 Neue Länder'!D92</f>
        <v>1221920</v>
      </c>
      <c r="E92" s="242">
        <f>SUM('3.2.2 Fr. Bundesgebiet'!E92)+'3.2.3 Neue Länder'!E92</f>
        <v>1274446</v>
      </c>
      <c r="F92" s="242">
        <f>SUM('3.2.2 Fr. Bundesgebiet'!F92)+'3.2.3 Neue Länder'!F92</f>
        <v>1301031</v>
      </c>
      <c r="G92" s="242">
        <v>1473125</v>
      </c>
      <c r="H92" s="242">
        <v>1498632</v>
      </c>
    </row>
    <row r="93" spans="1:8" ht="10.5" customHeight="1" x14ac:dyDescent="0.15">
      <c r="A93" s="103" t="s">
        <v>224</v>
      </c>
      <c r="B93" s="150">
        <f>SUM(B91:B92)</f>
        <v>1158853</v>
      </c>
      <c r="C93" s="150">
        <f>SUM('3.2.2 Fr. Bundesgebiet'!C93)+'3.2.3 Neue Länder'!C93</f>
        <v>1221308</v>
      </c>
      <c r="D93" s="150">
        <f>SUM('3.2.2 Fr. Bundesgebiet'!D93)+'3.2.3 Neue Länder'!D93</f>
        <v>1279772</v>
      </c>
      <c r="E93" s="150">
        <f>SUM('3.2.2 Fr. Bundesgebiet'!E93)+'3.2.3 Neue Länder'!E93</f>
        <v>1332191</v>
      </c>
      <c r="F93" s="150">
        <f>SUM('3.2.2 Fr. Bundesgebiet'!F93)+'3.2.3 Neue Länder'!F93</f>
        <v>1357870</v>
      </c>
      <c r="G93" s="150">
        <v>1503126</v>
      </c>
      <c r="H93" s="150">
        <v>1527685</v>
      </c>
    </row>
    <row r="94" spans="1:8" ht="9" customHeight="1" x14ac:dyDescent="0.15">
      <c r="A94" s="103"/>
      <c r="G94" s="2" t="s">
        <v>481</v>
      </c>
    </row>
    <row r="95" spans="1:8" ht="9" customHeight="1" x14ac:dyDescent="0.15">
      <c r="A95" s="103"/>
    </row>
    <row r="96" spans="1:8" ht="10.5" customHeight="1" x14ac:dyDescent="0.15">
      <c r="A96" s="103" t="s">
        <v>219</v>
      </c>
      <c r="B96" s="150">
        <f>SUM(B17,B26,B33,B38,B47,C54,C54,B53,B72,B89,B93)</f>
        <v>6918172</v>
      </c>
      <c r="C96" s="150">
        <f>SUM('3.2.2 Fr. Bundesgebiet'!C96)+'3.2.3 Neue Länder'!C96</f>
        <v>7101682</v>
      </c>
      <c r="D96" s="150">
        <f>SUM('3.2.2 Fr. Bundesgebiet'!D96)+'3.2.3 Neue Länder'!D96</f>
        <v>7289173</v>
      </c>
      <c r="E96" s="150">
        <f>SUM('3.2.2 Fr. Bundesgebiet'!E96)+'3.2.3 Neue Länder'!E96</f>
        <v>7548965</v>
      </c>
      <c r="F96" s="150">
        <f>SUM('3.2.2 Fr. Bundesgebiet'!F96)+'3.2.3 Neue Länder'!F96</f>
        <v>7615560</v>
      </c>
      <c r="G96" s="150">
        <v>7766573</v>
      </c>
      <c r="H96" s="150">
        <v>7902960</v>
      </c>
    </row>
    <row r="97" spans="1:8" ht="21" customHeight="1" x14ac:dyDescent="0.15">
      <c r="A97" s="245"/>
      <c r="B97" s="246"/>
      <c r="C97" s="246"/>
      <c r="H97" s="2" t="s">
        <v>481</v>
      </c>
    </row>
    <row r="98" spans="1:8" x14ac:dyDescent="0.15">
      <c r="H98" s="2" t="s">
        <v>481</v>
      </c>
    </row>
    <row r="99" spans="1:8" x14ac:dyDescent="0.15">
      <c r="A99" s="2"/>
    </row>
    <row r="100" spans="1:8" x14ac:dyDescent="0.15">
      <c r="A100" s="2"/>
    </row>
    <row r="101" spans="1:8" x14ac:dyDescent="0.15">
      <c r="A101" s="2"/>
    </row>
    <row r="102" spans="1:8" x14ac:dyDescent="0.15">
      <c r="A102" s="2"/>
    </row>
    <row r="103" spans="1:8" x14ac:dyDescent="0.15">
      <c r="A103" s="2"/>
    </row>
    <row r="104" spans="1:8" x14ac:dyDescent="0.15">
      <c r="A104" s="2"/>
    </row>
    <row r="105" spans="1:8" x14ac:dyDescent="0.15">
      <c r="A105" s="2"/>
    </row>
    <row r="106" spans="1:8" x14ac:dyDescent="0.15">
      <c r="A106" s="2"/>
    </row>
    <row r="107" spans="1:8" x14ac:dyDescent="0.15">
      <c r="A107" s="2"/>
    </row>
    <row r="108" spans="1:8" x14ac:dyDescent="0.15">
      <c r="A108" s="2"/>
    </row>
    <row r="109" spans="1:8" x14ac:dyDescent="0.15">
      <c r="A109" s="2"/>
    </row>
    <row r="110" spans="1:8" x14ac:dyDescent="0.15">
      <c r="A110" s="2"/>
    </row>
    <row r="111" spans="1:8" x14ac:dyDescent="0.15">
      <c r="A111" s="2"/>
    </row>
    <row r="112" spans="1:8" x14ac:dyDescent="0.15">
      <c r="A112" s="2"/>
    </row>
    <row r="113" spans="1:1" x14ac:dyDescent="0.15">
      <c r="A113" s="2"/>
    </row>
    <row r="114" spans="1:1" x14ac:dyDescent="0.15">
      <c r="A114" s="2"/>
    </row>
    <row r="115" spans="1:1" x14ac:dyDescent="0.15">
      <c r="A115" s="2"/>
    </row>
    <row r="116" spans="1:1" x14ac:dyDescent="0.15">
      <c r="A116" s="2"/>
    </row>
    <row r="117" spans="1:1" x14ac:dyDescent="0.15">
      <c r="A117" s="2"/>
    </row>
    <row r="118" spans="1:1" x14ac:dyDescent="0.15">
      <c r="A118" s="2"/>
    </row>
    <row r="119" spans="1:1" x14ac:dyDescent="0.15">
      <c r="A119" s="2"/>
    </row>
    <row r="120" spans="1:1" x14ac:dyDescent="0.15">
      <c r="A120" s="2"/>
    </row>
    <row r="121" spans="1:1" x14ac:dyDescent="0.15">
      <c r="A121" s="2"/>
    </row>
    <row r="122" spans="1:1" x14ac:dyDescent="0.15">
      <c r="A122" s="2"/>
    </row>
    <row r="123" spans="1:1" x14ac:dyDescent="0.15">
      <c r="A123" s="2"/>
    </row>
    <row r="124" spans="1:1" x14ac:dyDescent="0.15">
      <c r="A124" s="2"/>
    </row>
    <row r="125" spans="1:1" x14ac:dyDescent="0.15">
      <c r="A125" s="2"/>
    </row>
    <row r="126" spans="1:1" x14ac:dyDescent="0.15">
      <c r="A126" s="2"/>
    </row>
    <row r="127" spans="1:1" x14ac:dyDescent="0.15">
      <c r="A127" s="2"/>
    </row>
    <row r="128" spans="1:1" x14ac:dyDescent="0.15">
      <c r="A128" s="2"/>
    </row>
    <row r="129" spans="1:1" x14ac:dyDescent="0.15">
      <c r="A129" s="2"/>
    </row>
    <row r="130" spans="1:1" x14ac:dyDescent="0.15">
      <c r="A130" s="2"/>
    </row>
    <row r="131" spans="1:1" x14ac:dyDescent="0.15">
      <c r="A131" s="2"/>
    </row>
    <row r="132" spans="1:1" x14ac:dyDescent="0.15">
      <c r="A132" s="2"/>
    </row>
    <row r="133" spans="1:1" x14ac:dyDescent="0.15">
      <c r="A133" s="2"/>
    </row>
    <row r="134" spans="1:1" x14ac:dyDescent="0.15">
      <c r="A134" s="2"/>
    </row>
    <row r="135" spans="1:1" x14ac:dyDescent="0.15">
      <c r="A135" s="2"/>
    </row>
    <row r="136" spans="1:1" x14ac:dyDescent="0.15">
      <c r="A136" s="2"/>
    </row>
    <row r="137" spans="1:1" x14ac:dyDescent="0.15">
      <c r="A137" s="2"/>
    </row>
    <row r="138" spans="1:1" x14ac:dyDescent="0.15">
      <c r="A138" s="2"/>
    </row>
    <row r="139" spans="1:1" x14ac:dyDescent="0.15">
      <c r="A139" s="2"/>
    </row>
    <row r="140" spans="1:1" x14ac:dyDescent="0.15">
      <c r="A140" s="2"/>
    </row>
    <row r="141" spans="1:1" x14ac:dyDescent="0.15">
      <c r="A141" s="2"/>
    </row>
    <row r="142" spans="1:1" x14ac:dyDescent="0.15">
      <c r="A142" s="2"/>
    </row>
    <row r="143" spans="1:1" x14ac:dyDescent="0.15">
      <c r="A143" s="2"/>
    </row>
    <row r="144" spans="1:1" x14ac:dyDescent="0.15">
      <c r="A144" s="2"/>
    </row>
    <row r="145" spans="1:1" x14ac:dyDescent="0.15">
      <c r="A145" s="2"/>
    </row>
    <row r="146" spans="1:1" x14ac:dyDescent="0.15">
      <c r="A146" s="2"/>
    </row>
    <row r="147" spans="1:1" x14ac:dyDescent="0.15">
      <c r="A147" s="2"/>
    </row>
    <row r="148" spans="1:1" x14ac:dyDescent="0.15">
      <c r="A148" s="2"/>
    </row>
    <row r="149" spans="1:1" x14ac:dyDescent="0.15">
      <c r="A149" s="2"/>
    </row>
    <row r="150" spans="1:1" x14ac:dyDescent="0.15">
      <c r="A150" s="2"/>
    </row>
    <row r="151" spans="1:1" x14ac:dyDescent="0.15">
      <c r="A151" s="2"/>
    </row>
    <row r="152" spans="1:1" x14ac:dyDescent="0.15">
      <c r="A152" s="2"/>
    </row>
    <row r="153" spans="1:1" x14ac:dyDescent="0.15">
      <c r="A153" s="2"/>
    </row>
    <row r="154" spans="1:1" x14ac:dyDescent="0.15">
      <c r="A154" s="2"/>
    </row>
    <row r="155" spans="1:1" x14ac:dyDescent="0.15">
      <c r="A155" s="2"/>
    </row>
    <row r="156" spans="1:1" x14ac:dyDescent="0.15">
      <c r="A156" s="2"/>
    </row>
  </sheetData>
  <mergeCells count="13">
    <mergeCell ref="H7:H8"/>
    <mergeCell ref="A1:H1"/>
    <mergeCell ref="F7:F8"/>
    <mergeCell ref="A6:A8"/>
    <mergeCell ref="D7:D8"/>
    <mergeCell ref="C7:C8"/>
    <mergeCell ref="B7:B8"/>
    <mergeCell ref="G7:G8"/>
    <mergeCell ref="E7:E8"/>
    <mergeCell ref="B6:H6"/>
    <mergeCell ref="A2:H2"/>
    <mergeCell ref="A3:H3"/>
    <mergeCell ref="A4:H4"/>
  </mergeCells>
  <phoneticPr fontId="7" type="noConversion"/>
  <hyperlinks>
    <hyperlink ref="A1" location="Inhaltsverzeichnis!A1" display="Inhaltsverzeichnis!A1"/>
    <hyperlink ref="A1:G1" location="Inhaltsverzeichnis!A1" display="Inhaltsverzeichnis!A1"/>
  </hyperlinks>
  <pageMargins left="0.23622047244094491" right="0.23622047244094491" top="0.51181102362204722" bottom="0.27559055118110237" header="0.27559055118110237" footer="0.15748031496062992"/>
  <pageSetup paperSize="9" scale="82"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BG155"/>
  <sheetViews>
    <sheetView showGridLines="0" zoomScaleNormal="100" workbookViewId="0">
      <selection sqref="A1:H1"/>
    </sheetView>
  </sheetViews>
  <sheetFormatPr baseColWidth="10" defaultColWidth="11.42578125" defaultRowHeight="12.75" x14ac:dyDescent="0.2"/>
  <cols>
    <col min="1" max="1" width="56.85546875" style="5" customWidth="1"/>
    <col min="2" max="2" width="9.140625" style="5" customWidth="1"/>
    <col min="3" max="7" width="9.140625" style="2" customWidth="1"/>
    <col min="8" max="8" width="9.140625" style="19" customWidth="1"/>
    <col min="9" max="9" width="8.7109375" style="2" customWidth="1"/>
    <col min="10" max="16" width="7.5703125" style="2" customWidth="1"/>
    <col min="17" max="17" width="5.140625" style="2" customWidth="1"/>
    <col min="18" max="59" width="11.42578125" style="72"/>
    <col min="60" max="16384" width="11.42578125" style="2"/>
  </cols>
  <sheetData>
    <row r="1" spans="1:59" x14ac:dyDescent="0.2">
      <c r="A1" s="454" t="s">
        <v>67</v>
      </c>
      <c r="B1" s="454"/>
      <c r="C1" s="454"/>
      <c r="D1" s="454"/>
      <c r="E1" s="454"/>
      <c r="F1" s="454"/>
      <c r="G1" s="454"/>
      <c r="H1" s="454"/>
      <c r="I1" s="72"/>
      <c r="J1" s="72"/>
      <c r="K1" s="72"/>
    </row>
    <row r="2" spans="1:59" s="19" customFormat="1" x14ac:dyDescent="0.2">
      <c r="A2" s="566" t="s">
        <v>346</v>
      </c>
      <c r="B2" s="566"/>
      <c r="C2" s="566"/>
      <c r="D2" s="566"/>
      <c r="E2" s="566"/>
      <c r="F2" s="566"/>
      <c r="G2" s="566"/>
      <c r="H2" s="566"/>
      <c r="I2" s="72"/>
      <c r="J2" s="72"/>
      <c r="K2" s="72"/>
      <c r="L2" s="72"/>
      <c r="M2" s="72"/>
      <c r="N2" s="72"/>
      <c r="O2" s="72"/>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row>
    <row r="3" spans="1:59" s="19" customFormat="1" x14ac:dyDescent="0.2">
      <c r="A3" s="571" t="s">
        <v>348</v>
      </c>
      <c r="B3" s="571"/>
      <c r="C3" s="571"/>
      <c r="D3" s="571"/>
      <c r="E3" s="571"/>
      <c r="F3" s="571"/>
      <c r="G3" s="571"/>
      <c r="H3" s="571"/>
      <c r="I3" s="72"/>
      <c r="J3" s="72"/>
      <c r="K3" s="72"/>
      <c r="L3" s="72"/>
      <c r="M3" s="72"/>
      <c r="N3" s="72"/>
      <c r="O3" s="72"/>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row>
    <row r="4" spans="1:59" s="19" customFormat="1" x14ac:dyDescent="0.2">
      <c r="A4" s="571" t="s">
        <v>662</v>
      </c>
      <c r="B4" s="571"/>
      <c r="C4" s="571"/>
      <c r="D4" s="571"/>
      <c r="E4" s="571"/>
      <c r="F4" s="571"/>
      <c r="G4" s="571"/>
      <c r="H4" s="571"/>
      <c r="I4" s="72"/>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row>
    <row r="5" spans="1:59" x14ac:dyDescent="0.2">
      <c r="A5" s="101"/>
      <c r="B5" s="101"/>
      <c r="C5" s="101"/>
      <c r="D5" s="101"/>
      <c r="E5" s="5"/>
      <c r="F5" s="72"/>
      <c r="G5" s="72"/>
      <c r="H5" s="72"/>
      <c r="I5" s="72"/>
      <c r="J5" s="72"/>
      <c r="K5" s="72"/>
      <c r="L5" s="72"/>
      <c r="M5" s="72"/>
      <c r="N5" s="72"/>
      <c r="O5" s="72"/>
      <c r="P5" s="72"/>
      <c r="Q5" s="72"/>
    </row>
    <row r="6" spans="1:59" ht="16.5" customHeight="1" x14ac:dyDescent="0.2">
      <c r="A6" s="493" t="s">
        <v>78</v>
      </c>
      <c r="B6" s="574" t="s">
        <v>567</v>
      </c>
      <c r="C6" s="575"/>
      <c r="D6" s="575"/>
      <c r="E6" s="575"/>
      <c r="F6" s="575"/>
      <c r="G6" s="575"/>
      <c r="H6" s="575"/>
      <c r="I6" s="72"/>
      <c r="J6" s="72"/>
      <c r="K6" s="72"/>
      <c r="L6" s="72"/>
      <c r="M6" s="72"/>
      <c r="N6" s="72"/>
      <c r="O6" s="72"/>
      <c r="P6" s="72"/>
      <c r="Q6" s="72"/>
    </row>
    <row r="7" spans="1:59" ht="12.6" customHeight="1" x14ac:dyDescent="0.2">
      <c r="A7" s="498"/>
      <c r="B7" s="599" t="s">
        <v>563</v>
      </c>
      <c r="C7" s="599" t="s">
        <v>564</v>
      </c>
      <c r="D7" s="599" t="s">
        <v>568</v>
      </c>
      <c r="E7" s="599" t="s">
        <v>588</v>
      </c>
      <c r="F7" s="598" t="s">
        <v>603</v>
      </c>
      <c r="G7" s="598" t="s">
        <v>611</v>
      </c>
      <c r="H7" s="598" t="s">
        <v>642</v>
      </c>
      <c r="I7" s="72"/>
      <c r="J7" s="72"/>
      <c r="K7" s="72"/>
      <c r="L7" s="72"/>
      <c r="M7" s="72"/>
      <c r="N7" s="72"/>
      <c r="O7" s="72"/>
      <c r="P7" s="72"/>
      <c r="Q7" s="72"/>
      <c r="BB7" s="2"/>
      <c r="BC7" s="2"/>
      <c r="BD7" s="2"/>
      <c r="BE7" s="2"/>
      <c r="BF7" s="2"/>
      <c r="BG7" s="2"/>
    </row>
    <row r="8" spans="1:59" ht="24" customHeight="1" x14ac:dyDescent="0.2">
      <c r="A8" s="494"/>
      <c r="B8" s="578"/>
      <c r="C8" s="578"/>
      <c r="D8" s="578"/>
      <c r="E8" s="578"/>
      <c r="F8" s="578"/>
      <c r="G8" s="578"/>
      <c r="H8" s="578"/>
      <c r="I8" s="72"/>
      <c r="J8" s="72"/>
      <c r="K8" s="72"/>
      <c r="L8" s="72"/>
      <c r="M8" s="72"/>
      <c r="N8" s="72"/>
      <c r="O8" s="72"/>
      <c r="P8" s="72"/>
      <c r="Q8" s="72"/>
      <c r="BB8" s="2"/>
      <c r="BC8" s="2"/>
      <c r="BD8" s="2"/>
      <c r="BE8" s="2"/>
      <c r="BF8" s="2"/>
      <c r="BG8" s="2"/>
    </row>
    <row r="9" spans="1:59" ht="9.75" customHeight="1" x14ac:dyDescent="0.2">
      <c r="B9" s="2"/>
      <c r="C9" s="19"/>
      <c r="D9" s="72"/>
      <c r="E9" s="72"/>
      <c r="F9" s="72"/>
      <c r="G9" s="72"/>
      <c r="H9" s="72"/>
      <c r="I9" s="72"/>
      <c r="J9" s="72"/>
      <c r="K9" s="72"/>
      <c r="L9" s="72"/>
      <c r="M9" s="72"/>
      <c r="N9" s="72"/>
      <c r="O9" s="72"/>
      <c r="P9" s="72"/>
      <c r="Q9" s="72"/>
      <c r="BC9" s="2"/>
      <c r="BD9" s="2"/>
      <c r="BE9" s="2"/>
      <c r="BF9" s="2"/>
      <c r="BG9" s="2"/>
    </row>
    <row r="10" spans="1:59" ht="9.75" customHeight="1" x14ac:dyDescent="0.2">
      <c r="A10" s="145" t="s">
        <v>458</v>
      </c>
      <c r="B10" s="2"/>
      <c r="D10" s="72"/>
      <c r="E10" s="72"/>
      <c r="F10" s="72"/>
      <c r="G10" s="72"/>
      <c r="H10" s="72"/>
      <c r="I10" s="72"/>
      <c r="J10" s="72"/>
      <c r="K10" s="72"/>
      <c r="L10" s="72"/>
      <c r="M10" s="72"/>
      <c r="N10" s="72"/>
      <c r="O10" s="72"/>
      <c r="P10" s="72"/>
      <c r="Q10" s="72"/>
      <c r="BC10" s="2"/>
      <c r="BD10" s="2"/>
      <c r="BE10" s="2"/>
      <c r="BF10" s="2"/>
      <c r="BG10" s="2"/>
    </row>
    <row r="11" spans="1:59" ht="9.75" customHeight="1" x14ac:dyDescent="0.2">
      <c r="A11" s="42" t="s">
        <v>509</v>
      </c>
      <c r="B11" s="310">
        <v>-3.2890345287942182</v>
      </c>
      <c r="C11" s="310">
        <f>SUM('3.2.1 Deutschl.'!C11/'3.2.1 Deutschl.'!B11*100-100)</f>
        <v>-1.462006651189057</v>
      </c>
      <c r="D11" s="310">
        <f>SUM('3.2.1 Deutschl.'!D11/'3.2.1 Deutschl.'!C11*100-100)</f>
        <v>-2.7445236882322916</v>
      </c>
      <c r="E11" s="310">
        <f>SUM('3.2.1 Deutschl.'!E11/'3.2.1 Deutschl.'!D11*100-100)</f>
        <v>0.916650297911346</v>
      </c>
      <c r="F11" s="310">
        <f>SUM('3.2.1 Deutschl.'!F11/'3.2.1 Deutschl.'!E11*100-100)</f>
        <v>-0.18815285797703041</v>
      </c>
      <c r="G11" s="310">
        <f>SUM('3.2.1 Deutschl.'!G11/'3.2.1 Deutschl.'!F11*100-100)</f>
        <v>-6.8187727509100426</v>
      </c>
      <c r="H11" s="310">
        <f>SUM('3.2.1 Deutschl.'!H11/'3.2.1 Deutschl.'!G11*100-100)</f>
        <v>-6.4876177188698989</v>
      </c>
      <c r="I11" s="72"/>
      <c r="J11" s="72"/>
      <c r="K11" s="72"/>
      <c r="L11" s="72"/>
      <c r="M11" s="72"/>
      <c r="N11" s="72"/>
      <c r="O11" s="72"/>
      <c r="P11" s="72"/>
      <c r="Q11" s="72"/>
      <c r="BB11" s="2"/>
      <c r="BC11" s="2"/>
      <c r="BD11" s="2"/>
      <c r="BE11" s="2"/>
      <c r="BF11" s="2"/>
      <c r="BG11" s="2"/>
    </row>
    <row r="12" spans="1:59" ht="9.75" customHeight="1" x14ac:dyDescent="0.2">
      <c r="A12" s="42" t="s">
        <v>510</v>
      </c>
      <c r="B12" s="310">
        <v>-7.8986866791744887</v>
      </c>
      <c r="C12" s="310">
        <f>SUM('3.2.1 Deutschl.'!C12/'3.2.1 Deutschl.'!B12*100-100)</f>
        <v>-8.5692944931078898</v>
      </c>
      <c r="D12" s="310">
        <f>SUM('3.2.1 Deutschl.'!D12/'3.2.1 Deutschl.'!C12*100-100)</f>
        <v>-7.9415769278376018</v>
      </c>
      <c r="E12" s="310">
        <f>SUM('3.2.1 Deutschl.'!E12/'3.2.1 Deutschl.'!D12*100-100)</f>
        <v>-3.8077822895097739</v>
      </c>
      <c r="F12" s="310">
        <f>SUM('3.2.1 Deutschl.'!F12/'3.2.1 Deutschl.'!E12*100-100)</f>
        <v>-5.4988677979368816</v>
      </c>
      <c r="G12" s="310">
        <f>SUM('3.2.1 Deutschl.'!G12/'3.2.1 Deutschl.'!F12*100-100)</f>
        <v>-5.5525973257602601</v>
      </c>
      <c r="H12" s="310">
        <f>SUM('3.2.1 Deutschl.'!H12/'3.2.1 Deutschl.'!G12*100-100)</f>
        <v>-4.1532245434898272</v>
      </c>
      <c r="I12" s="72"/>
      <c r="J12" s="72"/>
      <c r="K12" s="72"/>
      <c r="L12" s="72"/>
      <c r="M12" s="72"/>
      <c r="N12" s="72"/>
      <c r="O12" s="72"/>
      <c r="P12" s="72"/>
      <c r="Q12" s="72"/>
      <c r="BB12" s="2"/>
      <c r="BC12" s="2"/>
      <c r="BD12" s="2"/>
      <c r="BE12" s="2"/>
      <c r="BF12" s="2"/>
      <c r="BG12" s="2"/>
    </row>
    <row r="13" spans="1:59" ht="9.75" customHeight="1" x14ac:dyDescent="0.2">
      <c r="A13" s="42" t="s">
        <v>511</v>
      </c>
      <c r="B13" s="310">
        <v>-5.1470588235294201</v>
      </c>
      <c r="C13" s="310">
        <f>SUM('3.2.1 Deutschl.'!C13/'3.2.1 Deutschl.'!B13*100-100)</f>
        <v>-4.1343669250645974</v>
      </c>
      <c r="D13" s="310">
        <f>SUM('3.2.1 Deutschl.'!D13/'3.2.1 Deutschl.'!C13*100-100)</f>
        <v>-3.9982030548068224</v>
      </c>
      <c r="E13" s="310">
        <f>SUM('3.2.1 Deutschl.'!E13/'3.2.1 Deutschl.'!D13*100-100)</f>
        <v>-1.450631726719692</v>
      </c>
      <c r="F13" s="310">
        <f>SUM('3.2.1 Deutschl.'!F13/'3.2.1 Deutschl.'!E13*100-100)</f>
        <v>-6.2203228869895497</v>
      </c>
      <c r="G13" s="310">
        <f>SUM('3.2.1 Deutschl.'!G13/'3.2.1 Deutschl.'!F13*100-100)</f>
        <v>-10.481012658227854</v>
      </c>
      <c r="H13" s="310">
        <f>SUM('3.2.1 Deutschl.'!H13/'3.2.1 Deutschl.'!G13*100-100)</f>
        <v>-6.1085972850678729</v>
      </c>
      <c r="I13" s="72"/>
      <c r="J13" s="72"/>
      <c r="K13" s="72"/>
      <c r="L13" s="72"/>
      <c r="M13" s="72"/>
      <c r="N13" s="72"/>
      <c r="O13" s="72"/>
      <c r="P13" s="72"/>
      <c r="Q13" s="72"/>
      <c r="BB13" s="2"/>
      <c r="BC13" s="2"/>
      <c r="BD13" s="2"/>
      <c r="BE13" s="2"/>
      <c r="BF13" s="2"/>
      <c r="BG13" s="2"/>
    </row>
    <row r="14" spans="1:59" ht="9.75" customHeight="1" x14ac:dyDescent="0.2">
      <c r="A14" s="42" t="s">
        <v>512</v>
      </c>
      <c r="B14" s="310">
        <v>-4.3576080521018383</v>
      </c>
      <c r="C14" s="310">
        <f>SUM('3.2.1 Deutschl.'!C14/'3.2.1 Deutschl.'!B14*100-100)</f>
        <v>-8.3199207626594074</v>
      </c>
      <c r="D14" s="310">
        <f>SUM('3.2.1 Deutschl.'!D14/'3.2.1 Deutschl.'!C14*100-100)</f>
        <v>-7.4679270762998016</v>
      </c>
      <c r="E14" s="310">
        <f>SUM('3.2.1 Deutschl.'!E14/'3.2.1 Deutschl.'!D14*100-100)</f>
        <v>-7.0928196147110327</v>
      </c>
      <c r="F14" s="310">
        <f>SUM('3.2.1 Deutschl.'!F14/'3.2.1 Deutschl.'!E14*100-100)</f>
        <v>-8.0427269871190816</v>
      </c>
      <c r="G14" s="310">
        <f>SUM('3.2.1 Deutschl.'!G14/'3.2.1 Deutschl.'!F14*100-100)</f>
        <v>-8.5582507687051503</v>
      </c>
      <c r="H14" s="310">
        <f>SUM('3.2.1 Deutschl.'!H14/'3.2.1 Deutschl.'!G14*100-100)</f>
        <v>-9.3779189239678686</v>
      </c>
      <c r="I14" s="72"/>
      <c r="J14" s="72"/>
      <c r="K14" s="72"/>
      <c r="L14" s="72"/>
      <c r="M14" s="72"/>
      <c r="N14" s="72"/>
      <c r="O14" s="72"/>
      <c r="P14" s="72"/>
      <c r="Q14" s="72"/>
      <c r="BB14" s="2"/>
      <c r="BC14" s="2"/>
      <c r="BD14" s="2"/>
      <c r="BE14" s="2"/>
      <c r="BF14" s="2"/>
      <c r="BG14" s="2"/>
    </row>
    <row r="15" spans="1:59" ht="9.75" customHeight="1" x14ac:dyDescent="0.2">
      <c r="A15" s="42" t="s">
        <v>513</v>
      </c>
      <c r="B15" s="310">
        <v>-4.254079254079258</v>
      </c>
      <c r="C15" s="310">
        <f>SUM('3.2.1 Deutschl.'!C15/'3.2.1 Deutschl.'!B15*100-100)</f>
        <v>-6.9993913572732822</v>
      </c>
      <c r="D15" s="310">
        <f>SUM('3.2.1 Deutschl.'!D15/'3.2.1 Deutschl.'!C15*100-100)</f>
        <v>-6.2172774869110015</v>
      </c>
      <c r="E15" s="310">
        <f>SUM('3.2.1 Deutschl.'!E15/'3.2.1 Deutschl.'!D15*100-100)</f>
        <v>-3.6985345429169598</v>
      </c>
      <c r="F15" s="310">
        <f>SUM('3.2.1 Deutschl.'!F15/'3.2.1 Deutschl.'!E15*100-100)</f>
        <v>-5.7971014492753596</v>
      </c>
      <c r="G15" s="310">
        <f>SUM('3.2.1 Deutschl.'!G15/'3.2.1 Deutschl.'!F15*100-100)</f>
        <v>-9.1538461538461604</v>
      </c>
      <c r="H15" s="310">
        <f>SUM('3.2.1 Deutschl.'!H15/'3.2.1 Deutschl.'!G15*100-100)</f>
        <v>-4.8264182895850922</v>
      </c>
      <c r="I15" s="72"/>
      <c r="J15" s="72"/>
      <c r="K15" s="72"/>
      <c r="L15" s="72"/>
      <c r="M15" s="72"/>
      <c r="N15" s="72"/>
      <c r="O15" s="72"/>
      <c r="P15" s="72"/>
      <c r="Q15" s="72"/>
      <c r="BB15" s="2"/>
      <c r="BC15" s="2"/>
      <c r="BD15" s="2"/>
      <c r="BE15" s="2"/>
      <c r="BF15" s="2"/>
      <c r="BG15" s="2"/>
    </row>
    <row r="16" spans="1:59" ht="9.75" customHeight="1" x14ac:dyDescent="0.2">
      <c r="A16" s="42" t="s">
        <v>514</v>
      </c>
      <c r="B16" s="310">
        <v>-4.2955326460481018</v>
      </c>
      <c r="C16" s="310">
        <f>SUM('3.2.1 Deutschl.'!C16/'3.2.1 Deutschl.'!B16*100-100)</f>
        <v>-7.9593058049072454</v>
      </c>
      <c r="D16" s="310">
        <f>SUM('3.2.1 Deutschl.'!D16/'3.2.1 Deutschl.'!C16*100-100)</f>
        <v>-5.721716514954494</v>
      </c>
      <c r="E16" s="310">
        <f>SUM('3.2.1 Deutschl.'!E16/'3.2.1 Deutschl.'!D16*100-100)</f>
        <v>-6.6206896551724128</v>
      </c>
      <c r="F16" s="310">
        <f>SUM('3.2.1 Deutschl.'!F16/'3.2.1 Deutschl.'!E16*100-100)</f>
        <v>-3.3973412112260064</v>
      </c>
      <c r="G16" s="310">
        <f>SUM('3.2.1 Deutschl.'!G16/'3.2.1 Deutschl.'!F16*100-100)</f>
        <v>-8.103975535168189</v>
      </c>
      <c r="H16" s="310">
        <f>SUM('3.2.1 Deutschl.'!H16/'3.2.1 Deutschl.'!G16*100-100)</f>
        <v>-5.4076539101497474</v>
      </c>
      <c r="I16" s="72"/>
      <c r="J16" s="72"/>
      <c r="K16" s="72"/>
      <c r="L16" s="72"/>
      <c r="M16" s="72"/>
      <c r="N16" s="72"/>
      <c r="O16" s="72"/>
      <c r="P16" s="72"/>
      <c r="Q16" s="72"/>
      <c r="BB16" s="2"/>
      <c r="BC16" s="2"/>
      <c r="BD16" s="2"/>
      <c r="BE16" s="2"/>
      <c r="BF16" s="2"/>
      <c r="BG16" s="2"/>
    </row>
    <row r="17" spans="1:59" ht="9" customHeight="1" x14ac:dyDescent="0.2">
      <c r="A17" s="103" t="s">
        <v>224</v>
      </c>
      <c r="B17" s="311">
        <v>-6.3105933708948783</v>
      </c>
      <c r="C17" s="311">
        <f>SUM('3.2.1 Deutschl.'!C17/'3.2.1 Deutschl.'!B17*100-100)</f>
        <v>-6.8196286112879392</v>
      </c>
      <c r="D17" s="311">
        <f>SUM('3.2.1 Deutschl.'!D17/'3.2.1 Deutschl.'!C17*100-100)</f>
        <v>-6.4887493458922023</v>
      </c>
      <c r="E17" s="311">
        <f>SUM('3.2.1 Deutschl.'!E17/'3.2.1 Deutschl.'!D17*100-100)</f>
        <v>-3.0187154137909573</v>
      </c>
      <c r="F17" s="311">
        <f>SUM('3.2.1 Deutschl.'!F17/'3.2.1 Deutschl.'!E17*100-100)</f>
        <v>-4.43179996794359</v>
      </c>
      <c r="G17" s="311">
        <f>SUM('3.2.1 Deutschl.'!G17/'3.2.1 Deutschl.'!F17*100-100)</f>
        <v>-6.472117400419279</v>
      </c>
      <c r="H17" s="311">
        <f>SUM('3.2.1 Deutschl.'!H17/'3.2.1 Deutschl.'!G17*100-100)</f>
        <v>-5.3581035039271256</v>
      </c>
      <c r="I17" s="72"/>
      <c r="J17" s="72"/>
      <c r="K17" s="72"/>
      <c r="L17" s="72"/>
      <c r="M17" s="72"/>
      <c r="N17" s="72"/>
      <c r="O17" s="72"/>
      <c r="P17" s="72"/>
      <c r="Q17" s="72"/>
      <c r="BB17" s="2"/>
      <c r="BC17" s="2"/>
      <c r="BD17" s="2"/>
      <c r="BE17" s="2"/>
      <c r="BF17" s="2"/>
      <c r="BG17" s="2"/>
    </row>
    <row r="18" spans="1:59" ht="9.75" customHeight="1" x14ac:dyDescent="0.2">
      <c r="A18" s="145" t="s">
        <v>459</v>
      </c>
      <c r="B18" s="310"/>
      <c r="C18" s="312"/>
      <c r="D18" s="312"/>
      <c r="E18" s="312"/>
      <c r="F18" s="313"/>
      <c r="G18" s="313"/>
      <c r="H18" s="313"/>
      <c r="I18" s="72"/>
      <c r="J18" s="72"/>
      <c r="K18" s="72"/>
      <c r="L18" s="72"/>
      <c r="M18" s="72"/>
      <c r="N18" s="72"/>
      <c r="O18" s="72"/>
      <c r="P18" s="72"/>
      <c r="Q18" s="72"/>
      <c r="BB18" s="2"/>
      <c r="BC18" s="2"/>
      <c r="BD18" s="2"/>
      <c r="BE18" s="2"/>
      <c r="BF18" s="2"/>
      <c r="BG18" s="2"/>
    </row>
    <row r="19" spans="1:59" ht="9.75" customHeight="1" x14ac:dyDescent="0.2">
      <c r="A19" s="14" t="s">
        <v>509</v>
      </c>
      <c r="B19" s="310">
        <v>-4.6323760337788258</v>
      </c>
      <c r="C19" s="310">
        <f>SUM('3.2.1 Deutschl.'!C19/'3.2.1 Deutschl.'!B19*100-100)</f>
        <v>-6.9521945150839315E-2</v>
      </c>
      <c r="D19" s="310">
        <f>SUM('3.2.1 Deutschl.'!D19/'3.2.1 Deutschl.'!C19*100-100)</f>
        <v>-6.0782482927811685</v>
      </c>
      <c r="E19" s="310">
        <f>SUM('3.2.1 Deutschl.'!E19/'3.2.1 Deutschl.'!D19*100-100)</f>
        <v>0.48342137580164035</v>
      </c>
      <c r="F19" s="310">
        <f>SUM('3.2.1 Deutschl.'!F19/'3.2.1 Deutschl.'!E19*100-100)</f>
        <v>-2.6887039515800524</v>
      </c>
      <c r="G19" s="310">
        <f>SUM('3.2.1 Deutschl.'!G19/'3.2.1 Deutschl.'!F19*100-100)</f>
        <v>-7.720830093893909</v>
      </c>
      <c r="H19" s="310">
        <f>SUM('3.2.1 Deutschl.'!H19/'3.2.1 Deutschl.'!G19*100-100)</f>
        <v>-2.07388204795852</v>
      </c>
      <c r="I19" s="72"/>
      <c r="J19" s="72"/>
      <c r="K19" s="72"/>
      <c r="L19" s="72"/>
      <c r="M19" s="72"/>
      <c r="N19" s="72"/>
      <c r="O19" s="72"/>
      <c r="P19" s="72"/>
      <c r="Q19" s="72"/>
      <c r="BB19" s="2"/>
      <c r="BC19" s="2"/>
      <c r="BD19" s="2"/>
      <c r="BE19" s="2"/>
      <c r="BF19" s="2"/>
      <c r="BG19" s="2"/>
    </row>
    <row r="20" spans="1:59" ht="9.75" customHeight="1" x14ac:dyDescent="0.2">
      <c r="A20" s="14" t="s">
        <v>510</v>
      </c>
      <c r="B20" s="310">
        <v>-2.6441251056635622</v>
      </c>
      <c r="C20" s="310">
        <f>SUM('3.2.1 Deutschl.'!C20/'3.2.1 Deutschl.'!B20*100-100)</f>
        <v>2.5590710705148325</v>
      </c>
      <c r="D20" s="310">
        <f>SUM('3.2.1 Deutschl.'!D20/'3.2.1 Deutschl.'!C20*100-100)</f>
        <v>-4.421517222695698</v>
      </c>
      <c r="E20" s="310">
        <f>SUM('3.2.1 Deutschl.'!E20/'3.2.1 Deutschl.'!D20*100-100)</f>
        <v>-0.3011603531252689</v>
      </c>
      <c r="F20" s="310">
        <f>SUM('3.2.1 Deutschl.'!F20/'3.2.1 Deutschl.'!E20*100-100)</f>
        <v>-2.7920751029111273</v>
      </c>
      <c r="G20" s="310">
        <f>SUM('3.2.1 Deutschl.'!G20/'3.2.1 Deutschl.'!F20*100-100)</f>
        <v>-6.7828004947569127</v>
      </c>
      <c r="H20" s="310">
        <f>SUM('3.2.1 Deutschl.'!H20/'3.2.1 Deutschl.'!G20*100-100)</f>
        <v>-3.6342482139238683</v>
      </c>
      <c r="I20" s="72"/>
      <c r="J20" s="72"/>
      <c r="K20" s="72"/>
      <c r="L20" s="72"/>
      <c r="M20" s="72"/>
      <c r="N20" s="72"/>
      <c r="O20" s="72"/>
      <c r="P20" s="72"/>
      <c r="Q20" s="72"/>
      <c r="BB20" s="2"/>
      <c r="BC20" s="2"/>
      <c r="BD20" s="2"/>
      <c r="BE20" s="2"/>
      <c r="BF20" s="2"/>
      <c r="BG20" s="2"/>
    </row>
    <row r="21" spans="1:59" ht="9.75" customHeight="1" x14ac:dyDescent="0.2">
      <c r="A21" s="14" t="s">
        <v>511</v>
      </c>
      <c r="B21" s="310">
        <v>-0.50520359704961493</v>
      </c>
      <c r="C21" s="310">
        <f>SUM('3.2.1 Deutschl.'!C21/'3.2.1 Deutschl.'!B21*100-100)</f>
        <v>8.1293795064486716</v>
      </c>
      <c r="D21" s="310">
        <f>SUM('3.2.1 Deutschl.'!D21/'3.2.1 Deutschl.'!C21*100-100)</f>
        <v>-2.6062455975581145</v>
      </c>
      <c r="E21" s="310">
        <f>SUM('3.2.1 Deutschl.'!E21/'3.2.1 Deutschl.'!D21*100-100)</f>
        <v>6.5525554484088673</v>
      </c>
      <c r="F21" s="310">
        <f>SUM('3.2.1 Deutschl.'!F21/'3.2.1 Deutschl.'!E21*100-100)</f>
        <v>3.2535408842029057</v>
      </c>
      <c r="G21" s="310">
        <f>SUM('3.2.1 Deutschl.'!G21/'3.2.1 Deutschl.'!F21*100-100)</f>
        <v>-0.27609781751249329</v>
      </c>
      <c r="H21" s="310">
        <f>SUM('3.2.1 Deutschl.'!H21/'3.2.1 Deutschl.'!G21*100-100)</f>
        <v>0.25928367391780682</v>
      </c>
      <c r="I21" s="72"/>
      <c r="J21" s="72"/>
      <c r="K21" s="72"/>
      <c r="L21" s="72"/>
      <c r="M21" s="72"/>
      <c r="N21" s="72"/>
      <c r="O21" s="72"/>
      <c r="P21" s="72"/>
      <c r="Q21" s="72"/>
      <c r="BB21" s="2"/>
      <c r="BC21" s="2"/>
      <c r="BD21" s="2"/>
      <c r="BE21" s="2"/>
      <c r="BF21" s="2"/>
      <c r="BG21" s="2"/>
    </row>
    <row r="22" spans="1:59" ht="9.75" customHeight="1" x14ac:dyDescent="0.2">
      <c r="A22" s="14" t="s">
        <v>512</v>
      </c>
      <c r="B22" s="310">
        <v>2.5437474773765558</v>
      </c>
      <c r="C22" s="310">
        <f>SUM('3.2.1 Deutschl.'!C22/'3.2.1 Deutschl.'!B22*100-100)</f>
        <v>6.4498270150766359</v>
      </c>
      <c r="D22" s="310">
        <f>SUM('3.2.1 Deutschl.'!D22/'3.2.1 Deutschl.'!C22*100-100)</f>
        <v>-0.13736358672738902</v>
      </c>
      <c r="E22" s="310">
        <f>SUM('3.2.1 Deutschl.'!E22/'3.2.1 Deutschl.'!D22*100-100)</f>
        <v>1.257005230456727</v>
      </c>
      <c r="F22" s="310">
        <f>SUM('3.2.1 Deutschl.'!F22/'3.2.1 Deutschl.'!E22*100-100)</f>
        <v>-2.3283312771476261</v>
      </c>
      <c r="G22" s="310">
        <f>SUM('3.2.1 Deutschl.'!G22/'3.2.1 Deutschl.'!F22*100-100)</f>
        <v>-3.4975507347795656</v>
      </c>
      <c r="H22" s="310">
        <f>SUM('3.2.1 Deutschl.'!H22/'3.2.1 Deutschl.'!G22*100-100)</f>
        <v>-2.8144987019767598</v>
      </c>
      <c r="I22" s="72"/>
      <c r="J22" s="72"/>
      <c r="K22" s="72"/>
      <c r="L22" s="72"/>
      <c r="M22" s="72"/>
      <c r="N22" s="72"/>
      <c r="O22" s="72"/>
      <c r="P22" s="72"/>
      <c r="Q22" s="72"/>
      <c r="BB22" s="2"/>
      <c r="BC22" s="2"/>
      <c r="BD22" s="2"/>
      <c r="BE22" s="2"/>
      <c r="BF22" s="2"/>
      <c r="BG22" s="2"/>
    </row>
    <row r="23" spans="1:59" ht="9.75" customHeight="1" x14ac:dyDescent="0.2">
      <c r="A23" s="14" t="s">
        <v>513</v>
      </c>
      <c r="B23" s="310">
        <v>-5.1433251433251428</v>
      </c>
      <c r="C23" s="310">
        <f>SUM('3.2.1 Deutschl.'!C23/'3.2.1 Deutschl.'!B23*100-100)</f>
        <v>-3.7836489571941172</v>
      </c>
      <c r="D23" s="310">
        <f>SUM('3.2.1 Deutschl.'!D23/'3.2.1 Deutschl.'!C23*100-100)</f>
        <v>-4.8397710730452559</v>
      </c>
      <c r="E23" s="310">
        <f>SUM('3.2.1 Deutschl.'!E23/'3.2.1 Deutschl.'!D23*100-100)</f>
        <v>0.15297569153393908</v>
      </c>
      <c r="F23" s="310">
        <f>SUM('3.2.1 Deutschl.'!F23/'3.2.1 Deutschl.'!E23*100-100)</f>
        <v>-1.983554076956878</v>
      </c>
      <c r="G23" s="310">
        <f>SUM('3.2.1 Deutschl.'!G23/'3.2.1 Deutschl.'!F23*100-100)</f>
        <v>-7.2323620450421657</v>
      </c>
      <c r="H23" s="310">
        <f>SUM('3.2.1 Deutschl.'!H23/'3.2.1 Deutschl.'!G23*100-100)</f>
        <v>-4.8898911567756613</v>
      </c>
      <c r="I23" s="72"/>
      <c r="J23" s="72"/>
      <c r="K23" s="72"/>
      <c r="L23" s="72"/>
      <c r="M23" s="72"/>
      <c r="N23" s="72"/>
      <c r="O23" s="72"/>
      <c r="P23" s="72"/>
      <c r="Q23" s="72"/>
      <c r="BB23" s="2"/>
      <c r="BC23" s="2"/>
      <c r="BD23" s="2"/>
      <c r="BE23" s="2"/>
      <c r="BF23" s="2"/>
      <c r="BG23" s="2"/>
    </row>
    <row r="24" spans="1:59" ht="9.75" customHeight="1" x14ac:dyDescent="0.2">
      <c r="A24" s="14" t="s">
        <v>515</v>
      </c>
      <c r="B24" s="310">
        <v>0.82071858471638848</v>
      </c>
      <c r="C24" s="310">
        <f>SUM('3.2.1 Deutschl.'!C24/'3.2.1 Deutschl.'!B24*100-100)</f>
        <v>13.850699469368053</v>
      </c>
      <c r="D24" s="310">
        <f>SUM('3.2.1 Deutschl.'!D24/'3.2.1 Deutschl.'!C24*100-100)</f>
        <v>-14.469572586197771</v>
      </c>
      <c r="E24" s="310">
        <f>SUM('3.2.1 Deutschl.'!E24/'3.2.1 Deutschl.'!D24*100-100)</f>
        <v>-4.0931327017152768</v>
      </c>
      <c r="F24" s="310">
        <f>SUM('3.2.1 Deutschl.'!F24/'3.2.1 Deutschl.'!E24*100-100)</f>
        <v>-2.3308367768594991</v>
      </c>
      <c r="G24" s="310">
        <f>SUM('3.2.1 Deutschl.'!G24/'3.2.1 Deutschl.'!F24*100-100)</f>
        <v>-15.151715475639577</v>
      </c>
      <c r="H24" s="310">
        <f>SUM('3.2.1 Deutschl.'!H24/'3.2.1 Deutschl.'!G24*100-100)</f>
        <v>-5.9446825087650979</v>
      </c>
      <c r="I24" s="72"/>
      <c r="J24" s="72"/>
      <c r="K24" s="72"/>
      <c r="L24" s="72"/>
      <c r="M24" s="72"/>
      <c r="N24" s="72"/>
      <c r="O24" s="72"/>
      <c r="P24" s="72"/>
      <c r="Q24" s="72"/>
      <c r="BB24" s="2"/>
      <c r="BC24" s="2"/>
      <c r="BD24" s="2"/>
      <c r="BE24" s="2"/>
      <c r="BF24" s="2"/>
      <c r="BG24" s="2"/>
    </row>
    <row r="25" spans="1:59" ht="9.75" customHeight="1" x14ac:dyDescent="0.2">
      <c r="A25" s="14" t="s">
        <v>516</v>
      </c>
      <c r="B25" s="310">
        <v>-0.45874468849756056</v>
      </c>
      <c r="C25" s="310">
        <f>SUM('3.2.1 Deutschl.'!C25/'3.2.1 Deutschl.'!B25*100-100)</f>
        <v>1.7393705135284421</v>
      </c>
      <c r="D25" s="310">
        <f>SUM('3.2.1 Deutschl.'!D25/'3.2.1 Deutschl.'!C25*100-100)</f>
        <v>-2.466339630518732</v>
      </c>
      <c r="E25" s="310">
        <f>SUM('3.2.1 Deutschl.'!E25/'3.2.1 Deutschl.'!D25*100-100)</f>
        <v>0.69451132727643028</v>
      </c>
      <c r="F25" s="310">
        <f>SUM('3.2.1 Deutschl.'!F25/'3.2.1 Deutschl.'!E25*100-100)</f>
        <v>-5.3222241115456654</v>
      </c>
      <c r="G25" s="310">
        <f>SUM('3.2.1 Deutschl.'!G25/'3.2.1 Deutschl.'!F25*100-100)</f>
        <v>-7.5015714798850581</v>
      </c>
      <c r="H25" s="310">
        <f>SUM('3.2.1 Deutschl.'!H25/'3.2.1 Deutschl.'!G25*100-100)</f>
        <v>-2.9743340816698094</v>
      </c>
      <c r="I25" s="72"/>
      <c r="J25" s="72"/>
      <c r="K25" s="72"/>
      <c r="L25" s="72"/>
      <c r="M25" s="72"/>
      <c r="N25" s="72"/>
      <c r="O25" s="72"/>
      <c r="P25" s="72"/>
      <c r="Q25" s="72"/>
      <c r="BB25" s="2"/>
      <c r="BC25" s="2"/>
      <c r="BD25" s="2"/>
      <c r="BE25" s="2"/>
      <c r="BF25" s="2"/>
      <c r="BG25" s="2"/>
    </row>
    <row r="26" spans="1:59" ht="9.75" customHeight="1" x14ac:dyDescent="0.2">
      <c r="A26" s="103" t="s">
        <v>224</v>
      </c>
      <c r="B26" s="311">
        <v>0.30659682780091657</v>
      </c>
      <c r="C26" s="311">
        <f>SUM('3.2.1 Deutschl.'!C26/'3.2.1 Deutschl.'!B26*100-100)</f>
        <v>4.5103415733871657</v>
      </c>
      <c r="D26" s="311">
        <f>SUM('3.2.1 Deutschl.'!D26/'3.2.1 Deutschl.'!C26*100-100)</f>
        <v>-2.0092526354760594</v>
      </c>
      <c r="E26" s="311">
        <f>SUM('3.2.1 Deutschl.'!E26/'3.2.1 Deutschl.'!D26*100-100)</f>
        <v>0.86242644596958939</v>
      </c>
      <c r="F26" s="311">
        <f>SUM('3.2.1 Deutschl.'!F26/'3.2.1 Deutschl.'!E26*100-100)</f>
        <v>-2.5707400166076866</v>
      </c>
      <c r="G26" s="311">
        <f>SUM('3.2.1 Deutschl.'!G26/'3.2.1 Deutschl.'!F26*100-100)</f>
        <v>-4.9411208195365219</v>
      </c>
      <c r="H26" s="311">
        <f>SUM('3.2.1 Deutschl.'!H26/'3.2.1 Deutschl.'!G26*100-100)</f>
        <v>-2.9950489894655448</v>
      </c>
      <c r="I26" s="72"/>
      <c r="J26" s="72"/>
      <c r="K26" s="72"/>
      <c r="L26" s="72"/>
      <c r="M26" s="72"/>
      <c r="N26" s="72"/>
      <c r="O26" s="72"/>
      <c r="P26" s="72"/>
      <c r="Q26" s="72"/>
      <c r="BB26" s="2"/>
      <c r="BC26" s="2"/>
      <c r="BD26" s="2"/>
      <c r="BE26" s="2"/>
      <c r="BF26" s="2"/>
      <c r="BG26" s="2"/>
    </row>
    <row r="27" spans="1:59" ht="9.75" customHeight="1" x14ac:dyDescent="0.2">
      <c r="A27" s="145" t="s">
        <v>87</v>
      </c>
      <c r="B27" s="310"/>
      <c r="C27" s="312"/>
      <c r="D27" s="312"/>
      <c r="E27" s="312"/>
      <c r="F27" s="313"/>
      <c r="G27" s="313"/>
      <c r="H27" s="313"/>
      <c r="I27" s="72"/>
      <c r="J27" s="72"/>
      <c r="K27" s="72"/>
      <c r="L27" s="72"/>
      <c r="M27" s="72"/>
      <c r="N27" s="72"/>
      <c r="O27" s="72"/>
      <c r="P27" s="72"/>
      <c r="Q27" s="72"/>
      <c r="BB27" s="2"/>
      <c r="BC27" s="2"/>
      <c r="BD27" s="2"/>
      <c r="BE27" s="2"/>
      <c r="BF27" s="2"/>
      <c r="BG27" s="2"/>
    </row>
    <row r="28" spans="1:59" ht="9" customHeight="1" x14ac:dyDescent="0.2">
      <c r="A28" s="145" t="s">
        <v>496</v>
      </c>
      <c r="B28" s="310"/>
      <c r="C28" s="312"/>
      <c r="D28" s="312"/>
      <c r="E28" s="312"/>
      <c r="F28" s="313"/>
      <c r="G28" s="313"/>
      <c r="H28" s="313"/>
      <c r="I28" s="72"/>
      <c r="J28" s="72"/>
      <c r="K28" s="72"/>
      <c r="L28" s="72"/>
      <c r="M28" s="72"/>
      <c r="N28" s="72"/>
      <c r="O28" s="72"/>
      <c r="P28" s="72"/>
      <c r="Q28" s="72"/>
      <c r="BB28" s="2"/>
      <c r="BC28" s="2"/>
      <c r="BD28" s="2"/>
      <c r="BE28" s="2"/>
      <c r="BF28" s="2"/>
      <c r="BG28" s="2"/>
    </row>
    <row r="29" spans="1:59" ht="9.75" customHeight="1" x14ac:dyDescent="0.2">
      <c r="A29" s="14" t="s">
        <v>517</v>
      </c>
      <c r="B29" s="310">
        <v>-10.154061624649856</v>
      </c>
      <c r="C29" s="310">
        <f>SUM('3.2.1 Deutschl.'!C29/'3.2.1 Deutschl.'!B29*100-100)</f>
        <v>-7.6903091712133005</v>
      </c>
      <c r="D29" s="310">
        <f>SUM('3.2.1 Deutschl.'!D29/'3.2.1 Deutschl.'!C29*100-100)</f>
        <v>-10.667041936391783</v>
      </c>
      <c r="E29" s="310">
        <f>SUM('3.2.1 Deutschl.'!E29/'3.2.1 Deutschl.'!D29*100-100)</f>
        <v>-6.5217391304347814</v>
      </c>
      <c r="F29" s="310">
        <f>SUM('3.2.1 Deutschl.'!F29/'3.2.1 Deutschl.'!E29*100-100)</f>
        <v>-8.9989888776541989</v>
      </c>
      <c r="G29" s="310">
        <f>SUM('3.2.1 Deutschl.'!G29/'3.2.1 Deutschl.'!F29*100-100)</f>
        <v>-13.407407407407419</v>
      </c>
      <c r="H29" s="310">
        <f>SUM('3.2.1 Deutschl.'!H29/'3.2.1 Deutschl.'!G29*100-100)</f>
        <v>-8.169375534644999</v>
      </c>
      <c r="I29" s="72"/>
      <c r="J29" s="72"/>
      <c r="K29" s="72"/>
      <c r="L29" s="72"/>
      <c r="M29" s="72"/>
      <c r="N29" s="72"/>
      <c r="O29" s="72"/>
      <c r="P29" s="72"/>
      <c r="Q29" s="72"/>
      <c r="BB29" s="2"/>
      <c r="BC29" s="2"/>
      <c r="BD29" s="2"/>
      <c r="BE29" s="2"/>
      <c r="BF29" s="2"/>
      <c r="BG29" s="2"/>
    </row>
    <row r="30" spans="1:59" ht="9.75" customHeight="1" x14ac:dyDescent="0.2">
      <c r="A30" s="14" t="s">
        <v>518</v>
      </c>
      <c r="B30" s="310">
        <v>0.66721912296139863</v>
      </c>
      <c r="C30" s="310">
        <f>SUM('3.2.1 Deutschl.'!C30/'3.2.1 Deutschl.'!B30*100-100)</f>
        <v>5.8562610678298768</v>
      </c>
      <c r="D30" s="310">
        <f>SUM('3.2.1 Deutschl.'!D30/'3.2.1 Deutschl.'!C30*100-100)</f>
        <v>-2.8802471379247692</v>
      </c>
      <c r="E30" s="310">
        <f>SUM('3.2.1 Deutschl.'!E30/'3.2.1 Deutschl.'!D30*100-100)</f>
        <v>6.8855833099447921</v>
      </c>
      <c r="F30" s="310">
        <f>SUM('3.2.1 Deutschl.'!F30/'3.2.1 Deutschl.'!E30*100-100)</f>
        <v>2.0571502123825525</v>
      </c>
      <c r="G30" s="310">
        <f>SUM('3.2.1 Deutschl.'!G30/'3.2.1 Deutschl.'!F30*100-100)</f>
        <v>-0.3518808599514216</v>
      </c>
      <c r="H30" s="310">
        <f>SUM('3.2.1 Deutschl.'!H30/'3.2.1 Deutschl.'!G30*100-100)</f>
        <v>-0.89964206699978888</v>
      </c>
      <c r="I30" s="72"/>
      <c r="J30" s="72"/>
      <c r="K30" s="72"/>
      <c r="L30" s="72"/>
      <c r="M30" s="72"/>
      <c r="N30" s="72"/>
      <c r="O30" s="72"/>
      <c r="P30" s="72"/>
      <c r="Q30" s="72"/>
      <c r="BB30" s="2"/>
      <c r="BC30" s="2"/>
      <c r="BD30" s="2"/>
      <c r="BE30" s="2"/>
      <c r="BF30" s="2"/>
      <c r="BG30" s="2"/>
    </row>
    <row r="31" spans="1:59" ht="9.75" customHeight="1" x14ac:dyDescent="0.2">
      <c r="A31" s="14" t="s">
        <v>519</v>
      </c>
      <c r="B31" s="310">
        <v>-1.1970147061223742</v>
      </c>
      <c r="C31" s="310">
        <f>SUM('3.2.1 Deutschl.'!C31/'3.2.1 Deutschl.'!B31*100-100)</f>
        <v>-0.39791933821904024</v>
      </c>
      <c r="D31" s="310">
        <f>SUM('3.2.1 Deutschl.'!D31/'3.2.1 Deutschl.'!C31*100-100)</f>
        <v>-0.99016880138988483</v>
      </c>
      <c r="E31" s="310">
        <f>SUM('3.2.1 Deutschl.'!E31/'3.2.1 Deutschl.'!D31*100-100)</f>
        <v>3.2772433548452113</v>
      </c>
      <c r="F31" s="310">
        <f>SUM('3.2.1 Deutschl.'!F31/'3.2.1 Deutschl.'!E31*100-100)</f>
        <v>-5.057003306860878</v>
      </c>
      <c r="G31" s="310">
        <f>SUM('3.2.1 Deutschl.'!G31/'3.2.1 Deutschl.'!F31*100-100)</f>
        <v>-6.6010357161923991</v>
      </c>
      <c r="H31" s="310">
        <f>SUM('3.2.1 Deutschl.'!H31/'3.2.1 Deutschl.'!G31*100-100)</f>
        <v>-4.9407358630339928</v>
      </c>
      <c r="I31" s="72"/>
      <c r="J31" s="72"/>
      <c r="K31" s="72"/>
      <c r="L31" s="72"/>
      <c r="M31" s="72"/>
      <c r="N31" s="72"/>
      <c r="O31" s="72"/>
      <c r="P31" s="72"/>
      <c r="Q31" s="72"/>
      <c r="BB31" s="2"/>
      <c r="BC31" s="2"/>
      <c r="BD31" s="2"/>
      <c r="BE31" s="2"/>
      <c r="BF31" s="2"/>
      <c r="BG31" s="2"/>
    </row>
    <row r="32" spans="1:59" ht="9.75" customHeight="1" x14ac:dyDescent="0.2">
      <c r="A32" s="14" t="s">
        <v>520</v>
      </c>
      <c r="B32" s="310">
        <v>-12.36166342982213</v>
      </c>
      <c r="C32" s="310">
        <f>SUM('3.2.1 Deutschl.'!C32/'3.2.1 Deutschl.'!B32*100-100)</f>
        <v>-9.8315100777375335</v>
      </c>
      <c r="D32" s="310">
        <f>SUM('3.2.1 Deutschl.'!D32/'3.2.1 Deutschl.'!C32*100-100)</f>
        <v>-10.809861902161188</v>
      </c>
      <c r="E32" s="310">
        <f>SUM('3.2.1 Deutschl.'!E32/'3.2.1 Deutschl.'!D32*100-100)</f>
        <v>-5.5810698508507244</v>
      </c>
      <c r="F32" s="310">
        <f>SUM('3.2.1 Deutschl.'!F32/'3.2.1 Deutschl.'!E32*100-100)</f>
        <v>-9.6493259832306535</v>
      </c>
      <c r="G32" s="310">
        <f>SUM('3.2.1 Deutschl.'!G32/'3.2.1 Deutschl.'!F32*100-100)</f>
        <v>-10.254306808859724</v>
      </c>
      <c r="H32" s="310">
        <f>SUM('3.2.1 Deutschl.'!H32/'3.2.1 Deutschl.'!G32*100-100)</f>
        <v>-13.139853747714795</v>
      </c>
      <c r="I32" s="72"/>
      <c r="J32" s="72"/>
      <c r="K32" s="72"/>
      <c r="L32" s="72"/>
      <c r="M32" s="72"/>
      <c r="N32" s="72"/>
      <c r="O32" s="72"/>
      <c r="P32" s="72"/>
      <c r="Q32" s="72"/>
      <c r="BB32" s="2"/>
      <c r="BC32" s="2"/>
      <c r="BD32" s="2"/>
      <c r="BE32" s="2"/>
      <c r="BF32" s="2"/>
      <c r="BG32" s="2"/>
    </row>
    <row r="33" spans="1:59" ht="9.75" customHeight="1" x14ac:dyDescent="0.2">
      <c r="A33" s="103" t="s">
        <v>224</v>
      </c>
      <c r="B33" s="311">
        <v>-0.90761237241150639</v>
      </c>
      <c r="C33" s="311">
        <f>SUM('3.2.1 Deutschl.'!C33/'3.2.1 Deutschl.'!B33*100-100)</f>
        <v>1.8026570917270277</v>
      </c>
      <c r="D33" s="311">
        <f>SUM('3.2.1 Deutschl.'!D33/'3.2.1 Deutschl.'!C33*100-100)</f>
        <v>-2.1116973173631379</v>
      </c>
      <c r="E33" s="311">
        <f>SUM('3.2.1 Deutschl.'!E33/'3.2.1 Deutschl.'!D33*100-100)</f>
        <v>4.5202640280775057</v>
      </c>
      <c r="F33" s="311">
        <f>SUM('3.2.1 Deutschl.'!F33/'3.2.1 Deutschl.'!E33*100-100)</f>
        <v>-2.129833671918874</v>
      </c>
      <c r="G33" s="311">
        <f>SUM('3.2.1 Deutschl.'!G33/'3.2.1 Deutschl.'!F33*100-100)</f>
        <v>-3.9088080097415769</v>
      </c>
      <c r="H33" s="311">
        <f>SUM('3.2.1 Deutschl.'!H33/'3.2.1 Deutschl.'!G33*100-100)</f>
        <v>-3.2448149138987077</v>
      </c>
      <c r="I33" s="72"/>
      <c r="J33" s="72"/>
      <c r="K33" s="72"/>
      <c r="L33" s="72"/>
      <c r="M33" s="72"/>
      <c r="N33" s="72"/>
      <c r="O33" s="72"/>
      <c r="P33" s="72"/>
      <c r="Q33" s="72"/>
      <c r="BB33" s="2"/>
      <c r="BC33" s="2"/>
      <c r="BD33" s="2"/>
      <c r="BE33" s="2"/>
      <c r="BF33" s="2"/>
      <c r="BG33" s="2"/>
    </row>
    <row r="34" spans="1:59" ht="9.75" customHeight="1" x14ac:dyDescent="0.2">
      <c r="A34" s="145" t="s">
        <v>88</v>
      </c>
      <c r="B34" s="310"/>
      <c r="C34" s="312"/>
      <c r="D34" s="312"/>
      <c r="E34" s="312"/>
      <c r="F34" s="313"/>
      <c r="G34" s="313"/>
      <c r="H34" s="313"/>
      <c r="I34" s="72"/>
      <c r="J34" s="72"/>
      <c r="K34" s="72"/>
      <c r="L34" s="72"/>
      <c r="M34" s="72"/>
      <c r="N34" s="72"/>
      <c r="O34" s="72"/>
      <c r="P34" s="72"/>
      <c r="Q34" s="72"/>
      <c r="BB34" s="2"/>
      <c r="BC34" s="2"/>
      <c r="BD34" s="2"/>
      <c r="BE34" s="2"/>
      <c r="BF34" s="2"/>
      <c r="BG34" s="2"/>
    </row>
    <row r="35" spans="1:59" ht="9.75" customHeight="1" x14ac:dyDescent="0.2">
      <c r="A35" s="14" t="s">
        <v>521</v>
      </c>
      <c r="B35" s="310">
        <v>-2.5962792097081575</v>
      </c>
      <c r="C35" s="310">
        <f>SUM('3.2.1 Deutschl.'!C35/'3.2.1 Deutschl.'!B35*100-100)</f>
        <v>-2.4080723837471112</v>
      </c>
      <c r="D35" s="310">
        <f>SUM('3.2.1 Deutschl.'!D35/'3.2.1 Deutschl.'!C35*100-100)</f>
        <v>-1.0919737293276626</v>
      </c>
      <c r="E35" s="310">
        <f>SUM('3.2.1 Deutschl.'!E35/'3.2.1 Deutschl.'!D35*100-100)</f>
        <v>-0.14533720899223113</v>
      </c>
      <c r="F35" s="310">
        <f>SUM('3.2.1 Deutschl.'!F35/'3.2.1 Deutschl.'!E35*100-100)</f>
        <v>-2.4289281469908843</v>
      </c>
      <c r="G35" s="310">
        <f>SUM('3.2.1 Deutschl.'!G35/'3.2.1 Deutschl.'!F35*100-100)</f>
        <v>-0.43519912412754991</v>
      </c>
      <c r="H35" s="310">
        <f>SUM('3.2.1 Deutschl.'!H35/'3.2.1 Deutschl.'!G35*100-100)</f>
        <v>-1.6604354519463413</v>
      </c>
      <c r="I35" s="72"/>
      <c r="J35" s="72"/>
      <c r="K35" s="72"/>
      <c r="L35" s="72"/>
      <c r="M35" s="72"/>
      <c r="N35" s="72"/>
      <c r="O35" s="72"/>
      <c r="P35" s="72"/>
      <c r="Q35" s="72"/>
      <c r="BB35" s="2"/>
      <c r="BC35" s="2"/>
      <c r="BD35" s="2"/>
      <c r="BE35" s="2"/>
      <c r="BF35" s="2"/>
      <c r="BG35" s="2"/>
    </row>
    <row r="36" spans="1:59" ht="9.75" customHeight="1" x14ac:dyDescent="0.2">
      <c r="A36" s="14" t="s">
        <v>522</v>
      </c>
      <c r="B36" s="310">
        <v>1.0147273660520426</v>
      </c>
      <c r="C36" s="310">
        <f>SUM('3.2.1 Deutschl.'!C36/'3.2.1 Deutschl.'!B36*100-100)</f>
        <v>-0.79932770481551074</v>
      </c>
      <c r="D36" s="310">
        <f>SUM('3.2.1 Deutschl.'!D36/'3.2.1 Deutschl.'!C36*100-100)</f>
        <v>-1.9050808723576154</v>
      </c>
      <c r="E36" s="310">
        <f>SUM('3.2.1 Deutschl.'!E36/'3.2.1 Deutschl.'!D36*100-100)</f>
        <v>-1.3837564267352178</v>
      </c>
      <c r="F36" s="310">
        <f>SUM('3.2.1 Deutschl.'!F36/'3.2.1 Deutschl.'!E36*100-100)</f>
        <v>-1.3746614259821115</v>
      </c>
      <c r="G36" s="310">
        <f>SUM('3.2.1 Deutschl.'!G36/'3.2.1 Deutschl.'!F36*100-100)</f>
        <v>-1.7861567688114377</v>
      </c>
      <c r="H36" s="310">
        <f>SUM('3.2.1 Deutschl.'!H36/'3.2.1 Deutschl.'!G36*100-100)</f>
        <v>-1.4822446018964257</v>
      </c>
      <c r="I36" s="72"/>
      <c r="J36" s="72"/>
      <c r="K36" s="72"/>
      <c r="L36" s="72"/>
      <c r="M36" s="72"/>
      <c r="N36" s="72"/>
      <c r="O36" s="72"/>
      <c r="P36" s="72"/>
      <c r="Q36" s="72"/>
      <c r="BB36" s="2"/>
      <c r="BC36" s="2"/>
      <c r="BD36" s="2"/>
      <c r="BE36" s="2"/>
      <c r="BF36" s="2"/>
      <c r="BG36" s="2"/>
    </row>
    <row r="37" spans="1:59" ht="9.75" customHeight="1" x14ac:dyDescent="0.2">
      <c r="A37" s="14" t="s">
        <v>523</v>
      </c>
      <c r="B37" s="310">
        <v>1.2790354421505157</v>
      </c>
      <c r="C37" s="310">
        <f>SUM('3.2.1 Deutschl.'!C37/'3.2.1 Deutschl.'!B37*100-100)</f>
        <v>3.0882105138516351</v>
      </c>
      <c r="D37" s="310">
        <f>SUM('3.2.1 Deutschl.'!D37/'3.2.1 Deutschl.'!C37*100-100)</f>
        <v>-0.21779658770620358</v>
      </c>
      <c r="E37" s="310">
        <f>SUM('3.2.1 Deutschl.'!E37/'3.2.1 Deutschl.'!D37*100-100)</f>
        <v>3.170477940362602</v>
      </c>
      <c r="F37" s="310">
        <f>SUM('3.2.1 Deutschl.'!F37/'3.2.1 Deutschl.'!E37*100-100)</f>
        <v>1.9311149828780572E-2</v>
      </c>
      <c r="G37" s="310">
        <f>SUM('3.2.1 Deutschl.'!G37/'3.2.1 Deutschl.'!F37*100-100)</f>
        <v>-1.1000939627838733</v>
      </c>
      <c r="H37" s="310">
        <f>SUM('3.2.1 Deutschl.'!H37/'3.2.1 Deutschl.'!G37*100-100)</f>
        <v>5.509594068726642E-2</v>
      </c>
      <c r="I37" s="72"/>
      <c r="J37" s="72"/>
      <c r="K37" s="72"/>
      <c r="L37" s="72"/>
      <c r="M37" s="72"/>
      <c r="N37" s="72"/>
      <c r="O37" s="72"/>
      <c r="P37" s="72"/>
      <c r="Q37" s="72"/>
      <c r="BB37" s="2"/>
      <c r="BC37" s="2"/>
      <c r="BD37" s="2"/>
      <c r="BE37" s="2"/>
      <c r="BF37" s="2"/>
      <c r="BG37" s="2"/>
    </row>
    <row r="38" spans="1:59" ht="9.75" customHeight="1" x14ac:dyDescent="0.2">
      <c r="A38" s="103" t="s">
        <v>224</v>
      </c>
      <c r="B38" s="311">
        <v>0.35020418977842382</v>
      </c>
      <c r="C38" s="311">
        <f>SUM('3.2.1 Deutschl.'!C38/'3.2.1 Deutschl.'!B38*100-100)</f>
        <v>1.2917501334512025</v>
      </c>
      <c r="D38" s="311">
        <f>SUM('3.2.1 Deutschl.'!D38/'3.2.1 Deutschl.'!C38*100-100)</f>
        <v>-0.64826331730620268</v>
      </c>
      <c r="E38" s="311">
        <f>SUM('3.2.1 Deutschl.'!E38/'3.2.1 Deutschl.'!D38*100-100)</f>
        <v>1.8146040980450806</v>
      </c>
      <c r="F38" s="311">
        <f>SUM('3.2.1 Deutschl.'!F38/'3.2.1 Deutschl.'!E38*100-100)</f>
        <v>-0.68595981155011998</v>
      </c>
      <c r="G38" s="311">
        <f>SUM('3.2.1 Deutschl.'!G38/'3.2.1 Deutschl.'!F38*100-100)</f>
        <v>-1.0567759730828072</v>
      </c>
      <c r="H38" s="311">
        <f>SUM('3.2.1 Deutschl.'!H38/'3.2.1 Deutschl.'!G38*100-100)</f>
        <v>-0.50909007986956567</v>
      </c>
      <c r="I38" s="72"/>
      <c r="J38" s="72"/>
      <c r="K38" s="72"/>
      <c r="L38" s="72"/>
      <c r="M38" s="72"/>
      <c r="N38" s="72"/>
      <c r="O38" s="72"/>
      <c r="P38" s="72"/>
      <c r="Q38" s="72"/>
      <c r="BB38" s="2"/>
      <c r="BC38" s="2"/>
      <c r="BD38" s="2"/>
      <c r="BE38" s="2"/>
      <c r="BF38" s="2"/>
      <c r="BG38" s="2"/>
    </row>
    <row r="39" spans="1:59" ht="9.75" customHeight="1" x14ac:dyDescent="0.2">
      <c r="A39" s="145" t="s">
        <v>89</v>
      </c>
      <c r="B39" s="310"/>
      <c r="C39" s="310"/>
      <c r="D39" s="312"/>
      <c r="E39" s="312"/>
      <c r="F39" s="312"/>
      <c r="G39" s="312"/>
      <c r="H39" s="312"/>
      <c r="I39" s="72"/>
      <c r="J39" s="72"/>
      <c r="K39" s="72"/>
      <c r="L39" s="72"/>
      <c r="M39" s="72"/>
      <c r="N39" s="72"/>
      <c r="O39" s="72"/>
      <c r="P39" s="72"/>
      <c r="Q39" s="72"/>
      <c r="BB39" s="2"/>
      <c r="BC39" s="2"/>
      <c r="BD39" s="2"/>
      <c r="BE39" s="2"/>
      <c r="BF39" s="2"/>
      <c r="BG39" s="2"/>
    </row>
    <row r="40" spans="1:59" ht="9.75" customHeight="1" x14ac:dyDescent="0.2">
      <c r="A40" s="145" t="s">
        <v>497</v>
      </c>
      <c r="B40" s="310"/>
      <c r="C40" s="310"/>
      <c r="D40" s="312"/>
      <c r="E40" s="312"/>
      <c r="F40" s="312"/>
      <c r="G40" s="312"/>
      <c r="H40" s="312"/>
      <c r="I40" s="72"/>
      <c r="J40" s="72"/>
      <c r="K40" s="72"/>
      <c r="L40" s="72"/>
      <c r="M40" s="72"/>
      <c r="N40" s="72"/>
      <c r="O40" s="72"/>
      <c r="P40" s="72"/>
      <c r="Q40" s="72"/>
      <c r="BB40" s="2"/>
      <c r="BC40" s="2"/>
      <c r="BD40" s="2"/>
      <c r="BE40" s="2"/>
      <c r="BF40" s="2"/>
      <c r="BG40" s="2"/>
    </row>
    <row r="41" spans="1:59" s="106" customFormat="1" ht="9.75" customHeight="1" x14ac:dyDescent="0.2">
      <c r="A41" s="104" t="s">
        <v>524</v>
      </c>
      <c r="B41" s="310">
        <v>0.29235491887152421</v>
      </c>
      <c r="C41" s="310">
        <f>SUM('3.2.1 Deutschl.'!C41/'3.2.1 Deutschl.'!B41*100-100)</f>
        <v>1.7198659087596582</v>
      </c>
      <c r="D41" s="310">
        <f>SUM('3.2.1 Deutschl.'!D41/'3.2.1 Deutschl.'!C41*100-100)</f>
        <v>-1.5045135406218719</v>
      </c>
      <c r="E41" s="310">
        <f>SUM('3.2.1 Deutschl.'!E41/'3.2.1 Deutschl.'!D41*100-100)</f>
        <v>1.7166133255746274</v>
      </c>
      <c r="F41" s="310">
        <f>SUM('3.2.1 Deutschl.'!F41/'3.2.1 Deutschl.'!E41*100-100)</f>
        <v>0.47196796338673153</v>
      </c>
      <c r="G41" s="310">
        <f>SUM('3.2.1 Deutschl.'!G41/'3.2.1 Deutschl.'!F41*100-100)</f>
        <v>-2.604982206405694</v>
      </c>
      <c r="H41" s="310">
        <f>SUM('3.2.1 Deutschl.'!H41/'3.2.1 Deutschl.'!G41*100-100)</f>
        <v>-2.528500438468285</v>
      </c>
      <c r="I41" s="72"/>
      <c r="J41" s="105"/>
      <c r="K41" s="105"/>
      <c r="L41" s="105"/>
      <c r="M41" s="105"/>
      <c r="N41" s="105"/>
      <c r="O41" s="105"/>
      <c r="P41" s="105"/>
      <c r="Q41" s="105"/>
      <c r="R41" s="105"/>
      <c r="S41" s="105"/>
      <c r="T41" s="105"/>
      <c r="U41" s="105"/>
      <c r="V41" s="105"/>
      <c r="W41" s="105"/>
      <c r="X41" s="105"/>
      <c r="Y41" s="105"/>
      <c r="Z41" s="105"/>
      <c r="AA41" s="105"/>
      <c r="AB41" s="105"/>
      <c r="AC41" s="105"/>
      <c r="AD41" s="105"/>
      <c r="AE41" s="105"/>
      <c r="AF41" s="105"/>
      <c r="AG41" s="105"/>
      <c r="AH41" s="105"/>
      <c r="AI41" s="105"/>
      <c r="AJ41" s="105"/>
      <c r="AK41" s="105"/>
      <c r="AL41" s="105"/>
      <c r="AM41" s="105"/>
      <c r="AN41" s="105"/>
      <c r="AO41" s="105"/>
      <c r="AP41" s="105"/>
      <c r="AQ41" s="105"/>
      <c r="AR41" s="105"/>
      <c r="AS41" s="105"/>
      <c r="AT41" s="105"/>
      <c r="AU41" s="105"/>
      <c r="AV41" s="105"/>
      <c r="AW41" s="105"/>
      <c r="AX41" s="105"/>
      <c r="AY41" s="105"/>
      <c r="AZ41" s="105"/>
      <c r="BA41" s="105"/>
    </row>
    <row r="42" spans="1:59" s="106" customFormat="1" ht="9.75" customHeight="1" x14ac:dyDescent="0.2">
      <c r="A42" s="104" t="s">
        <v>525</v>
      </c>
      <c r="B42" s="310">
        <v>2.6458562667086198</v>
      </c>
      <c r="C42" s="310">
        <f>SUM('3.2.1 Deutschl.'!C42/'3.2.1 Deutschl.'!B42*100-100)</f>
        <v>1.1068980045195076</v>
      </c>
      <c r="D42" s="310">
        <f>SUM('3.2.1 Deutschl.'!D42/'3.2.1 Deutschl.'!C42*100-100)</f>
        <v>3.7540722782028979</v>
      </c>
      <c r="E42" s="310">
        <f>SUM('3.2.1 Deutschl.'!E42/'3.2.1 Deutschl.'!D42*100-100)</f>
        <v>2.5594216656321862</v>
      </c>
      <c r="F42" s="310">
        <f>SUM('3.2.1 Deutschl.'!F42/'3.2.1 Deutschl.'!E42*100-100)</f>
        <v>1.2780348878604428</v>
      </c>
      <c r="G42" s="310">
        <f>SUM('3.2.1 Deutschl.'!G42/'3.2.1 Deutschl.'!F42*100-100)</f>
        <v>-0.77682871102673801</v>
      </c>
      <c r="H42" s="310">
        <f>SUM('3.2.1 Deutschl.'!H42/'3.2.1 Deutschl.'!G42*100-100)</f>
        <v>4.5663879835624073</v>
      </c>
      <c r="I42" s="72"/>
      <c r="J42" s="105"/>
      <c r="K42" s="105"/>
      <c r="L42" s="105"/>
      <c r="M42" s="105"/>
      <c r="N42" s="105"/>
      <c r="O42" s="105"/>
      <c r="P42" s="105"/>
      <c r="Q42" s="105"/>
      <c r="R42" s="105"/>
      <c r="S42" s="105"/>
      <c r="T42" s="105"/>
      <c r="U42" s="105"/>
      <c r="V42" s="105"/>
      <c r="W42" s="105"/>
      <c r="X42" s="105"/>
      <c r="Y42" s="105"/>
      <c r="Z42" s="105"/>
      <c r="AA42" s="105"/>
      <c r="AB42" s="105"/>
      <c r="AC42" s="105"/>
      <c r="AD42" s="105"/>
      <c r="AE42" s="105"/>
      <c r="AF42" s="105"/>
      <c r="AG42" s="105"/>
      <c r="AH42" s="105"/>
      <c r="AI42" s="105"/>
      <c r="AJ42" s="105"/>
      <c r="AK42" s="105"/>
      <c r="AL42" s="105"/>
      <c r="AM42" s="105"/>
      <c r="AN42" s="105"/>
      <c r="AO42" s="105"/>
      <c r="AP42" s="105"/>
      <c r="AQ42" s="105"/>
      <c r="AR42" s="105"/>
      <c r="AS42" s="105"/>
      <c r="AT42" s="105"/>
      <c r="AU42" s="105"/>
      <c r="AV42" s="105"/>
      <c r="AW42" s="105"/>
      <c r="AX42" s="105"/>
      <c r="AY42" s="105"/>
      <c r="AZ42" s="105"/>
      <c r="BA42" s="105"/>
    </row>
    <row r="43" spans="1:59" s="106" customFormat="1" ht="9.75" customHeight="1" x14ac:dyDescent="0.2">
      <c r="A43" s="107" t="s">
        <v>526</v>
      </c>
      <c r="B43" s="310"/>
      <c r="C43" s="312"/>
      <c r="D43" s="312"/>
      <c r="E43" s="312"/>
      <c r="F43" s="315"/>
      <c r="G43" s="315"/>
      <c r="H43" s="315"/>
      <c r="I43" s="72"/>
      <c r="J43" s="105"/>
      <c r="K43" s="105"/>
      <c r="L43" s="105"/>
      <c r="M43" s="105"/>
      <c r="N43" s="105"/>
      <c r="O43" s="105"/>
      <c r="P43" s="105"/>
      <c r="Q43" s="105"/>
      <c r="R43" s="105"/>
      <c r="S43" s="105"/>
      <c r="T43" s="105"/>
      <c r="U43" s="105"/>
      <c r="V43" s="105"/>
      <c r="W43" s="105"/>
      <c r="X43" s="105"/>
      <c r="Y43" s="105"/>
      <c r="Z43" s="105"/>
      <c r="AA43" s="105"/>
      <c r="AB43" s="105"/>
      <c r="AC43" s="105"/>
      <c r="AD43" s="105"/>
      <c r="AE43" s="105"/>
      <c r="AF43" s="105"/>
      <c r="AG43" s="105"/>
      <c r="AH43" s="105"/>
      <c r="AI43" s="105"/>
      <c r="AJ43" s="105"/>
      <c r="AK43" s="105"/>
      <c r="AL43" s="105"/>
      <c r="AM43" s="105"/>
      <c r="AN43" s="105"/>
      <c r="AO43" s="105"/>
      <c r="AP43" s="105"/>
      <c r="AQ43" s="105"/>
      <c r="AR43" s="105"/>
      <c r="AS43" s="105"/>
      <c r="AT43" s="105"/>
      <c r="AU43" s="105"/>
      <c r="AV43" s="105"/>
      <c r="AW43" s="105"/>
      <c r="AX43" s="105"/>
      <c r="AY43" s="105"/>
      <c r="AZ43" s="105"/>
      <c r="BA43" s="105"/>
    </row>
    <row r="44" spans="1:59" s="106" customFormat="1" ht="9.75" customHeight="1" x14ac:dyDescent="0.2">
      <c r="A44" s="104" t="s">
        <v>527</v>
      </c>
      <c r="B44" s="310">
        <v>-5.5144524608238044E-2</v>
      </c>
      <c r="C44" s="310">
        <f>SUM('3.2.1 Deutschl.'!C44/'3.2.1 Deutschl.'!B44*100-100)</f>
        <v>-0.11034990114488608</v>
      </c>
      <c r="D44" s="310">
        <f>SUM('3.2.1 Deutschl.'!D44/'3.2.1 Deutschl.'!C44*100-100)</f>
        <v>0.25316455696201956</v>
      </c>
      <c r="E44" s="310">
        <f>SUM('3.2.1 Deutschl.'!E44/'3.2.1 Deutschl.'!D44*100-100)</f>
        <v>-0.70247933884297709</v>
      </c>
      <c r="F44" s="310">
        <f>SUM('3.2.1 Deutschl.'!F44/'3.2.1 Deutschl.'!E44*100-100)</f>
        <v>-0.184953992694318</v>
      </c>
      <c r="G44" s="310">
        <f>SUM('3.2.1 Deutschl.'!G44/'3.2.1 Deutschl.'!F44*100-100)</f>
        <v>-6.7077407699078151</v>
      </c>
      <c r="H44" s="310">
        <f>SUM('3.2.1 Deutschl.'!H44/'3.2.1 Deutschl.'!G44*100-100)</f>
        <v>2.0457818163761772</v>
      </c>
      <c r="I44" s="72"/>
      <c r="J44" s="105"/>
      <c r="K44" s="105"/>
      <c r="L44" s="105"/>
      <c r="M44" s="105"/>
      <c r="N44" s="105"/>
      <c r="O44" s="105"/>
      <c r="P44" s="105"/>
      <c r="Q44" s="105"/>
      <c r="R44" s="105"/>
      <c r="S44" s="105"/>
      <c r="T44" s="105"/>
      <c r="U44" s="105"/>
      <c r="V44" s="105"/>
      <c r="W44" s="105"/>
      <c r="X44" s="105"/>
      <c r="Y44" s="105"/>
      <c r="Z44" s="105"/>
      <c r="AA44" s="105"/>
      <c r="AB44" s="105"/>
      <c r="AC44" s="105"/>
      <c r="AD44" s="105"/>
      <c r="AE44" s="105"/>
      <c r="AF44" s="105"/>
      <c r="AG44" s="105"/>
      <c r="AH44" s="105"/>
      <c r="AI44" s="105"/>
      <c r="AJ44" s="105"/>
      <c r="AK44" s="105"/>
      <c r="AL44" s="105"/>
      <c r="AM44" s="105"/>
      <c r="AN44" s="105"/>
      <c r="AO44" s="105"/>
      <c r="AP44" s="105"/>
      <c r="AQ44" s="105"/>
      <c r="AR44" s="105"/>
      <c r="AS44" s="105"/>
      <c r="AT44" s="105"/>
      <c r="AU44" s="105"/>
      <c r="AV44" s="105"/>
      <c r="AW44" s="105"/>
      <c r="AX44" s="105"/>
      <c r="AY44" s="105"/>
      <c r="AZ44" s="105"/>
      <c r="BA44" s="105"/>
    </row>
    <row r="45" spans="1:59" s="106" customFormat="1" ht="9.75" customHeight="1" x14ac:dyDescent="0.2">
      <c r="A45" s="104" t="s">
        <v>528</v>
      </c>
      <c r="B45" s="310">
        <v>2.4918189575148517</v>
      </c>
      <c r="C45" s="310">
        <f>SUM('3.2.1 Deutschl.'!C45/'3.2.1 Deutschl.'!B45*100-100)</f>
        <v>5.8546381047787577</v>
      </c>
      <c r="D45" s="310">
        <f>SUM('3.2.1 Deutschl.'!D45/'3.2.1 Deutschl.'!C45*100-100)</f>
        <v>4.2275249338841689</v>
      </c>
      <c r="E45" s="310">
        <f>SUM('3.2.1 Deutschl.'!E45/'3.2.1 Deutschl.'!D45*100-100)</f>
        <v>3.9495014407429778</v>
      </c>
      <c r="F45" s="310">
        <f>SUM('3.2.1 Deutschl.'!F45/'3.2.1 Deutschl.'!E45*100-100)</f>
        <v>1.1195711567838202</v>
      </c>
      <c r="G45" s="310">
        <f>SUM('3.2.1 Deutschl.'!G45/'3.2.1 Deutschl.'!F45*100-100)</f>
        <v>-0.15816793411377716</v>
      </c>
      <c r="H45" s="310">
        <f>SUM('3.2.1 Deutschl.'!H45/'3.2.1 Deutschl.'!G45*100-100)</f>
        <v>0.75653723229839898</v>
      </c>
      <c r="I45" s="72"/>
      <c r="J45" s="105"/>
      <c r="K45" s="105"/>
      <c r="L45" s="105"/>
      <c r="M45" s="105"/>
      <c r="N45" s="105"/>
      <c r="O45" s="105"/>
      <c r="P45" s="105"/>
      <c r="Q45" s="105"/>
      <c r="R45" s="105"/>
      <c r="S45" s="105"/>
      <c r="T45" s="105"/>
      <c r="U45" s="105"/>
      <c r="V45" s="105"/>
      <c r="W45" s="105"/>
      <c r="X45" s="105"/>
      <c r="Y45" s="105"/>
      <c r="Z45" s="105"/>
      <c r="AA45" s="105"/>
      <c r="AB45" s="105"/>
      <c r="AC45" s="105"/>
      <c r="AD45" s="105"/>
      <c r="AE45" s="105"/>
      <c r="AF45" s="105"/>
      <c r="AG45" s="105"/>
      <c r="AH45" s="105"/>
      <c r="AI45" s="105"/>
      <c r="AJ45" s="105"/>
      <c r="AK45" s="105"/>
      <c r="AL45" s="105"/>
      <c r="AM45" s="105"/>
      <c r="AN45" s="105"/>
      <c r="AO45" s="105"/>
      <c r="AP45" s="105"/>
      <c r="AQ45" s="105"/>
      <c r="AR45" s="105"/>
      <c r="AS45" s="105"/>
      <c r="AT45" s="105"/>
      <c r="AU45" s="105"/>
      <c r="AV45" s="105"/>
      <c r="AW45" s="105"/>
      <c r="AX45" s="105"/>
      <c r="AY45" s="105"/>
      <c r="AZ45" s="105"/>
      <c r="BA45" s="105"/>
    </row>
    <row r="46" spans="1:59" s="106" customFormat="1" ht="9.75" customHeight="1" x14ac:dyDescent="0.2">
      <c r="A46" s="104" t="s">
        <v>529</v>
      </c>
      <c r="B46" s="310">
        <v>-2.2793622277116583</v>
      </c>
      <c r="C46" s="310">
        <f>SUM('3.2.1 Deutschl.'!C46/'3.2.1 Deutschl.'!B46*100-100)</f>
        <v>-3.9411697115937017</v>
      </c>
      <c r="D46" s="310">
        <f>SUM('3.2.1 Deutschl.'!D46/'3.2.1 Deutschl.'!C46*100-100)</f>
        <v>-5.5382775119617236</v>
      </c>
      <c r="E46" s="310">
        <f>SUM('3.2.1 Deutschl.'!E46/'3.2.1 Deutschl.'!D46*100-100)</f>
        <v>5.9769532733949546</v>
      </c>
      <c r="F46" s="310">
        <f>SUM('3.2.1 Deutschl.'!F46/'3.2.1 Deutschl.'!E46*100-100)</f>
        <v>4.6959015414028045</v>
      </c>
      <c r="G46" s="310">
        <f>SUM('3.2.1 Deutschl.'!G46/'3.2.1 Deutschl.'!F46*100-100)</f>
        <v>7.418397626112764</v>
      </c>
      <c r="H46" s="310">
        <f>SUM('3.2.1 Deutschl.'!H46/'3.2.1 Deutschl.'!G46*100-100)</f>
        <v>4.6323841903952427</v>
      </c>
      <c r="I46" s="72"/>
      <c r="J46" s="105"/>
      <c r="K46" s="105"/>
      <c r="L46" s="105"/>
      <c r="M46" s="105"/>
      <c r="N46" s="105"/>
      <c r="O46" s="105"/>
      <c r="P46" s="105"/>
      <c r="Q46" s="105"/>
      <c r="R46" s="105"/>
      <c r="S46" s="105"/>
      <c r="T46" s="105"/>
      <c r="U46" s="105"/>
      <c r="V46" s="105"/>
      <c r="W46" s="105"/>
      <c r="X46" s="105"/>
      <c r="Y46" s="105"/>
      <c r="Z46" s="105"/>
      <c r="AA46" s="105"/>
      <c r="AB46" s="105"/>
      <c r="AC46" s="105"/>
      <c r="AD46" s="105"/>
      <c r="AE46" s="105"/>
      <c r="AF46" s="105"/>
      <c r="AG46" s="105"/>
      <c r="AH46" s="105"/>
      <c r="AI46" s="105"/>
      <c r="AJ46" s="105"/>
      <c r="AK46" s="105"/>
      <c r="AL46" s="105"/>
      <c r="AM46" s="105"/>
      <c r="AN46" s="105"/>
      <c r="AO46" s="105"/>
      <c r="AP46" s="105"/>
      <c r="AQ46" s="105"/>
      <c r="AR46" s="105"/>
      <c r="AS46" s="105"/>
      <c r="AT46" s="105"/>
      <c r="AU46" s="105"/>
      <c r="AV46" s="105"/>
      <c r="AW46" s="105"/>
      <c r="AX46" s="105"/>
      <c r="AY46" s="105"/>
      <c r="AZ46" s="105"/>
      <c r="BA46" s="105"/>
    </row>
    <row r="47" spans="1:59" ht="9.75" customHeight="1" x14ac:dyDescent="0.2">
      <c r="A47" s="103" t="s">
        <v>224</v>
      </c>
      <c r="B47" s="311">
        <v>2.0970743044142353</v>
      </c>
      <c r="C47" s="311">
        <f>SUM('3.2.1 Deutschl.'!C47/'3.2.1 Deutschl.'!B47*100-100)</f>
        <v>4.5522718811495082</v>
      </c>
      <c r="D47" s="311">
        <f>SUM('3.2.1 Deutschl.'!D47/'3.2.1 Deutschl.'!C47*100-100)</f>
        <v>3.4797913685167288</v>
      </c>
      <c r="E47" s="311">
        <f>SUM('3.2.1 Deutschl.'!E47/'3.2.1 Deutschl.'!D47*100-100)</f>
        <v>3.4948465433332672</v>
      </c>
      <c r="F47" s="311">
        <f>SUM('3.2.1 Deutschl.'!F47/'3.2.1 Deutschl.'!E47*100-100)</f>
        <v>1.1247660695568982</v>
      </c>
      <c r="G47" s="311">
        <f>SUM('3.2.1 Deutschl.'!G47/'3.2.1 Deutschl.'!F47*100-100)</f>
        <v>-0.50195552855635128</v>
      </c>
      <c r="H47" s="311">
        <f>SUM('3.2.1 Deutschl.'!H47/'3.2.1 Deutschl.'!G47*100-100)</f>
        <v>1.2207787303145921</v>
      </c>
      <c r="I47" s="72"/>
      <c r="J47" s="72"/>
      <c r="K47" s="72"/>
      <c r="L47" s="72"/>
      <c r="M47" s="72"/>
      <c r="N47" s="72"/>
      <c r="O47" s="72"/>
      <c r="P47" s="72"/>
      <c r="Q47" s="72"/>
      <c r="BB47" s="2"/>
      <c r="BC47" s="2"/>
      <c r="BD47" s="2"/>
      <c r="BE47" s="2"/>
      <c r="BF47" s="2"/>
      <c r="BG47" s="2"/>
    </row>
    <row r="48" spans="1:59" ht="9.75" customHeight="1" x14ac:dyDescent="0.2">
      <c r="A48" s="145" t="s">
        <v>214</v>
      </c>
      <c r="B48" s="310"/>
      <c r="C48" s="312"/>
      <c r="D48" s="312"/>
      <c r="E48" s="312"/>
      <c r="F48" s="313"/>
      <c r="G48" s="313"/>
      <c r="H48" s="313"/>
      <c r="I48" s="72"/>
      <c r="J48" s="72"/>
      <c r="K48" s="72"/>
      <c r="L48" s="72"/>
      <c r="M48" s="72"/>
      <c r="N48" s="72"/>
      <c r="O48" s="72"/>
      <c r="P48" s="72"/>
      <c r="Q48" s="72"/>
      <c r="BB48" s="2"/>
      <c r="BC48" s="2"/>
      <c r="BD48" s="2"/>
      <c r="BE48" s="2"/>
      <c r="BF48" s="2"/>
      <c r="BG48" s="2"/>
    </row>
    <row r="49" spans="1:59" ht="9.75" customHeight="1" x14ac:dyDescent="0.2">
      <c r="A49" s="145" t="s">
        <v>498</v>
      </c>
      <c r="B49" s="310"/>
      <c r="C49" s="312"/>
      <c r="D49" s="312"/>
      <c r="E49" s="312"/>
      <c r="F49" s="313"/>
      <c r="G49" s="313"/>
      <c r="H49" s="313"/>
      <c r="I49" s="72"/>
      <c r="J49" s="72"/>
      <c r="K49" s="72"/>
      <c r="L49" s="72"/>
      <c r="M49" s="72"/>
      <c r="N49" s="72"/>
      <c r="O49" s="72"/>
      <c r="P49" s="72"/>
      <c r="Q49" s="72"/>
      <c r="BB49" s="2"/>
      <c r="BC49" s="2"/>
      <c r="BD49" s="2"/>
      <c r="BE49" s="2"/>
      <c r="BF49" s="2"/>
      <c r="BG49" s="2"/>
    </row>
    <row r="50" spans="1:59" ht="9.75" customHeight="1" x14ac:dyDescent="0.2">
      <c r="A50" s="14" t="s">
        <v>530</v>
      </c>
      <c r="B50" s="310">
        <v>-4.9802761341222919</v>
      </c>
      <c r="C50" s="310">
        <f>SUM('3.2.1 Deutschl.'!C50/'3.2.1 Deutschl.'!B50*100-100)</f>
        <v>-4.7223663725998932</v>
      </c>
      <c r="D50" s="310">
        <f>SUM('3.2.1 Deutschl.'!D50/'3.2.1 Deutschl.'!C50*100-100)</f>
        <v>-2.4509803921568647</v>
      </c>
      <c r="E50" s="310">
        <f>SUM('3.2.1 Deutschl.'!E50/'3.2.1 Deutschl.'!D50*100-100)</f>
        <v>-5.5834729201563391</v>
      </c>
      <c r="F50" s="310">
        <f>SUM('3.2.1 Deutschl.'!F50/'3.2.1 Deutschl.'!E50*100-100)</f>
        <v>-4.2578356002365467</v>
      </c>
      <c r="G50" s="310">
        <f>SUM('3.2.1 Deutschl.'!G50/'3.2.1 Deutschl.'!F50*100-100)</f>
        <v>-8.4002470660901878</v>
      </c>
      <c r="H50" s="310">
        <f>SUM('3.2.1 Deutschl.'!H50/'3.2.1 Deutschl.'!G50*100-100)</f>
        <v>-3.5738368172623041</v>
      </c>
      <c r="I50" s="72"/>
      <c r="J50" s="72"/>
      <c r="K50" s="72"/>
      <c r="L50" s="72"/>
      <c r="M50" s="72"/>
      <c r="N50" s="72"/>
      <c r="O50" s="72"/>
      <c r="P50" s="72"/>
      <c r="Q50" s="72"/>
      <c r="BB50" s="2"/>
      <c r="BC50" s="2"/>
      <c r="BD50" s="2"/>
      <c r="BE50" s="2"/>
      <c r="BF50" s="2"/>
      <c r="BG50" s="2"/>
    </row>
    <row r="51" spans="1:59" ht="9.75" customHeight="1" x14ac:dyDescent="0.2">
      <c r="A51" s="14" t="s">
        <v>531</v>
      </c>
      <c r="B51" s="310">
        <v>-5.6184971098265919</v>
      </c>
      <c r="C51" s="310">
        <f>SUM('3.2.1 Deutschl.'!C51/'3.2.1 Deutschl.'!B51*100-100)</f>
        <v>-6.7858892699657076</v>
      </c>
      <c r="D51" s="310">
        <f>SUM('3.2.1 Deutschl.'!D51/'3.2.1 Deutschl.'!C51*100-100)</f>
        <v>-6.0972404730617598</v>
      </c>
      <c r="E51" s="310">
        <f>SUM('3.2.1 Deutschl.'!E51/'3.2.1 Deutschl.'!D51*100-100)</f>
        <v>-2.574867058494263</v>
      </c>
      <c r="F51" s="310">
        <f>SUM('3.2.1 Deutschl.'!F51/'3.2.1 Deutschl.'!E51*100-100)</f>
        <v>-1.8672795173800552</v>
      </c>
      <c r="G51" s="310">
        <f>SUM('3.2.1 Deutschl.'!G51/'3.2.1 Deutschl.'!F51*100-100)</f>
        <v>-4.4496487119437944</v>
      </c>
      <c r="H51" s="310">
        <f>SUM('3.2.1 Deutschl.'!H51/'3.2.1 Deutschl.'!G51*100-100)</f>
        <v>1.6237745098039369</v>
      </c>
      <c r="I51" s="72"/>
      <c r="J51" s="72"/>
      <c r="K51" s="72"/>
      <c r="L51" s="72"/>
      <c r="M51" s="72"/>
      <c r="N51" s="72"/>
      <c r="O51" s="72"/>
      <c r="P51" s="72"/>
      <c r="Q51" s="72"/>
      <c r="BB51" s="2"/>
      <c r="BC51" s="2"/>
      <c r="BD51" s="2"/>
      <c r="BE51" s="2"/>
      <c r="BF51" s="2"/>
      <c r="BG51" s="2"/>
    </row>
    <row r="52" spans="1:59" ht="9.75" customHeight="1" x14ac:dyDescent="0.2">
      <c r="A52" s="14" t="s">
        <v>532</v>
      </c>
      <c r="B52" s="310">
        <v>2.4617519348317529</v>
      </c>
      <c r="C52" s="310">
        <f>SUM('3.2.1 Deutschl.'!C52/'3.2.1 Deutschl.'!B52*100-100)</f>
        <v>1.100902436461709</v>
      </c>
      <c r="D52" s="310">
        <f>SUM('3.2.1 Deutschl.'!D52/'3.2.1 Deutschl.'!C52*100-100)</f>
        <v>0.47748267898384711</v>
      </c>
      <c r="E52" s="310">
        <f>SUM('3.2.1 Deutschl.'!E52/'3.2.1 Deutschl.'!D52*100-100)</f>
        <v>0.86078596999317369</v>
      </c>
      <c r="F52" s="310">
        <f>SUM('3.2.1 Deutschl.'!F52/'3.2.1 Deutschl.'!E52*100-100)</f>
        <v>-0.64036462042443532</v>
      </c>
      <c r="G52" s="310">
        <f>SUM('3.2.1 Deutschl.'!G52/'3.2.1 Deutschl.'!F52*100-100)</f>
        <v>-0.47878165836205255</v>
      </c>
      <c r="H52" s="310">
        <f>SUM('3.2.1 Deutschl.'!H52/'3.2.1 Deutschl.'!G52*100-100)</f>
        <v>2.1058271781339641</v>
      </c>
      <c r="I52" s="72"/>
      <c r="J52" s="72"/>
      <c r="K52" s="72"/>
      <c r="L52" s="72"/>
      <c r="M52" s="72"/>
      <c r="N52" s="72"/>
      <c r="O52" s="72"/>
      <c r="P52" s="72"/>
      <c r="Q52" s="72"/>
      <c r="BB52" s="2"/>
      <c r="BC52" s="2"/>
      <c r="BD52" s="2"/>
      <c r="BE52" s="2"/>
      <c r="BF52" s="2"/>
      <c r="BG52" s="2"/>
    </row>
    <row r="53" spans="1:59" ht="9.75" customHeight="1" x14ac:dyDescent="0.2">
      <c r="A53" s="103" t="s">
        <v>224</v>
      </c>
      <c r="B53" s="311">
        <v>2.1734245265080574</v>
      </c>
      <c r="C53" s="311">
        <f>SUM('3.2.1 Deutschl.'!C53/'3.2.1 Deutschl.'!B53*100-100)</f>
        <v>0.85606492107623922</v>
      </c>
      <c r="D53" s="311">
        <f>SUM('3.2.1 Deutschl.'!D53/'3.2.1 Deutschl.'!C53*100-100)</f>
        <v>0.30753574404079131</v>
      </c>
      <c r="E53" s="311">
        <f>SUM('3.2.1 Deutschl.'!E53/'3.2.1 Deutschl.'!D53*100-100)</f>
        <v>0.72801868544129889</v>
      </c>
      <c r="F53" s="311">
        <f>SUM('3.2.1 Deutschl.'!F53/'3.2.1 Deutschl.'!E53*100-100)</f>
        <v>-0.69785331245122961</v>
      </c>
      <c r="G53" s="311">
        <f>SUM('3.2.1 Deutschl.'!G53/'3.2.1 Deutschl.'!F53*100-100)</f>
        <v>-0.62584988519583362</v>
      </c>
      <c r="H53" s="311">
        <f>SUM('3.2.1 Deutschl.'!H53/'3.2.1 Deutschl.'!G53*100-100)</f>
        <v>2.049766421965856</v>
      </c>
      <c r="I53" s="72"/>
      <c r="J53" s="72"/>
      <c r="K53" s="72"/>
      <c r="L53" s="72"/>
      <c r="M53" s="72"/>
      <c r="N53" s="72"/>
      <c r="O53" s="72"/>
      <c r="P53" s="72"/>
      <c r="Q53" s="72"/>
      <c r="BB53" s="2"/>
      <c r="BC53" s="2"/>
      <c r="BD53" s="2"/>
      <c r="BE53" s="2"/>
      <c r="BF53" s="2"/>
      <c r="BG53" s="2"/>
    </row>
    <row r="54" spans="1:59" ht="9.75" customHeight="1" x14ac:dyDescent="0.2">
      <c r="A54" s="145" t="s">
        <v>90</v>
      </c>
      <c r="B54" s="310"/>
      <c r="C54" s="312"/>
      <c r="D54" s="312"/>
      <c r="E54" s="312"/>
      <c r="F54" s="313"/>
      <c r="G54" s="313"/>
      <c r="H54" s="313"/>
      <c r="I54" s="72"/>
      <c r="J54" s="72"/>
      <c r="K54" s="72"/>
      <c r="L54" s="72"/>
      <c r="M54" s="72"/>
      <c r="N54" s="72"/>
      <c r="O54" s="72"/>
      <c r="P54" s="72"/>
      <c r="Q54" s="72"/>
      <c r="BB54" s="2"/>
      <c r="BC54" s="2"/>
      <c r="BD54" s="2"/>
      <c r="BE54" s="2"/>
      <c r="BF54" s="2"/>
      <c r="BG54" s="2"/>
    </row>
    <row r="55" spans="1:59" ht="9.75" customHeight="1" x14ac:dyDescent="0.2">
      <c r="A55" s="145" t="s">
        <v>499</v>
      </c>
      <c r="B55" s="310"/>
      <c r="C55" s="312"/>
      <c r="D55" s="312"/>
      <c r="E55" s="312"/>
      <c r="F55" s="313"/>
      <c r="G55" s="313"/>
      <c r="H55" s="313"/>
      <c r="I55" s="72"/>
      <c r="J55" s="72"/>
      <c r="K55" s="72"/>
      <c r="L55" s="72"/>
      <c r="M55" s="72"/>
      <c r="N55" s="72"/>
      <c r="O55" s="72"/>
      <c r="P55" s="72"/>
      <c r="Q55" s="72"/>
      <c r="BB55" s="2"/>
      <c r="BC55" s="2"/>
      <c r="BD55" s="2"/>
      <c r="BE55" s="2"/>
      <c r="BF55" s="2"/>
      <c r="BG55" s="2"/>
    </row>
    <row r="56" spans="1:59" ht="9.75" customHeight="1" x14ac:dyDescent="0.2">
      <c r="A56" s="14" t="s">
        <v>533</v>
      </c>
      <c r="B56" s="310">
        <v>-8.7767354110073086</v>
      </c>
      <c r="C56" s="310">
        <f>SUM('3.2.1 Deutschl.'!C56/'3.2.1 Deutschl.'!B56*100-100)</f>
        <v>-7.1130837103027318</v>
      </c>
      <c r="D56" s="310">
        <f>SUM('3.2.1 Deutschl.'!D56/'3.2.1 Deutschl.'!C56*100-100)</f>
        <v>-5.0303373451571218</v>
      </c>
      <c r="E56" s="310">
        <f>SUM('3.2.1 Deutschl.'!E56/'3.2.1 Deutschl.'!D56*100-100)</f>
        <v>-1.6092972668130301</v>
      </c>
      <c r="F56" s="310">
        <f>SUM('3.2.1 Deutschl.'!F56/'3.2.1 Deutschl.'!E56*100-100)</f>
        <v>-2.4994882292732825</v>
      </c>
      <c r="G56" s="310">
        <f>SUM('3.2.1 Deutschl.'!G56/'3.2.1 Deutschl.'!F56*100-100)</f>
        <v>-0.96873753385541761</v>
      </c>
      <c r="H56" s="310">
        <f>SUM('3.2.1 Deutschl.'!H56/'3.2.1 Deutschl.'!G56*100-100)</f>
        <v>7.1659359390778832E-2</v>
      </c>
      <c r="I56" s="72"/>
      <c r="J56" s="72"/>
      <c r="K56" s="72"/>
      <c r="L56" s="72"/>
      <c r="M56" s="72"/>
      <c r="N56" s="72"/>
      <c r="O56" s="72"/>
      <c r="P56" s="72"/>
      <c r="Q56" s="72"/>
      <c r="BB56" s="2"/>
      <c r="BC56" s="2"/>
      <c r="BD56" s="2"/>
      <c r="BE56" s="2"/>
      <c r="BF56" s="2"/>
      <c r="BG56" s="2"/>
    </row>
    <row r="57" spans="1:59" ht="9.75" customHeight="1" x14ac:dyDescent="0.2">
      <c r="A57" s="14" t="s">
        <v>534</v>
      </c>
      <c r="B57" s="310">
        <v>-6.4253996006477081</v>
      </c>
      <c r="C57" s="310">
        <f>SUM('3.2.1 Deutschl.'!C57/'3.2.1 Deutschl.'!B57*100-100)</f>
        <v>-8.8061999044535213</v>
      </c>
      <c r="D57" s="310">
        <f>SUM('3.2.1 Deutschl.'!D57/'3.2.1 Deutschl.'!C57*100-100)</f>
        <v>-5.5677143965851741</v>
      </c>
      <c r="E57" s="310">
        <f>SUM('3.2.1 Deutschl.'!E57/'3.2.1 Deutschl.'!D57*100-100)</f>
        <v>-5.6046385482757586</v>
      </c>
      <c r="F57" s="310">
        <f>SUM('3.2.1 Deutschl.'!F57/'3.2.1 Deutschl.'!E57*100-100)</f>
        <v>-5.7106041016398734</v>
      </c>
      <c r="G57" s="310">
        <f>SUM('3.2.1 Deutschl.'!G57/'3.2.1 Deutschl.'!F57*100-100)</f>
        <v>-8.0214224705094779</v>
      </c>
      <c r="H57" s="310">
        <f>SUM('3.2.1 Deutschl.'!H57/'3.2.1 Deutschl.'!G57*100-100)</f>
        <v>-5.4371778075604453</v>
      </c>
      <c r="I57" s="72"/>
      <c r="J57" s="72"/>
      <c r="K57" s="72"/>
      <c r="L57" s="72"/>
      <c r="M57" s="72"/>
      <c r="N57" s="72"/>
      <c r="O57" s="72"/>
      <c r="P57" s="72"/>
      <c r="Q57" s="72"/>
      <c r="BB57" s="2"/>
      <c r="BC57" s="2"/>
      <c r="BD57" s="2"/>
      <c r="BE57" s="2"/>
      <c r="BF57" s="2"/>
      <c r="BG57" s="2"/>
    </row>
    <row r="58" spans="1:59" ht="9.75" customHeight="1" x14ac:dyDescent="0.2">
      <c r="A58" s="14" t="s">
        <v>535</v>
      </c>
      <c r="B58" s="310">
        <v>-3.536277758543946</v>
      </c>
      <c r="C58" s="310">
        <f>SUM('3.2.1 Deutschl.'!C58/'3.2.1 Deutschl.'!B58*100-100)</f>
        <v>-0.38453650533224959</v>
      </c>
      <c r="D58" s="310">
        <f>SUM('3.2.1 Deutschl.'!D58/'3.2.1 Deutschl.'!C58*100-100)</f>
        <v>1.2198260332492623</v>
      </c>
      <c r="E58" s="310">
        <f>SUM('3.2.1 Deutschl.'!E58/'3.2.1 Deutschl.'!D58*100-100)</f>
        <v>0.57968066714127531</v>
      </c>
      <c r="F58" s="310">
        <f>SUM('3.2.1 Deutschl.'!F58/'3.2.1 Deutschl.'!E58*100-100)</f>
        <v>0.13144590495450359</v>
      </c>
      <c r="G58" s="310">
        <f>SUM('3.2.1 Deutschl.'!G58/'3.2.1 Deutschl.'!F58*100-100)</f>
        <v>1.9691002726446527</v>
      </c>
      <c r="H58" s="310">
        <f>SUM('3.2.1 Deutschl.'!H58/'3.2.1 Deutschl.'!G58*100-100)</f>
        <v>3.317488611606251</v>
      </c>
      <c r="I58" s="72"/>
      <c r="J58" s="72"/>
      <c r="K58" s="72"/>
      <c r="L58" s="72"/>
      <c r="M58" s="72"/>
      <c r="N58" s="72"/>
      <c r="O58" s="72"/>
      <c r="P58" s="72"/>
      <c r="Q58" s="72"/>
      <c r="BB58" s="2"/>
      <c r="BC58" s="2"/>
      <c r="BD58" s="2"/>
      <c r="BE58" s="2"/>
      <c r="BF58" s="2"/>
      <c r="BG58" s="2"/>
    </row>
    <row r="59" spans="1:59" ht="9.75" customHeight="1" x14ac:dyDescent="0.2">
      <c r="A59" s="14" t="s">
        <v>536</v>
      </c>
      <c r="B59" s="310">
        <v>-5.8330213403219773</v>
      </c>
      <c r="C59" s="310">
        <f>SUM('3.2.1 Deutschl.'!C59/'3.2.1 Deutschl.'!B59*100-100)</f>
        <v>-6.1863867684478322</v>
      </c>
      <c r="D59" s="310">
        <f>SUM('3.2.1 Deutschl.'!D59/'3.2.1 Deutschl.'!C59*100-100)</f>
        <v>-2.4156636718087725</v>
      </c>
      <c r="E59" s="310">
        <f>SUM('3.2.1 Deutschl.'!E59/'3.2.1 Deutschl.'!D59*100-100)</f>
        <v>-2.9184400243203328</v>
      </c>
      <c r="F59" s="310">
        <f>SUM('3.2.1 Deutschl.'!F59/'3.2.1 Deutschl.'!E59*100-100)</f>
        <v>-2.5051444931555835</v>
      </c>
      <c r="G59" s="310">
        <f>SUM('3.2.1 Deutschl.'!G59/'3.2.1 Deutschl.'!F59*100-100)</f>
        <v>-3.5881435257410317</v>
      </c>
      <c r="H59" s="310">
        <f>SUM('3.2.1 Deutschl.'!H59/'3.2.1 Deutschl.'!G59*100-100)</f>
        <v>-0.1713306681896114</v>
      </c>
      <c r="I59" s="72"/>
      <c r="J59" s="72"/>
      <c r="K59" s="72"/>
      <c r="L59" s="72"/>
      <c r="M59" s="72"/>
      <c r="N59" s="72"/>
      <c r="O59" s="72"/>
      <c r="P59" s="72"/>
      <c r="Q59" s="72"/>
      <c r="BB59" s="2"/>
      <c r="BC59" s="2"/>
      <c r="BD59" s="2"/>
      <c r="BE59" s="2"/>
      <c r="BF59" s="2"/>
      <c r="BG59" s="2"/>
    </row>
    <row r="60" spans="1:59" ht="9.75" customHeight="1" x14ac:dyDescent="0.2">
      <c r="A60" s="14" t="s">
        <v>537</v>
      </c>
      <c r="B60" s="310">
        <v>-0.13814949449843539</v>
      </c>
      <c r="C60" s="310">
        <f>SUM('3.2.1 Deutschl.'!C60/'3.2.1 Deutschl.'!B60*100-100)</f>
        <v>1.7718777292576391</v>
      </c>
      <c r="D60" s="310">
        <f>SUM('3.2.1 Deutschl.'!D60/'3.2.1 Deutschl.'!C60*100-100)</f>
        <v>3.0557252799307832</v>
      </c>
      <c r="E60" s="310">
        <f>SUM('3.2.1 Deutschl.'!E60/'3.2.1 Deutschl.'!D60*100-100)</f>
        <v>6.914170752504802</v>
      </c>
      <c r="F60" s="310">
        <f>SUM('3.2.1 Deutschl.'!F60/'3.2.1 Deutschl.'!E60*100-100)</f>
        <v>5.1062053323862386</v>
      </c>
      <c r="G60" s="310">
        <f>SUM('3.2.1 Deutschl.'!G60/'3.2.1 Deutschl.'!F60*100-100)</f>
        <v>6.5980579301186708</v>
      </c>
      <c r="H60" s="310">
        <f>SUM('3.2.1 Deutschl.'!H60/'3.2.1 Deutschl.'!G60*100-100)</f>
        <v>7.2852248965609334</v>
      </c>
      <c r="I60" s="72"/>
      <c r="J60" s="72"/>
      <c r="K60" s="72"/>
      <c r="L60" s="72"/>
      <c r="M60" s="72"/>
      <c r="N60" s="72"/>
      <c r="O60" s="72"/>
      <c r="P60" s="72"/>
      <c r="Q60" s="72"/>
      <c r="BB60" s="2"/>
      <c r="BC60" s="2"/>
      <c r="BD60" s="2"/>
      <c r="BE60" s="2"/>
      <c r="BF60" s="2"/>
      <c r="BG60" s="2"/>
    </row>
    <row r="61" spans="1:59" ht="9.75" customHeight="1" x14ac:dyDescent="0.2">
      <c r="A61" s="14" t="s">
        <v>538</v>
      </c>
      <c r="B61" s="310">
        <v>2.0360880630913414</v>
      </c>
      <c r="C61" s="310">
        <f>SUM('3.2.1 Deutschl.'!C61/'3.2.1 Deutschl.'!B61*100-100)</f>
        <v>-2.9954252094448748</v>
      </c>
      <c r="D61" s="310">
        <f>SUM('3.2.1 Deutschl.'!D61/'3.2.1 Deutschl.'!C61*100-100)</f>
        <v>4.9962525223407255</v>
      </c>
      <c r="E61" s="310">
        <f>SUM('3.2.1 Deutschl.'!E61/'3.2.1 Deutschl.'!D61*100-100)</f>
        <v>3.0376243712798328</v>
      </c>
      <c r="F61" s="310">
        <f>SUM('3.2.1 Deutschl.'!F61/'3.2.1 Deutschl.'!E61*100-100)</f>
        <v>0.44231753069577451</v>
      </c>
      <c r="G61" s="310">
        <f>SUM('3.2.1 Deutschl.'!G61/'3.2.1 Deutschl.'!F61*100-100)</f>
        <v>-0.84784431074183431</v>
      </c>
      <c r="H61" s="310">
        <f>SUM('3.2.1 Deutschl.'!H61/'3.2.1 Deutschl.'!G61*100-100)</f>
        <v>2.3747859589040985</v>
      </c>
      <c r="I61" s="72"/>
      <c r="J61" s="72"/>
      <c r="K61" s="72"/>
      <c r="L61" s="72"/>
      <c r="M61" s="72"/>
      <c r="N61" s="72"/>
      <c r="O61" s="72"/>
      <c r="P61" s="72"/>
      <c r="Q61" s="72"/>
      <c r="BB61" s="2"/>
      <c r="BC61" s="2"/>
      <c r="BD61" s="2"/>
      <c r="BE61" s="2"/>
      <c r="BF61" s="2"/>
      <c r="BG61" s="2"/>
    </row>
    <row r="62" spans="1:59" ht="9.75" customHeight="1" x14ac:dyDescent="0.2">
      <c r="A62" s="14" t="s">
        <v>539</v>
      </c>
      <c r="B62" s="310">
        <v>1.0907654253126395</v>
      </c>
      <c r="C62" s="310">
        <f>SUM('3.2.1 Deutschl.'!C62/'3.2.1 Deutschl.'!B62*100-100)</f>
        <v>2.3754906458683678</v>
      </c>
      <c r="D62" s="310">
        <f>SUM('3.2.1 Deutschl.'!D62/'3.2.1 Deutschl.'!C62*100-100)</f>
        <v>2.5173308547306448</v>
      </c>
      <c r="E62" s="310">
        <f>SUM('3.2.1 Deutschl.'!E62/'3.2.1 Deutschl.'!D62*100-100)</f>
        <v>5.4561056034366402</v>
      </c>
      <c r="F62" s="310">
        <f>SUM('3.2.1 Deutschl.'!F62/'3.2.1 Deutschl.'!E62*100-100)</f>
        <v>3.9251408598463655</v>
      </c>
      <c r="G62" s="310">
        <f>SUM('3.2.1 Deutschl.'!G62/'3.2.1 Deutschl.'!F62*100-100)</f>
        <v>5.5392782048188565</v>
      </c>
      <c r="H62" s="310">
        <f>SUM('3.2.1 Deutschl.'!H62/'3.2.1 Deutschl.'!G62*100-100)</f>
        <v>6.848912404467967</v>
      </c>
      <c r="I62" s="72"/>
      <c r="J62" s="72"/>
      <c r="K62" s="72"/>
      <c r="L62" s="72"/>
      <c r="M62" s="72"/>
      <c r="N62" s="72"/>
      <c r="O62" s="72"/>
      <c r="P62" s="72"/>
      <c r="Q62" s="72"/>
      <c r="BB62" s="2"/>
      <c r="BC62" s="2"/>
      <c r="BD62" s="2"/>
      <c r="BE62" s="2"/>
      <c r="BF62" s="2"/>
      <c r="BG62" s="2"/>
    </row>
    <row r="63" spans="1:59" ht="9.75" customHeight="1" x14ac:dyDescent="0.2">
      <c r="A63" s="14" t="s">
        <v>540</v>
      </c>
      <c r="B63" s="310">
        <v>3.1121677112599997</v>
      </c>
      <c r="C63" s="310">
        <f>SUM('3.2.1 Deutschl.'!C63/'3.2.1 Deutschl.'!B63*100-100)</f>
        <v>-3.5726262837979448</v>
      </c>
      <c r="D63" s="310">
        <f>SUM('3.2.1 Deutschl.'!D63/'3.2.1 Deutschl.'!C63*100-100)</f>
        <v>0.89011096499331188</v>
      </c>
      <c r="E63" s="310">
        <f>SUM('3.2.1 Deutschl.'!E63/'3.2.1 Deutschl.'!D63*100-100)</f>
        <v>-0.32209415059786295</v>
      </c>
      <c r="F63" s="310">
        <f>SUM('3.2.1 Deutschl.'!F63/'3.2.1 Deutschl.'!E63*100-100)</f>
        <v>-1.1909522214176889</v>
      </c>
      <c r="G63" s="310">
        <f>SUM('3.2.1 Deutschl.'!G63/'3.2.1 Deutschl.'!F63*100-100)</f>
        <v>-3.7285762722987243</v>
      </c>
      <c r="H63" s="310">
        <f>SUM('3.2.1 Deutschl.'!H63/'3.2.1 Deutschl.'!G63*100-100)</f>
        <v>-0.14882981140650031</v>
      </c>
      <c r="I63" s="72"/>
      <c r="J63" s="72"/>
      <c r="K63" s="72"/>
      <c r="L63" s="72"/>
      <c r="M63" s="72"/>
      <c r="N63" s="72"/>
      <c r="O63" s="72"/>
      <c r="P63" s="72"/>
      <c r="Q63" s="72"/>
      <c r="BB63" s="2"/>
      <c r="BC63" s="2"/>
      <c r="BD63" s="2"/>
      <c r="BE63" s="2"/>
      <c r="BF63" s="2"/>
      <c r="BG63" s="2"/>
    </row>
    <row r="64" spans="1:59" ht="9.75" customHeight="1" x14ac:dyDescent="0.2">
      <c r="A64" s="14" t="s">
        <v>541</v>
      </c>
      <c r="B64" s="310">
        <v>2.8589778118461169</v>
      </c>
      <c r="C64" s="310">
        <f>SUM('3.2.1 Deutschl.'!C64/'3.2.1 Deutschl.'!B64*100-100)</f>
        <v>5.5690950472315706</v>
      </c>
      <c r="D64" s="310">
        <f>SUM('3.2.1 Deutschl.'!D64/'3.2.1 Deutschl.'!C64*100-100)</f>
        <v>5.302018544663639</v>
      </c>
      <c r="E64" s="310">
        <f>SUM('3.2.1 Deutschl.'!E64/'3.2.1 Deutschl.'!D64*100-100)</f>
        <v>7.0135705614842436</v>
      </c>
      <c r="F64" s="310">
        <f>SUM('3.2.1 Deutschl.'!F64/'3.2.1 Deutschl.'!E64*100-100)</f>
        <v>4.9293986184477916</v>
      </c>
      <c r="G64" s="310">
        <f>SUM('3.2.1 Deutschl.'!G64/'3.2.1 Deutschl.'!F64*100-100)</f>
        <v>7.8119579511258621</v>
      </c>
      <c r="H64" s="310">
        <f>SUM('3.2.1 Deutschl.'!H64/'3.2.1 Deutschl.'!G64*100-100)</f>
        <v>6.1556190789768976</v>
      </c>
      <c r="I64" s="72"/>
      <c r="J64" s="72"/>
      <c r="K64" s="72"/>
      <c r="L64" s="72"/>
      <c r="M64" s="72"/>
      <c r="N64" s="72"/>
      <c r="O64" s="72"/>
      <c r="P64" s="72"/>
      <c r="Q64" s="72"/>
      <c r="BB64" s="2"/>
      <c r="BC64" s="2"/>
      <c r="BD64" s="2"/>
      <c r="BE64" s="2"/>
      <c r="BF64" s="2"/>
      <c r="BG64" s="2"/>
    </row>
    <row r="65" spans="1:59" ht="9.75" customHeight="1" x14ac:dyDescent="0.2">
      <c r="A65" s="14" t="s">
        <v>542</v>
      </c>
      <c r="B65" s="310">
        <v>5.868825315058416</v>
      </c>
      <c r="C65" s="310">
        <f>SUM('3.2.1 Deutschl.'!C65/'3.2.1 Deutschl.'!B65*100-100)</f>
        <v>-0.64876763112926028</v>
      </c>
      <c r="D65" s="310">
        <f>SUM('3.2.1 Deutschl.'!D65/'3.2.1 Deutschl.'!C65*100-100)</f>
        <v>5.2225752849605129</v>
      </c>
      <c r="E65" s="310">
        <f>SUM('3.2.1 Deutschl.'!E65/'3.2.1 Deutschl.'!D65*100-100)</f>
        <v>2.4422003352311208</v>
      </c>
      <c r="F65" s="310">
        <f>SUM('3.2.1 Deutschl.'!F65/'3.2.1 Deutschl.'!E65*100-100)</f>
        <v>-0.40025962786673119</v>
      </c>
      <c r="G65" s="310">
        <f>SUM('3.2.1 Deutschl.'!G65/'3.2.1 Deutschl.'!F65*100-100)</f>
        <v>-1.6495601173020447</v>
      </c>
      <c r="H65" s="310">
        <f>SUM('3.2.1 Deutschl.'!H65/'3.2.1 Deutschl.'!G65*100-100)</f>
        <v>0.67503209508427631</v>
      </c>
      <c r="I65" s="72"/>
      <c r="J65" s="72"/>
      <c r="K65" s="72"/>
      <c r="L65" s="72"/>
      <c r="M65" s="72"/>
      <c r="N65" s="72"/>
      <c r="O65" s="72"/>
      <c r="P65" s="72"/>
      <c r="Q65" s="72"/>
      <c r="BB65" s="2"/>
      <c r="BC65" s="2"/>
      <c r="BD65" s="2"/>
      <c r="BE65" s="2"/>
      <c r="BF65" s="2"/>
      <c r="BG65" s="2"/>
    </row>
    <row r="66" spans="1:59" ht="9.75" customHeight="1" x14ac:dyDescent="0.2">
      <c r="A66" s="14" t="s">
        <v>543</v>
      </c>
      <c r="B66" s="310">
        <v>15.975727944686341</v>
      </c>
      <c r="C66" s="310">
        <f>SUM('3.2.1 Deutschl.'!C66/'3.2.1 Deutschl.'!B66*100-100)</f>
        <v>17.067755916560131</v>
      </c>
      <c r="D66" s="310">
        <f>SUM('3.2.1 Deutschl.'!D66/'3.2.1 Deutschl.'!C66*100-100)</f>
        <v>14.292791545034206</v>
      </c>
      <c r="E66" s="310">
        <f>SUM('3.2.1 Deutschl.'!E66/'3.2.1 Deutschl.'!D66*100-100)</f>
        <v>9.009811004171425</v>
      </c>
      <c r="F66" s="310">
        <f>SUM('3.2.1 Deutschl.'!F66/'3.2.1 Deutschl.'!E66*100-100)</f>
        <v>5.4513737461840321</v>
      </c>
      <c r="G66" s="310">
        <f>SUM('3.2.1 Deutschl.'!G66/'3.2.1 Deutschl.'!F66*100-100)</f>
        <v>8.591608686485344</v>
      </c>
      <c r="H66" s="310">
        <f>SUM('3.2.1 Deutschl.'!H66/'3.2.1 Deutschl.'!G66*100-100)</f>
        <v>10.556107323411482</v>
      </c>
      <c r="I66" s="72"/>
      <c r="J66" s="72"/>
      <c r="K66" s="72"/>
      <c r="L66" s="72"/>
      <c r="M66" s="72"/>
      <c r="N66" s="72"/>
      <c r="O66" s="72"/>
      <c r="P66" s="72"/>
      <c r="Q66" s="72"/>
      <c r="BB66" s="2"/>
      <c r="BC66" s="2"/>
      <c r="BD66" s="2"/>
      <c r="BE66" s="2"/>
      <c r="BF66" s="2"/>
      <c r="BG66" s="2"/>
    </row>
    <row r="67" spans="1:59" ht="9.75" customHeight="1" x14ac:dyDescent="0.2">
      <c r="A67" s="14" t="s">
        <v>544</v>
      </c>
      <c r="B67" s="310">
        <v>18.292772997525759</v>
      </c>
      <c r="C67" s="310">
        <f>SUM('3.2.1 Deutschl.'!C67/'3.2.1 Deutschl.'!B67*100-100)</f>
        <v>6.2374151252634107</v>
      </c>
      <c r="D67" s="310">
        <f>SUM('3.2.1 Deutschl.'!D67/'3.2.1 Deutschl.'!C67*100-100)</f>
        <v>8.3704324062238413</v>
      </c>
      <c r="E67" s="310">
        <f>SUM('3.2.1 Deutschl.'!E67/'3.2.1 Deutschl.'!D67*100-100)</f>
        <v>1.14563843922015</v>
      </c>
      <c r="F67" s="310">
        <f>SUM('3.2.1 Deutschl.'!F67/'3.2.1 Deutschl.'!E67*100-100)</f>
        <v>-1.439620390600922</v>
      </c>
      <c r="G67" s="310">
        <f>SUM('3.2.1 Deutschl.'!G67/'3.2.1 Deutschl.'!F67*100-100)</f>
        <v>-2.8138557575922363</v>
      </c>
      <c r="H67" s="310">
        <f>SUM('3.2.1 Deutschl.'!H67/'3.2.1 Deutschl.'!G67*100-100)</f>
        <v>0.92079485026587804</v>
      </c>
      <c r="I67" s="72"/>
      <c r="J67" s="72"/>
      <c r="K67" s="72"/>
      <c r="L67" s="72"/>
      <c r="M67" s="72"/>
      <c r="N67" s="72"/>
      <c r="O67" s="72"/>
      <c r="P67" s="72"/>
      <c r="Q67" s="72"/>
      <c r="BB67" s="2"/>
      <c r="BC67" s="2"/>
      <c r="BD67" s="2"/>
      <c r="BE67" s="2"/>
      <c r="BF67" s="2"/>
      <c r="BG67" s="2"/>
    </row>
    <row r="68" spans="1:59" ht="9.75" customHeight="1" x14ac:dyDescent="0.2">
      <c r="A68" s="14" t="s">
        <v>545</v>
      </c>
      <c r="B68" s="310">
        <v>0.24070688604508916</v>
      </c>
      <c r="C68" s="310">
        <f>SUM('3.2.1 Deutschl.'!C68/'3.2.1 Deutschl.'!B68*100-100)</f>
        <v>1.2036840025532598</v>
      </c>
      <c r="D68" s="310">
        <f>SUM('3.2.1 Deutschl.'!D68/'3.2.1 Deutschl.'!C68*100-100)</f>
        <v>13.813635681033205</v>
      </c>
      <c r="E68" s="310">
        <f>SUM('3.2.1 Deutschl.'!E68/'3.2.1 Deutschl.'!D68*100-100)</f>
        <v>11.629732743094266</v>
      </c>
      <c r="F68" s="310">
        <f>SUM('3.2.1 Deutschl.'!F68/'3.2.1 Deutschl.'!E68*100-100)</f>
        <v>5.4300995833456369</v>
      </c>
      <c r="G68" s="310">
        <f>SUM('3.2.1 Deutschl.'!G68/'3.2.1 Deutschl.'!F68*100-100)</f>
        <v>3.4009181974629143</v>
      </c>
      <c r="H68" s="310">
        <f>SUM('3.2.1 Deutschl.'!H68/'3.2.1 Deutschl.'!G68*100-100)</f>
        <v>2.9648704326141058</v>
      </c>
      <c r="I68" s="72"/>
      <c r="J68" s="72"/>
      <c r="K68" s="72"/>
      <c r="L68" s="72"/>
      <c r="M68" s="72"/>
      <c r="N68" s="72"/>
      <c r="O68" s="72"/>
      <c r="P68" s="72"/>
      <c r="Q68" s="72"/>
      <c r="BB68" s="2"/>
      <c r="BC68" s="2"/>
      <c r="BD68" s="2"/>
      <c r="BE68" s="2"/>
      <c r="BF68" s="2"/>
      <c r="BG68" s="2"/>
    </row>
    <row r="69" spans="1:59" ht="9.75" customHeight="1" x14ac:dyDescent="0.2">
      <c r="A69" s="14" t="s">
        <v>546</v>
      </c>
      <c r="B69" s="310">
        <v>2.7139607164599937</v>
      </c>
      <c r="C69" s="310">
        <f>SUM('3.2.1 Deutschl.'!C69/'3.2.1 Deutschl.'!B69*100-100)</f>
        <v>-0.27295982031444055</v>
      </c>
      <c r="D69" s="310">
        <f>SUM('3.2.1 Deutschl.'!D69/'3.2.1 Deutschl.'!C69*100-100)</f>
        <v>13.848006631527923</v>
      </c>
      <c r="E69" s="310">
        <f>SUM('3.2.1 Deutschl.'!E69/'3.2.1 Deutschl.'!D69*100-100)</f>
        <v>7.2701295489826947</v>
      </c>
      <c r="F69" s="310">
        <f>SUM('3.2.1 Deutschl.'!F69/'3.2.1 Deutschl.'!E69*100-100)</f>
        <v>1.057848699460834</v>
      </c>
      <c r="G69" s="310">
        <f>SUM('3.2.1 Deutschl.'!G69/'3.2.1 Deutschl.'!F69*100-100)</f>
        <v>-4.9652130935634631</v>
      </c>
      <c r="H69" s="310">
        <f>SUM('3.2.1 Deutschl.'!H69/'3.2.1 Deutschl.'!G69*100-100)</f>
        <v>-3.5084210105212605</v>
      </c>
      <c r="I69" s="72"/>
      <c r="J69" s="72"/>
      <c r="K69" s="72"/>
      <c r="L69" s="72"/>
      <c r="M69" s="72"/>
      <c r="N69" s="72"/>
      <c r="O69" s="72"/>
      <c r="P69" s="72"/>
      <c r="Q69" s="72"/>
      <c r="BB69" s="2"/>
      <c r="BC69" s="2"/>
      <c r="BD69" s="2"/>
      <c r="BE69" s="2"/>
      <c r="BF69" s="2"/>
      <c r="BG69" s="2"/>
    </row>
    <row r="70" spans="1:59" ht="9.75" customHeight="1" x14ac:dyDescent="0.2">
      <c r="A70" s="14" t="s">
        <v>547</v>
      </c>
      <c r="B70" s="310">
        <v>6.9533138277572846</v>
      </c>
      <c r="C70" s="310">
        <f>SUM('3.2.1 Deutschl.'!C70/'3.2.1 Deutschl.'!B70*100-100)</f>
        <v>8.1473904562538593</v>
      </c>
      <c r="D70" s="310">
        <f>SUM('3.2.1 Deutschl.'!D70/'3.2.1 Deutschl.'!C70*100-100)</f>
        <v>9.0601148186437257</v>
      </c>
      <c r="E70" s="310">
        <f>SUM('3.2.1 Deutschl.'!E70/'3.2.1 Deutschl.'!D70*100-100)</f>
        <v>11.469888265902938</v>
      </c>
      <c r="F70" s="310">
        <f>SUM('3.2.1 Deutschl.'!F70/'3.2.1 Deutschl.'!E70*100-100)</f>
        <v>10.59002334038972</v>
      </c>
      <c r="G70" s="310">
        <f>SUM('3.2.1 Deutschl.'!G70/'3.2.1 Deutschl.'!F70*100-100)</f>
        <v>11.117110042210655</v>
      </c>
      <c r="H70" s="310">
        <f>SUM('3.2.1 Deutschl.'!H70/'3.2.1 Deutschl.'!G70*100-100)</f>
        <v>10.673321848727113</v>
      </c>
      <c r="I70" s="72"/>
      <c r="J70" s="72"/>
      <c r="K70" s="72"/>
      <c r="L70" s="72"/>
      <c r="M70" s="72"/>
      <c r="N70" s="72"/>
      <c r="O70" s="72"/>
      <c r="P70" s="72"/>
      <c r="Q70" s="72"/>
      <c r="BB70" s="2"/>
      <c r="BC70" s="2"/>
      <c r="BD70" s="2"/>
      <c r="BE70" s="2"/>
      <c r="BF70" s="2"/>
      <c r="BG70" s="2"/>
    </row>
    <row r="71" spans="1:59" ht="9.75" customHeight="1" x14ac:dyDescent="0.2">
      <c r="A71" s="14" t="s">
        <v>548</v>
      </c>
      <c r="B71" s="310">
        <v>7.3267082278871669</v>
      </c>
      <c r="C71" s="310">
        <f>SUM('3.2.1 Deutschl.'!C71/'3.2.1 Deutschl.'!B71*100-100)</f>
        <v>1.2249827467218637</v>
      </c>
      <c r="D71" s="310">
        <f>SUM('3.2.1 Deutschl.'!D71/'3.2.1 Deutschl.'!C71*100-100)</f>
        <v>10.470995966138304</v>
      </c>
      <c r="E71" s="310">
        <f>SUM('3.2.1 Deutschl.'!E71/'3.2.1 Deutschl.'!D71*100-100)</f>
        <v>4.1812384283069264</v>
      </c>
      <c r="F71" s="310">
        <f>SUM('3.2.1 Deutschl.'!F71/'3.2.1 Deutschl.'!E71*100-100)</f>
        <v>2.0980401836402223</v>
      </c>
      <c r="G71" s="310">
        <f>SUM('3.2.1 Deutschl.'!G71/'3.2.1 Deutschl.'!F71*100-100)</f>
        <v>1.4021854752925123</v>
      </c>
      <c r="H71" s="310">
        <f>SUM('3.2.1 Deutschl.'!H71/'3.2.1 Deutschl.'!G71*100-100)</f>
        <v>2.9849322906732709</v>
      </c>
      <c r="I71" s="72"/>
      <c r="J71" s="72"/>
      <c r="K71" s="72"/>
      <c r="L71" s="72"/>
      <c r="M71" s="72"/>
      <c r="N71" s="72"/>
      <c r="O71" s="72"/>
      <c r="P71" s="72"/>
      <c r="Q71" s="72"/>
      <c r="BB71" s="2"/>
      <c r="BC71" s="2"/>
      <c r="BD71" s="2"/>
      <c r="BE71" s="2"/>
      <c r="BF71" s="2"/>
      <c r="BG71" s="2"/>
    </row>
    <row r="72" spans="1:59" ht="9.75" customHeight="1" x14ac:dyDescent="0.2">
      <c r="A72" s="103" t="s">
        <v>224</v>
      </c>
      <c r="B72" s="311">
        <v>0.16682220316445751</v>
      </c>
      <c r="C72" s="311">
        <f>SUM('3.2.1 Deutschl.'!C72/'3.2.1 Deutschl.'!B72*100-100)</f>
        <v>-0.20692222915521086</v>
      </c>
      <c r="D72" s="311">
        <f>SUM('3.2.1 Deutschl.'!D72/'3.2.1 Deutschl.'!C72*100-100)</f>
        <v>3.524054869574428</v>
      </c>
      <c r="E72" s="311">
        <f>SUM('3.2.1 Deutschl.'!E72/'3.2.1 Deutschl.'!D72*100-100)</f>
        <v>3.5541740134137569</v>
      </c>
      <c r="F72" s="311">
        <f>SUM('3.2.1 Deutschl.'!F72/'3.2.1 Deutschl.'!E72*100-100)</f>
        <v>1.560819349968682</v>
      </c>
      <c r="G72" s="311">
        <f>SUM('3.2.1 Deutschl.'!G72/'3.2.1 Deutschl.'!F72*100-100)</f>
        <v>1.8587689340503459</v>
      </c>
      <c r="H72" s="311">
        <f>SUM('3.2.1 Deutschl.'!H72/'3.2.1 Deutschl.'!G72*100-100)</f>
        <v>3.5251547235646967</v>
      </c>
      <c r="I72" s="72"/>
      <c r="J72" s="72"/>
      <c r="K72" s="72"/>
      <c r="L72" s="72"/>
      <c r="M72" s="72"/>
      <c r="N72" s="72"/>
      <c r="O72" s="72"/>
      <c r="P72" s="72"/>
      <c r="Q72" s="72"/>
      <c r="BB72" s="2"/>
      <c r="BC72" s="2"/>
      <c r="BD72" s="2"/>
      <c r="BE72" s="2"/>
      <c r="BF72" s="2"/>
      <c r="BG72" s="2"/>
    </row>
    <row r="73" spans="1:59" ht="9.75" customHeight="1" x14ac:dyDescent="0.2">
      <c r="A73" s="145" t="s">
        <v>91</v>
      </c>
      <c r="B73" s="310"/>
      <c r="C73" s="312"/>
      <c r="D73" s="312"/>
      <c r="E73" s="312"/>
      <c r="F73" s="313"/>
      <c r="G73" s="313"/>
      <c r="H73" s="313"/>
      <c r="I73" s="72"/>
      <c r="J73" s="72"/>
      <c r="K73" s="72"/>
      <c r="L73" s="72"/>
      <c r="M73" s="72"/>
      <c r="N73" s="72"/>
      <c r="O73" s="72"/>
      <c r="P73" s="72"/>
      <c r="Q73" s="72"/>
      <c r="BB73" s="2"/>
      <c r="BC73" s="2"/>
      <c r="BD73" s="2"/>
      <c r="BE73" s="2"/>
      <c r="BF73" s="2"/>
      <c r="BG73" s="2"/>
    </row>
    <row r="74" spans="1:59" s="106" customFormat="1" ht="9.75" customHeight="1" x14ac:dyDescent="0.2">
      <c r="A74" s="146" t="s">
        <v>500</v>
      </c>
      <c r="B74" s="310"/>
      <c r="C74" s="312"/>
      <c r="D74" s="312"/>
      <c r="E74" s="312"/>
      <c r="F74" s="315"/>
      <c r="G74" s="315"/>
      <c r="H74" s="315"/>
      <c r="I74" s="72"/>
      <c r="J74" s="105"/>
      <c r="K74" s="105"/>
      <c r="L74" s="105"/>
      <c r="M74" s="105"/>
      <c r="N74" s="105"/>
      <c r="O74" s="105"/>
      <c r="P74" s="105"/>
      <c r="Q74" s="105"/>
      <c r="R74" s="105"/>
      <c r="S74" s="105"/>
      <c r="T74" s="105"/>
      <c r="U74" s="105"/>
      <c r="V74" s="105"/>
      <c r="W74" s="105"/>
      <c r="X74" s="105"/>
      <c r="Y74" s="105"/>
      <c r="Z74" s="105"/>
      <c r="AA74" s="105"/>
      <c r="AB74" s="105"/>
      <c r="AC74" s="105"/>
      <c r="AD74" s="105"/>
      <c r="AE74" s="105"/>
      <c r="AF74" s="105"/>
      <c r="AG74" s="105"/>
      <c r="AH74" s="105"/>
      <c r="AI74" s="105"/>
      <c r="AJ74" s="105"/>
      <c r="AK74" s="105"/>
      <c r="AL74" s="105"/>
      <c r="AM74" s="105"/>
      <c r="AN74" s="105"/>
      <c r="AO74" s="105"/>
      <c r="AP74" s="105"/>
      <c r="AQ74" s="105"/>
      <c r="AR74" s="105"/>
      <c r="AS74" s="105"/>
      <c r="AT74" s="105"/>
      <c r="AU74" s="105"/>
      <c r="AV74" s="105"/>
      <c r="AW74" s="105"/>
      <c r="AX74" s="105"/>
      <c r="AY74" s="105"/>
      <c r="AZ74" s="105"/>
      <c r="BA74" s="105"/>
    </row>
    <row r="75" spans="1:59" s="106" customFormat="1" ht="9.75" customHeight="1" x14ac:dyDescent="0.2">
      <c r="A75" s="104" t="s">
        <v>549</v>
      </c>
      <c r="B75" s="310">
        <v>0.5538021794795327</v>
      </c>
      <c r="C75" s="310">
        <f>SUM('3.2.1 Deutschl.'!C75/'3.2.1 Deutschl.'!B75*100-100)</f>
        <v>-0.56259623356626776</v>
      </c>
      <c r="D75" s="310">
        <f>SUM('3.2.1 Deutschl.'!D75/'3.2.1 Deutschl.'!C75*100-100)</f>
        <v>0.71466857244952564</v>
      </c>
      <c r="E75" s="310">
        <f>SUM('3.2.1 Deutschl.'!E75/'3.2.1 Deutschl.'!D75*100-100)</f>
        <v>0.70959730353024497</v>
      </c>
      <c r="F75" s="310">
        <f>SUM('3.2.1 Deutschl.'!F75/'3.2.1 Deutschl.'!E75*100-100)</f>
        <v>0.51670483236449627</v>
      </c>
      <c r="G75" s="310">
        <f>SUM('3.2.1 Deutschl.'!G75/'3.2.1 Deutschl.'!F75*100-100)</f>
        <v>-5.3566212979730068</v>
      </c>
      <c r="H75" s="310">
        <f>SUM('3.2.1 Deutschl.'!H75/'3.2.1 Deutschl.'!G75*100-100)</f>
        <v>1.1294901863967368</v>
      </c>
      <c r="I75" s="72"/>
      <c r="J75" s="105"/>
      <c r="K75" s="105"/>
      <c r="L75" s="105"/>
      <c r="M75" s="105"/>
      <c r="N75" s="105"/>
      <c r="O75" s="105"/>
      <c r="P75" s="105"/>
      <c r="Q75" s="105"/>
      <c r="R75" s="105"/>
      <c r="S75" s="105"/>
      <c r="T75" s="105"/>
      <c r="U75" s="105"/>
      <c r="V75" s="105"/>
      <c r="W75" s="105"/>
      <c r="X75" s="105"/>
      <c r="Y75" s="105"/>
      <c r="Z75" s="105"/>
      <c r="AA75" s="105"/>
      <c r="AB75" s="105"/>
      <c r="AC75" s="105"/>
      <c r="AD75" s="105"/>
      <c r="AE75" s="105"/>
      <c r="AF75" s="105"/>
      <c r="AG75" s="105"/>
      <c r="AH75" s="105"/>
      <c r="AI75" s="105"/>
      <c r="AJ75" s="105"/>
      <c r="AK75" s="105"/>
      <c r="AL75" s="105"/>
      <c r="AM75" s="105"/>
      <c r="AN75" s="105"/>
      <c r="AO75" s="105"/>
      <c r="AP75" s="105"/>
      <c r="AQ75" s="105"/>
      <c r="AR75" s="105"/>
      <c r="AS75" s="105"/>
      <c r="AT75" s="105"/>
      <c r="AU75" s="105"/>
      <c r="AV75" s="105"/>
      <c r="AW75" s="105"/>
      <c r="AX75" s="105"/>
      <c r="AY75" s="105"/>
      <c r="AZ75" s="105"/>
      <c r="BA75" s="105"/>
    </row>
    <row r="76" spans="1:59" s="106" customFormat="1" ht="9.75" customHeight="1" x14ac:dyDescent="0.2">
      <c r="A76" s="107" t="s">
        <v>550</v>
      </c>
      <c r="B76" s="310"/>
      <c r="C76" s="312"/>
      <c r="D76" s="312"/>
      <c r="E76" s="312"/>
      <c r="F76" s="315"/>
      <c r="G76" s="315"/>
      <c r="H76" s="315"/>
      <c r="I76" s="72"/>
      <c r="J76" s="105"/>
      <c r="K76" s="105"/>
      <c r="L76" s="105"/>
      <c r="M76" s="105"/>
      <c r="N76" s="105"/>
      <c r="O76" s="105"/>
      <c r="P76" s="105"/>
      <c r="Q76" s="105"/>
      <c r="R76" s="105"/>
      <c r="S76" s="105"/>
      <c r="T76" s="105"/>
      <c r="U76" s="105"/>
      <c r="V76" s="105"/>
      <c r="W76" s="105"/>
      <c r="X76" s="105"/>
      <c r="Y76" s="105"/>
      <c r="Z76" s="105"/>
      <c r="AA76" s="105"/>
      <c r="AB76" s="105"/>
      <c r="AC76" s="105"/>
      <c r="AD76" s="105"/>
      <c r="AE76" s="105"/>
      <c r="AF76" s="105"/>
      <c r="AG76" s="105"/>
      <c r="AH76" s="105"/>
      <c r="AI76" s="105"/>
      <c r="AJ76" s="105"/>
      <c r="AK76" s="105"/>
      <c r="AL76" s="105"/>
      <c r="AM76" s="105"/>
      <c r="AN76" s="105"/>
      <c r="AO76" s="105"/>
      <c r="AP76" s="105"/>
      <c r="AQ76" s="105"/>
      <c r="AR76" s="105"/>
      <c r="AS76" s="105"/>
      <c r="AT76" s="105"/>
      <c r="AU76" s="105"/>
      <c r="AV76" s="105"/>
      <c r="AW76" s="105"/>
      <c r="AX76" s="105"/>
      <c r="AY76" s="105"/>
      <c r="AZ76" s="105"/>
      <c r="BA76" s="105"/>
    </row>
    <row r="77" spans="1:59" s="106" customFormat="1" ht="9.75" customHeight="1" x14ac:dyDescent="0.2">
      <c r="A77" s="104" t="s">
        <v>551</v>
      </c>
      <c r="B77" s="310">
        <v>1.2831343862125237</v>
      </c>
      <c r="C77" s="310">
        <f>SUM('3.2.1 Deutschl.'!C77/'3.2.1 Deutschl.'!B77*100-100)</f>
        <v>-4.1921808761186981</v>
      </c>
      <c r="D77" s="310">
        <f>SUM('3.2.1 Deutschl.'!D77/'3.2.1 Deutschl.'!C77*100-100)</f>
        <v>-9.423139954112969E-2</v>
      </c>
      <c r="E77" s="310">
        <f>SUM('3.2.1 Deutschl.'!E77/'3.2.1 Deutschl.'!D77*100-100)</f>
        <v>-0.13942997744514685</v>
      </c>
      <c r="F77" s="310">
        <f>SUM('3.2.1 Deutschl.'!F77/'3.2.1 Deutschl.'!E77*100-100)</f>
        <v>-0.79770851299740286</v>
      </c>
      <c r="G77" s="310">
        <f>SUM('3.2.1 Deutschl.'!G77/'3.2.1 Deutschl.'!F77*100-100)</f>
        <v>-3.0302089478096264</v>
      </c>
      <c r="H77" s="310">
        <f>SUM('3.2.1 Deutschl.'!H77/'3.2.1 Deutschl.'!G77*100-100)</f>
        <v>1.1013991611436609</v>
      </c>
      <c r="I77" s="72"/>
      <c r="J77" s="105"/>
      <c r="K77" s="105"/>
      <c r="L77" s="105"/>
      <c r="M77" s="105"/>
      <c r="N77" s="105"/>
      <c r="O77" s="105"/>
      <c r="P77" s="105"/>
      <c r="Q77" s="105"/>
      <c r="R77" s="105"/>
      <c r="S77" s="105"/>
      <c r="T77" s="105"/>
      <c r="U77" s="105"/>
      <c r="V77" s="105"/>
      <c r="W77" s="105"/>
      <c r="X77" s="105"/>
      <c r="Y77" s="105"/>
      <c r="Z77" s="105"/>
      <c r="AA77" s="105"/>
      <c r="AB77" s="105"/>
      <c r="AC77" s="105"/>
      <c r="AD77" s="105"/>
      <c r="AE77" s="105"/>
      <c r="AF77" s="105"/>
      <c r="AG77" s="105"/>
      <c r="AH77" s="105"/>
      <c r="AI77" s="105"/>
      <c r="AJ77" s="105"/>
      <c r="AK77" s="105"/>
      <c r="AL77" s="105"/>
      <c r="AM77" s="105"/>
      <c r="AN77" s="105"/>
      <c r="AO77" s="105"/>
      <c r="AP77" s="105"/>
      <c r="AQ77" s="105"/>
      <c r="AR77" s="105"/>
      <c r="AS77" s="105"/>
      <c r="AT77" s="105"/>
      <c r="AU77" s="105"/>
      <c r="AV77" s="105"/>
      <c r="AW77" s="105"/>
      <c r="AX77" s="105"/>
      <c r="AY77" s="105"/>
      <c r="AZ77" s="105"/>
      <c r="BA77" s="105"/>
    </row>
    <row r="78" spans="1:59" s="106" customFormat="1" ht="9.75" customHeight="1" x14ac:dyDescent="0.2">
      <c r="A78" s="107" t="s">
        <v>552</v>
      </c>
      <c r="B78" s="310"/>
      <c r="C78" s="312"/>
      <c r="D78" s="312"/>
      <c r="E78" s="312"/>
      <c r="F78" s="315"/>
      <c r="G78" s="315"/>
      <c r="H78" s="315"/>
      <c r="I78" s="72"/>
      <c r="J78" s="105"/>
      <c r="K78" s="105"/>
      <c r="L78" s="105"/>
      <c r="M78" s="105"/>
      <c r="N78" s="105"/>
      <c r="O78" s="105"/>
      <c r="P78" s="105"/>
      <c r="Q78" s="105"/>
      <c r="R78" s="105"/>
      <c r="S78" s="105"/>
      <c r="T78" s="105"/>
      <c r="U78" s="105"/>
      <c r="V78" s="105"/>
      <c r="W78" s="105"/>
      <c r="X78" s="105"/>
      <c r="Y78" s="105"/>
      <c r="Z78" s="105"/>
      <c r="AA78" s="105"/>
      <c r="AB78" s="105"/>
      <c r="AC78" s="105"/>
      <c r="AD78" s="105"/>
      <c r="AE78" s="105"/>
      <c r="AF78" s="105"/>
      <c r="AG78" s="105"/>
      <c r="AH78" s="105"/>
      <c r="AI78" s="105"/>
      <c r="AJ78" s="105"/>
      <c r="AK78" s="105"/>
      <c r="AL78" s="105"/>
      <c r="AM78" s="105"/>
      <c r="AN78" s="105"/>
      <c r="AO78" s="105"/>
      <c r="AP78" s="105"/>
      <c r="AQ78" s="105"/>
      <c r="AR78" s="105"/>
      <c r="AS78" s="105"/>
      <c r="AT78" s="105"/>
      <c r="AU78" s="105"/>
      <c r="AV78" s="105"/>
      <c r="AW78" s="105"/>
      <c r="AX78" s="105"/>
      <c r="AY78" s="105"/>
      <c r="AZ78" s="105"/>
      <c r="BA78" s="105"/>
    </row>
    <row r="79" spans="1:59" s="106" customFormat="1" ht="9.75" customHeight="1" x14ac:dyDescent="0.2">
      <c r="A79" s="104" t="s">
        <v>551</v>
      </c>
      <c r="B79" s="310">
        <v>6.3865778299444287E-2</v>
      </c>
      <c r="C79" s="310">
        <f>SUM('3.2.1 Deutschl.'!C79/'3.2.1 Deutschl.'!B79*100-100)</f>
        <v>0.12247503061874454</v>
      </c>
      <c r="D79" s="310">
        <f>SUM('3.2.1 Deutschl.'!D79/'3.2.1 Deutschl.'!C79*100-100)</f>
        <v>2.0984804107370536</v>
      </c>
      <c r="E79" s="310">
        <f>SUM('3.2.1 Deutschl.'!E79/'3.2.1 Deutschl.'!D79*100-100)</f>
        <v>-0.62436719541005914</v>
      </c>
      <c r="F79" s="310">
        <f>SUM('3.2.1 Deutschl.'!F79/'3.2.1 Deutschl.'!E79*100-100)</f>
        <v>-3.4046527424010833</v>
      </c>
      <c r="G79" s="310">
        <f>SUM('3.2.1 Deutschl.'!G79/'3.2.1 Deutschl.'!F79*100-100)</f>
        <v>-5.816999208930298</v>
      </c>
      <c r="H79" s="310">
        <f>SUM('3.2.1 Deutschl.'!H79/'3.2.1 Deutschl.'!G79*100-100)</f>
        <v>-1.730252351799308</v>
      </c>
      <c r="I79" s="72"/>
      <c r="J79" s="105"/>
      <c r="K79" s="105"/>
      <c r="L79" s="105"/>
      <c r="M79" s="105"/>
      <c r="N79" s="105"/>
      <c r="O79" s="105"/>
      <c r="P79" s="105"/>
      <c r="Q79" s="105"/>
      <c r="R79" s="105"/>
      <c r="S79" s="105"/>
      <c r="T79" s="105"/>
      <c r="U79" s="105"/>
      <c r="V79" s="105"/>
      <c r="W79" s="105"/>
      <c r="X79" s="105"/>
      <c r="Y79" s="105"/>
      <c r="Z79" s="105"/>
      <c r="AA79" s="105"/>
      <c r="AB79" s="105"/>
      <c r="AC79" s="105"/>
      <c r="AD79" s="105"/>
      <c r="AE79" s="105"/>
      <c r="AF79" s="105"/>
      <c r="AG79" s="105"/>
      <c r="AH79" s="105"/>
      <c r="AI79" s="105"/>
      <c r="AJ79" s="105"/>
      <c r="AK79" s="105"/>
      <c r="AL79" s="105"/>
      <c r="AM79" s="105"/>
      <c r="AN79" s="105"/>
      <c r="AO79" s="105"/>
      <c r="AP79" s="105"/>
      <c r="AQ79" s="105"/>
      <c r="AR79" s="105"/>
      <c r="AS79" s="105"/>
      <c r="AT79" s="105"/>
      <c r="AU79" s="105"/>
      <c r="AV79" s="105"/>
      <c r="AW79" s="105"/>
      <c r="AX79" s="105"/>
      <c r="AY79" s="105"/>
      <c r="AZ79" s="105"/>
      <c r="BA79" s="105"/>
    </row>
    <row r="80" spans="1:59" s="106" customFormat="1" ht="9.75" customHeight="1" x14ac:dyDescent="0.2">
      <c r="A80" s="107" t="s">
        <v>553</v>
      </c>
      <c r="B80" s="310"/>
      <c r="C80" s="310"/>
      <c r="D80" s="312"/>
      <c r="E80" s="312"/>
      <c r="F80" s="312"/>
      <c r="G80" s="312"/>
      <c r="H80" s="312"/>
      <c r="I80" s="72"/>
      <c r="J80" s="105"/>
      <c r="K80" s="105"/>
      <c r="L80" s="105"/>
      <c r="M80" s="105"/>
      <c r="N80" s="105"/>
      <c r="O80" s="105"/>
      <c r="P80" s="105"/>
      <c r="Q80" s="105"/>
      <c r="R80" s="105"/>
      <c r="S80" s="105"/>
      <c r="T80" s="105"/>
      <c r="U80" s="105"/>
      <c r="V80" s="105"/>
      <c r="W80" s="105"/>
      <c r="X80" s="105"/>
      <c r="Y80" s="105"/>
      <c r="Z80" s="105"/>
      <c r="AA80" s="105"/>
      <c r="AB80" s="105"/>
      <c r="AC80" s="105"/>
      <c r="AD80" s="105"/>
      <c r="AE80" s="105"/>
      <c r="AF80" s="105"/>
      <c r="AG80" s="105"/>
      <c r="AH80" s="105"/>
      <c r="AI80" s="105"/>
      <c r="AJ80" s="105"/>
      <c r="AK80" s="105"/>
      <c r="AL80" s="105"/>
      <c r="AM80" s="105"/>
      <c r="AN80" s="105"/>
      <c r="AO80" s="105"/>
      <c r="AP80" s="105"/>
      <c r="AQ80" s="105"/>
      <c r="AR80" s="105"/>
      <c r="AS80" s="105"/>
      <c r="AT80" s="105"/>
      <c r="AU80" s="105"/>
      <c r="AV80" s="105"/>
      <c r="AW80" s="105"/>
      <c r="AX80" s="105"/>
      <c r="AY80" s="105"/>
      <c r="AZ80" s="105"/>
      <c r="BA80" s="105"/>
    </row>
    <row r="81" spans="1:59" s="106" customFormat="1" ht="9.75" customHeight="1" x14ac:dyDescent="0.2">
      <c r="A81" s="107" t="s">
        <v>554</v>
      </c>
      <c r="B81" s="310"/>
      <c r="C81" s="310"/>
      <c r="D81" s="312"/>
      <c r="E81" s="312"/>
      <c r="F81" s="312"/>
      <c r="G81" s="312"/>
      <c r="H81" s="312"/>
      <c r="I81" s="72"/>
      <c r="J81" s="105"/>
      <c r="K81" s="105"/>
      <c r="L81" s="105"/>
      <c r="M81" s="105"/>
      <c r="N81" s="105"/>
      <c r="O81" s="105"/>
      <c r="P81" s="105"/>
      <c r="Q81" s="105"/>
      <c r="R81" s="105"/>
      <c r="S81" s="105"/>
      <c r="T81" s="105"/>
      <c r="U81" s="105"/>
      <c r="V81" s="105"/>
      <c r="W81" s="105"/>
      <c r="X81" s="105"/>
      <c r="Y81" s="105"/>
      <c r="Z81" s="105"/>
      <c r="AA81" s="105"/>
      <c r="AB81" s="105"/>
      <c r="AC81" s="105"/>
      <c r="AD81" s="105"/>
      <c r="AE81" s="105"/>
      <c r="AF81" s="105"/>
      <c r="AG81" s="105"/>
      <c r="AH81" s="105"/>
      <c r="AI81" s="105"/>
      <c r="AJ81" s="105"/>
      <c r="AK81" s="105"/>
      <c r="AL81" s="105"/>
      <c r="AM81" s="105"/>
      <c r="AN81" s="105"/>
      <c r="AO81" s="105"/>
      <c r="AP81" s="105"/>
      <c r="AQ81" s="105"/>
      <c r="AR81" s="105"/>
      <c r="AS81" s="105"/>
      <c r="AT81" s="105"/>
      <c r="AU81" s="105"/>
      <c r="AV81" s="105"/>
      <c r="AW81" s="105"/>
      <c r="AX81" s="105"/>
      <c r="AY81" s="105"/>
      <c r="AZ81" s="105"/>
      <c r="BA81" s="105"/>
    </row>
    <row r="82" spans="1:59" s="106" customFormat="1" ht="9.75" customHeight="1" x14ac:dyDescent="0.2">
      <c r="A82" s="104" t="s">
        <v>555</v>
      </c>
      <c r="B82" s="310">
        <v>4.2474411448975076</v>
      </c>
      <c r="C82" s="310">
        <f>SUM('3.2.1 Deutschl.'!C82/'3.2.1 Deutschl.'!B82*100-100)</f>
        <v>1.8777739842949899</v>
      </c>
      <c r="D82" s="310">
        <f>SUM('3.2.1 Deutschl.'!D82/'3.2.1 Deutschl.'!C82*100-100)</f>
        <v>7.4785955201937213</v>
      </c>
      <c r="E82" s="310">
        <f>SUM('3.2.1 Deutschl.'!E82/'3.2.1 Deutschl.'!D82*100-100)</f>
        <v>6.1917885377481809</v>
      </c>
      <c r="F82" s="310">
        <f>SUM('3.2.1 Deutschl.'!F82/'3.2.1 Deutschl.'!E82*100-100)</f>
        <v>3.6413836215878348</v>
      </c>
      <c r="G82" s="310">
        <f>SUM('3.2.1 Deutschl.'!G82/'3.2.1 Deutschl.'!F82*100-100)</f>
        <v>8.0020105554159358</v>
      </c>
      <c r="H82" s="310">
        <f>SUM('3.2.1 Deutschl.'!H82/'3.2.1 Deutschl.'!G82*100-100)</f>
        <v>7.0448516439115281</v>
      </c>
      <c r="I82" s="72"/>
      <c r="J82" s="105"/>
      <c r="K82" s="105"/>
      <c r="L82" s="105"/>
      <c r="M82" s="105"/>
      <c r="N82" s="105"/>
      <c r="O82" s="105"/>
      <c r="P82" s="105"/>
      <c r="Q82" s="105"/>
      <c r="R82" s="105"/>
      <c r="S82" s="105"/>
      <c r="T82" s="105"/>
      <c r="U82" s="105"/>
      <c r="V82" s="105"/>
      <c r="W82" s="105"/>
      <c r="X82" s="105"/>
      <c r="Y82" s="105"/>
      <c r="Z82" s="105"/>
      <c r="AA82" s="105"/>
      <c r="AB82" s="105"/>
      <c r="AC82" s="105"/>
      <c r="AD82" s="105"/>
      <c r="AE82" s="105"/>
      <c r="AF82" s="105"/>
      <c r="AG82" s="105"/>
      <c r="AH82" s="105"/>
      <c r="AI82" s="105"/>
      <c r="AJ82" s="105"/>
      <c r="AK82" s="105"/>
      <c r="AL82" s="105"/>
      <c r="AM82" s="105"/>
      <c r="AN82" s="105"/>
      <c r="AO82" s="105"/>
      <c r="AP82" s="105"/>
      <c r="AQ82" s="105"/>
      <c r="AR82" s="105"/>
      <c r="AS82" s="105"/>
      <c r="AT82" s="105"/>
      <c r="AU82" s="105"/>
      <c r="AV82" s="105"/>
      <c r="AW82" s="105"/>
      <c r="AX82" s="105"/>
      <c r="AY82" s="105"/>
      <c r="AZ82" s="105"/>
      <c r="BA82" s="105"/>
    </row>
    <row r="83" spans="1:59" s="106" customFormat="1" ht="9.75" customHeight="1" x14ac:dyDescent="0.2">
      <c r="A83" s="107" t="s">
        <v>553</v>
      </c>
      <c r="B83" s="310"/>
      <c r="C83" s="312"/>
      <c r="D83" s="312"/>
      <c r="E83" s="312"/>
      <c r="F83" s="315"/>
      <c r="G83" s="315"/>
      <c r="H83" s="315"/>
      <c r="I83" s="72"/>
      <c r="J83" s="105"/>
      <c r="K83" s="105"/>
      <c r="L83" s="105"/>
      <c r="M83" s="105"/>
      <c r="N83" s="105"/>
      <c r="O83" s="105"/>
      <c r="P83" s="105"/>
      <c r="Q83" s="105"/>
      <c r="R83" s="105"/>
      <c r="S83" s="105"/>
      <c r="T83" s="105"/>
      <c r="U83" s="105"/>
      <c r="V83" s="105"/>
      <c r="W83" s="105"/>
      <c r="X83" s="105"/>
      <c r="Y83" s="105"/>
      <c r="Z83" s="105"/>
      <c r="AA83" s="105"/>
      <c r="AB83" s="105"/>
      <c r="AC83" s="105"/>
      <c r="AD83" s="105"/>
      <c r="AE83" s="105"/>
      <c r="AF83" s="105"/>
      <c r="AG83" s="105"/>
      <c r="AH83" s="105"/>
      <c r="AI83" s="105"/>
      <c r="AJ83" s="105"/>
      <c r="AK83" s="105"/>
      <c r="AL83" s="105"/>
      <c r="AM83" s="105"/>
      <c r="AN83" s="105"/>
      <c r="AO83" s="105"/>
      <c r="AP83" s="105"/>
      <c r="AQ83" s="105"/>
      <c r="AR83" s="105"/>
      <c r="AS83" s="105"/>
      <c r="AT83" s="105"/>
      <c r="AU83" s="105"/>
      <c r="AV83" s="105"/>
      <c r="AW83" s="105"/>
      <c r="AX83" s="105"/>
      <c r="AY83" s="105"/>
      <c r="AZ83" s="105"/>
      <c r="BA83" s="105"/>
    </row>
    <row r="84" spans="1:59" s="106" customFormat="1" ht="9.75" customHeight="1" x14ac:dyDescent="0.2">
      <c r="A84" s="104" t="s">
        <v>556</v>
      </c>
      <c r="B84" s="310">
        <v>5.158063701083492</v>
      </c>
      <c r="C84" s="310">
        <f>SUM('3.2.1 Deutschl.'!C84/'3.2.1 Deutschl.'!B84*100-100)</f>
        <v>2.6511055990163186</v>
      </c>
      <c r="D84" s="310">
        <f>SUM('3.2.1 Deutschl.'!D84/'3.2.1 Deutschl.'!C84*100-100)</f>
        <v>3.6620920634592835</v>
      </c>
      <c r="E84" s="310">
        <f>SUM('3.2.1 Deutschl.'!E84/'3.2.1 Deutschl.'!D84*100-100)</f>
        <v>2.7869277052424763</v>
      </c>
      <c r="F84" s="310">
        <f>SUM('3.2.1 Deutschl.'!F84/'3.2.1 Deutschl.'!E84*100-100)</f>
        <v>-0.72201816190651869</v>
      </c>
      <c r="G84" s="310">
        <f>SUM('3.2.1 Deutschl.'!G84/'3.2.1 Deutschl.'!F84*100-100)</f>
        <v>2.928600714578522E-2</v>
      </c>
      <c r="H84" s="310">
        <f>SUM('3.2.1 Deutschl.'!H84/'3.2.1 Deutschl.'!G84*100-100)</f>
        <v>1.2026518848160777</v>
      </c>
      <c r="I84" s="72"/>
      <c r="J84" s="105"/>
      <c r="K84" s="105"/>
      <c r="L84" s="105"/>
      <c r="M84" s="105"/>
      <c r="N84" s="105"/>
      <c r="O84" s="105"/>
      <c r="P84" s="105"/>
      <c r="Q84" s="105"/>
      <c r="R84" s="105"/>
      <c r="S84" s="105"/>
      <c r="T84" s="105"/>
      <c r="U84" s="105"/>
      <c r="V84" s="105"/>
      <c r="W84" s="105"/>
      <c r="X84" s="105"/>
      <c r="Y84" s="105"/>
      <c r="Z84" s="105"/>
      <c r="AA84" s="105"/>
      <c r="AB84" s="105"/>
      <c r="AC84" s="105"/>
      <c r="AD84" s="105"/>
      <c r="AE84" s="105"/>
      <c r="AF84" s="105"/>
      <c r="AG84" s="105"/>
      <c r="AH84" s="105"/>
      <c r="AI84" s="105"/>
      <c r="AJ84" s="105"/>
      <c r="AK84" s="105"/>
      <c r="AL84" s="105"/>
      <c r="AM84" s="105"/>
      <c r="AN84" s="105"/>
      <c r="AO84" s="105"/>
      <c r="AP84" s="105"/>
      <c r="AQ84" s="105"/>
      <c r="AR84" s="105"/>
      <c r="AS84" s="105"/>
      <c r="AT84" s="105"/>
      <c r="AU84" s="105"/>
      <c r="AV84" s="105"/>
      <c r="AW84" s="105"/>
      <c r="AX84" s="105"/>
      <c r="AY84" s="105"/>
      <c r="AZ84" s="105"/>
      <c r="BA84" s="105"/>
    </row>
    <row r="85" spans="1:59" s="106" customFormat="1" ht="9.75" customHeight="1" x14ac:dyDescent="0.2">
      <c r="A85" s="104" t="s">
        <v>557</v>
      </c>
      <c r="B85" s="310">
        <v>2.8883001103012305</v>
      </c>
      <c r="C85" s="310">
        <f>SUM('3.2.1 Deutschl.'!C85/'3.2.1 Deutschl.'!B85*100-100)</f>
        <v>1.9853155174382806</v>
      </c>
      <c r="D85" s="310">
        <f>SUM('3.2.1 Deutschl.'!D85/'3.2.1 Deutschl.'!C85*100-100)</f>
        <v>4.8173621546641954</v>
      </c>
      <c r="E85" s="310">
        <f>SUM('3.2.1 Deutschl.'!E85/'3.2.1 Deutschl.'!D85*100-100)</f>
        <v>2.9793085385018401</v>
      </c>
      <c r="F85" s="310">
        <f>SUM('3.2.1 Deutschl.'!F85/'3.2.1 Deutschl.'!E85*100-100)</f>
        <v>3.173556706033537</v>
      </c>
      <c r="G85" s="310">
        <f>SUM('3.2.1 Deutschl.'!G85/'3.2.1 Deutschl.'!F85*100-100)</f>
        <v>0.62991410851908824</v>
      </c>
      <c r="H85" s="310">
        <f>SUM('3.2.1 Deutschl.'!H85/'3.2.1 Deutschl.'!G85*100-100)</f>
        <v>6.7009844055209129</v>
      </c>
      <c r="I85" s="72"/>
      <c r="J85" s="105"/>
      <c r="K85" s="105"/>
      <c r="L85" s="105"/>
      <c r="M85" s="105"/>
      <c r="N85" s="105"/>
      <c r="O85" s="105"/>
      <c r="P85" s="105"/>
      <c r="Q85" s="105"/>
      <c r="R85" s="105"/>
      <c r="S85" s="105"/>
      <c r="T85" s="105"/>
      <c r="U85" s="105"/>
      <c r="V85" s="105"/>
      <c r="W85" s="105"/>
      <c r="X85" s="105"/>
      <c r="Y85" s="105"/>
      <c r="Z85" s="105"/>
      <c r="AA85" s="105"/>
      <c r="AB85" s="105"/>
      <c r="AC85" s="105"/>
      <c r="AD85" s="105"/>
      <c r="AE85" s="105"/>
      <c r="AF85" s="105"/>
      <c r="AG85" s="105"/>
      <c r="AH85" s="105"/>
      <c r="AI85" s="105"/>
      <c r="AJ85" s="105"/>
      <c r="AK85" s="105"/>
      <c r="AL85" s="105"/>
      <c r="AM85" s="105"/>
      <c r="AN85" s="105"/>
      <c r="AO85" s="105"/>
      <c r="AP85" s="105"/>
      <c r="AQ85" s="105"/>
      <c r="AR85" s="105"/>
      <c r="AS85" s="105"/>
      <c r="AT85" s="105"/>
      <c r="AU85" s="105"/>
      <c r="AV85" s="105"/>
      <c r="AW85" s="105"/>
      <c r="AX85" s="105"/>
      <c r="AY85" s="105"/>
      <c r="AZ85" s="105"/>
      <c r="BA85" s="105"/>
    </row>
    <row r="86" spans="1:59" s="106" customFormat="1" ht="9.75" customHeight="1" x14ac:dyDescent="0.2">
      <c r="A86" s="250" t="s">
        <v>558</v>
      </c>
      <c r="B86" s="310">
        <v>6.6987233563916533</v>
      </c>
      <c r="C86" s="310">
        <f>SUM('3.2.1 Deutschl.'!C86/'3.2.1 Deutschl.'!B86*100-100)</f>
        <v>2.9200773767796022</v>
      </c>
      <c r="D86" s="310">
        <f>SUM('3.2.1 Deutschl.'!D86/'3.2.1 Deutschl.'!C86*100-100)</f>
        <v>6.3013095292966881</v>
      </c>
      <c r="E86" s="310">
        <f>SUM('3.2.1 Deutschl.'!E86/'3.2.1 Deutschl.'!D86*100-100)</f>
        <v>2.7716618890468112</v>
      </c>
      <c r="F86" s="310">
        <f>SUM('3.2.1 Deutschl.'!F86/'3.2.1 Deutschl.'!E86*100-100)</f>
        <v>1.0355431796660355</v>
      </c>
      <c r="G86" s="310">
        <f>SUM('3.2.1 Deutschl.'!G86/'3.2.1 Deutschl.'!F86*100-100)</f>
        <v>0.11553076876677437</v>
      </c>
      <c r="H86" s="310">
        <f>SUM('3.2.1 Deutschl.'!H86/'3.2.1 Deutschl.'!G86*100-100)</f>
        <v>1.4019168026101028</v>
      </c>
      <c r="I86" s="72"/>
      <c r="J86" s="105"/>
      <c r="K86" s="105"/>
      <c r="L86" s="105"/>
      <c r="M86" s="105"/>
      <c r="N86" s="105"/>
      <c r="O86" s="105"/>
      <c r="P86" s="105"/>
      <c r="Q86" s="105"/>
      <c r="R86" s="105"/>
      <c r="S86" s="105"/>
      <c r="T86" s="105"/>
      <c r="U86" s="105"/>
      <c r="V86" s="105"/>
      <c r="W86" s="105"/>
      <c r="X86" s="105"/>
      <c r="Y86" s="105"/>
      <c r="Z86" s="105"/>
      <c r="AA86" s="105"/>
      <c r="AB86" s="105"/>
      <c r="AC86" s="105"/>
      <c r="AD86" s="105"/>
      <c r="AE86" s="105"/>
      <c r="AF86" s="105"/>
      <c r="AG86" s="105"/>
      <c r="AH86" s="105"/>
      <c r="AI86" s="105"/>
      <c r="AJ86" s="105"/>
      <c r="AK86" s="105"/>
      <c r="AL86" s="105"/>
      <c r="AM86" s="105"/>
      <c r="AN86" s="105"/>
      <c r="AO86" s="105"/>
      <c r="AP86" s="105"/>
      <c r="AQ86" s="105"/>
      <c r="AR86" s="105"/>
      <c r="AS86" s="105"/>
      <c r="AT86" s="105"/>
      <c r="AU86" s="105"/>
      <c r="AV86" s="105"/>
      <c r="AW86" s="105"/>
      <c r="AX86" s="105"/>
      <c r="AY86" s="105"/>
      <c r="AZ86" s="105"/>
      <c r="BA86" s="105"/>
    </row>
    <row r="87" spans="1:59" s="106" customFormat="1" ht="9.75" customHeight="1" x14ac:dyDescent="0.2">
      <c r="A87" s="104" t="s">
        <v>559</v>
      </c>
      <c r="B87" s="310">
        <v>21.23105567521084</v>
      </c>
      <c r="C87" s="310">
        <f>SUM('3.2.1 Deutschl.'!C87/'3.2.1 Deutschl.'!B87*100-100)</f>
        <v>21.206658683881713</v>
      </c>
      <c r="D87" s="310">
        <f>SUM('3.2.1 Deutschl.'!D87/'3.2.1 Deutschl.'!C87*100-100)</f>
        <v>25.040402467637762</v>
      </c>
      <c r="E87" s="310">
        <f>SUM('3.2.1 Deutschl.'!E87/'3.2.1 Deutschl.'!D87*100-100)</f>
        <v>18.393311835251993</v>
      </c>
      <c r="F87" s="310">
        <f>SUM('3.2.1 Deutschl.'!F87/'3.2.1 Deutschl.'!E87*100-100)</f>
        <v>16.004714842687463</v>
      </c>
      <c r="G87" s="310">
        <f>SUM('3.2.1 Deutschl.'!G87/'3.2.1 Deutschl.'!F87*100-100)</f>
        <v>15.445171859660974</v>
      </c>
      <c r="H87" s="310">
        <f>SUM('3.2.1 Deutschl.'!H87/'3.2.1 Deutschl.'!G87*100-100)</f>
        <v>13.817784951361659</v>
      </c>
      <c r="I87" s="72"/>
      <c r="J87" s="105"/>
      <c r="K87" s="105"/>
      <c r="L87" s="105"/>
      <c r="M87" s="105"/>
      <c r="N87" s="105"/>
      <c r="O87" s="105"/>
      <c r="P87" s="105"/>
      <c r="Q87" s="105"/>
      <c r="R87" s="105"/>
      <c r="S87" s="105"/>
      <c r="T87" s="105"/>
      <c r="U87" s="105"/>
      <c r="V87" s="105"/>
      <c r="W87" s="105"/>
      <c r="X87" s="105"/>
      <c r="Y87" s="105"/>
      <c r="Z87" s="105"/>
      <c r="AA87" s="105"/>
      <c r="AB87" s="105"/>
      <c r="AC87" s="105"/>
      <c r="AD87" s="105"/>
      <c r="AE87" s="105"/>
      <c r="AF87" s="105"/>
      <c r="AG87" s="105"/>
      <c r="AH87" s="105"/>
      <c r="AI87" s="105"/>
      <c r="AJ87" s="105"/>
      <c r="AK87" s="105"/>
      <c r="AL87" s="105"/>
      <c r="AM87" s="105"/>
      <c r="AN87" s="105"/>
      <c r="AO87" s="105"/>
      <c r="AP87" s="105"/>
      <c r="AQ87" s="105"/>
      <c r="AR87" s="105"/>
      <c r="AS87" s="105"/>
      <c r="AT87" s="105"/>
      <c r="AU87" s="105"/>
      <c r="AV87" s="105"/>
      <c r="AW87" s="105"/>
      <c r="AX87" s="105"/>
      <c r="AY87" s="105"/>
      <c r="AZ87" s="105"/>
      <c r="BA87" s="105"/>
    </row>
    <row r="88" spans="1:59" s="106" customFormat="1" ht="9.75" customHeight="1" x14ac:dyDescent="0.2">
      <c r="A88" s="104" t="s">
        <v>560</v>
      </c>
      <c r="B88" s="310">
        <v>11.771376729417099</v>
      </c>
      <c r="C88" s="310">
        <f>SUM('3.2.1 Deutschl.'!C88/'3.2.1 Deutschl.'!B88*100-100)</f>
        <v>4.0969967532467564</v>
      </c>
      <c r="D88" s="310">
        <f>SUM('3.2.1 Deutschl.'!D88/'3.2.1 Deutschl.'!C88*100-100)</f>
        <v>8.204838300941546</v>
      </c>
      <c r="E88" s="310">
        <f>SUM('3.2.1 Deutschl.'!E88/'3.2.1 Deutschl.'!D88*100-100)</f>
        <v>2.9058874396483532</v>
      </c>
      <c r="F88" s="310">
        <f>SUM('3.2.1 Deutschl.'!F88/'3.2.1 Deutschl.'!E88*100-100)</f>
        <v>1.2027100365890107</v>
      </c>
      <c r="G88" s="310">
        <f>SUM('3.2.1 Deutschl.'!G88/'3.2.1 Deutschl.'!F88*100-100)</f>
        <v>1.4305978411292699</v>
      </c>
      <c r="H88" s="310">
        <f>SUM('3.2.1 Deutschl.'!H88/'3.2.1 Deutschl.'!G88*100-100)</f>
        <v>0.61396776669224096</v>
      </c>
      <c r="I88" s="72"/>
      <c r="J88" s="105"/>
      <c r="K88" s="105"/>
      <c r="L88" s="105"/>
      <c r="M88" s="105"/>
      <c r="N88" s="105"/>
      <c r="O88" s="105"/>
      <c r="P88" s="105"/>
      <c r="Q88" s="105"/>
      <c r="R88" s="105"/>
      <c r="S88" s="105"/>
      <c r="T88" s="105"/>
      <c r="U88" s="105"/>
      <c r="V88" s="105"/>
      <c r="W88" s="105"/>
      <c r="X88" s="105"/>
      <c r="Y88" s="105"/>
      <c r="Z88" s="105"/>
      <c r="AA88" s="105"/>
      <c r="AB88" s="105"/>
      <c r="AC88" s="105"/>
      <c r="AD88" s="105"/>
      <c r="AE88" s="105"/>
      <c r="AF88" s="105"/>
      <c r="AG88" s="105"/>
      <c r="AH88" s="105"/>
      <c r="AI88" s="105"/>
      <c r="AJ88" s="105"/>
      <c r="AK88" s="105"/>
      <c r="AL88" s="105"/>
      <c r="AM88" s="105"/>
      <c r="AN88" s="105"/>
      <c r="AO88" s="105"/>
      <c r="AP88" s="105"/>
      <c r="AQ88" s="105"/>
      <c r="AR88" s="105"/>
      <c r="AS88" s="105"/>
      <c r="AT88" s="105"/>
      <c r="AU88" s="105"/>
      <c r="AV88" s="105"/>
      <c r="AW88" s="105"/>
      <c r="AX88" s="105"/>
      <c r="AY88" s="105"/>
      <c r="AZ88" s="105"/>
      <c r="BA88" s="105"/>
    </row>
    <row r="89" spans="1:59" ht="9.75" customHeight="1" x14ac:dyDescent="0.2">
      <c r="A89" s="103" t="s">
        <v>224</v>
      </c>
      <c r="B89" s="311">
        <v>6.0377842775883011</v>
      </c>
      <c r="C89" s="311">
        <f>SUM('3.2.1 Deutschl.'!C89/'3.2.1 Deutschl.'!B89*100-100)</f>
        <v>3.9948494079959715</v>
      </c>
      <c r="D89" s="311">
        <f>SUM('3.2.1 Deutschl.'!D89/'3.2.1 Deutschl.'!C89*100-100)</f>
        <v>7.528396849516767</v>
      </c>
      <c r="E89" s="311">
        <f>SUM('3.2.1 Deutschl.'!E89/'3.2.1 Deutschl.'!D89*100-100)</f>
        <v>5.4229193453259654</v>
      </c>
      <c r="F89" s="311">
        <f>SUM('3.2.1 Deutschl.'!F89/'3.2.1 Deutschl.'!E89*100-100)</f>
        <v>3.8510546085885267</v>
      </c>
      <c r="G89" s="311">
        <f>SUM('3.2.1 Deutschl.'!G89/'3.2.1 Deutschl.'!F89*100-100)</f>
        <v>3.9334907947631024</v>
      </c>
      <c r="H89" s="311">
        <f>SUM('3.2.1 Deutschl.'!H89/'3.2.1 Deutschl.'!G89*100-100)</f>
        <v>5.7690999510577825</v>
      </c>
      <c r="I89" s="72"/>
      <c r="J89" s="72"/>
      <c r="K89" s="72"/>
      <c r="L89" s="72"/>
      <c r="M89" s="72"/>
      <c r="N89" s="72"/>
      <c r="O89" s="72"/>
      <c r="P89" s="72"/>
      <c r="Q89" s="72"/>
      <c r="BB89" s="2"/>
      <c r="BC89" s="2"/>
      <c r="BD89" s="2"/>
      <c r="BE89" s="2"/>
      <c r="BF89" s="2"/>
      <c r="BG89" s="2"/>
    </row>
    <row r="90" spans="1:59" ht="9.75" customHeight="1" x14ac:dyDescent="0.2">
      <c r="A90" s="145" t="s">
        <v>266</v>
      </c>
      <c r="B90" s="310"/>
      <c r="C90" s="312"/>
      <c r="D90" s="312"/>
      <c r="E90" s="312"/>
      <c r="F90" s="313"/>
      <c r="G90" s="313"/>
      <c r="H90" s="313"/>
      <c r="I90" s="72"/>
      <c r="J90" s="72"/>
      <c r="K90" s="72"/>
      <c r="L90" s="72"/>
      <c r="M90" s="72"/>
      <c r="N90" s="72"/>
      <c r="O90" s="72"/>
      <c r="P90" s="72"/>
      <c r="Q90" s="72"/>
      <c r="BB90" s="2"/>
      <c r="BC90" s="2"/>
      <c r="BD90" s="2"/>
      <c r="BE90" s="2"/>
      <c r="BF90" s="2"/>
      <c r="BG90" s="2"/>
    </row>
    <row r="91" spans="1:59" ht="9.75" customHeight="1" x14ac:dyDescent="0.2">
      <c r="A91" s="14" t="s">
        <v>561</v>
      </c>
      <c r="B91" s="310">
        <v>-11.884382068681887</v>
      </c>
      <c r="C91" s="310">
        <f>SUM('3.2.1 Deutschl.'!C91/'3.2.1 Deutschl.'!B91*100-100)</f>
        <v>-10.761219935531869</v>
      </c>
      <c r="D91" s="310">
        <f>SUM('3.2.1 Deutschl.'!D91/'3.2.1 Deutschl.'!C91*100-100)</f>
        <v>-5.4443227693967202</v>
      </c>
      <c r="E91" s="310">
        <f>SUM('3.2.1 Deutschl.'!E91/'3.2.1 Deutschl.'!D91*100-100)</f>
        <v>-0.18495471202378155</v>
      </c>
      <c r="F91" s="310">
        <f>SUM('3.2.1 Deutschl.'!F91/'3.2.1 Deutschl.'!E91*100-100)</f>
        <v>-1.5689670101307485</v>
      </c>
      <c r="G91" s="310">
        <f>SUM('3.2.1 Deutschl.'!G91/'3.2.1 Deutschl.'!F91*100-100)</f>
        <v>-47.217579478878932</v>
      </c>
      <c r="H91" s="310">
        <f>SUM('3.2.1 Deutschl.'!H91/'3.2.1 Deutschl.'!G91*100-100)</f>
        <v>-3.159894670177664</v>
      </c>
      <c r="I91" s="72"/>
      <c r="J91" s="72"/>
      <c r="K91" s="72"/>
      <c r="L91" s="72"/>
      <c r="M91" s="72"/>
      <c r="N91" s="72"/>
      <c r="O91" s="72"/>
      <c r="P91" s="72"/>
      <c r="Q91" s="72"/>
      <c r="BB91" s="2"/>
      <c r="BC91" s="2"/>
      <c r="BD91" s="2"/>
      <c r="BE91" s="2"/>
      <c r="BF91" s="2"/>
      <c r="BG91" s="2"/>
    </row>
    <row r="92" spans="1:59" ht="9.75" customHeight="1" x14ac:dyDescent="0.2">
      <c r="A92" s="14" t="s">
        <v>562</v>
      </c>
      <c r="B92" s="310">
        <v>8.3543689899307196</v>
      </c>
      <c r="C92" s="310">
        <f>SUM('3.2.1 Deutschl.'!C92/'3.2.1 Deutschl.'!B92*100-100)</f>
        <v>6.4049814178220146</v>
      </c>
      <c r="D92" s="310">
        <f>SUM('3.2.1 Deutschl.'!D92/'3.2.1 Deutschl.'!C92*100-100)</f>
        <v>5.3265811873720565</v>
      </c>
      <c r="E92" s="310">
        <f>SUM('3.2.1 Deutschl.'!E92/'3.2.1 Deutschl.'!D92*100-100)</f>
        <v>4.2986447557941574</v>
      </c>
      <c r="F92" s="310">
        <f>SUM('3.2.1 Deutschl.'!F92/'3.2.1 Deutschl.'!E92*100-100)</f>
        <v>2.0860044285909254</v>
      </c>
      <c r="G92" s="310">
        <f>SUM('3.2.1 Deutschl.'!G92/'3.2.1 Deutschl.'!F92*100-100)</f>
        <v>13.227509567412298</v>
      </c>
      <c r="H92" s="310">
        <f>SUM('3.2.1 Deutschl.'!H92/'3.2.1 Deutschl.'!G92*100-100)</f>
        <v>1.7314891811625017</v>
      </c>
      <c r="I92" s="72"/>
      <c r="J92" s="72"/>
      <c r="K92" s="72"/>
      <c r="L92" s="72"/>
      <c r="M92" s="72"/>
      <c r="N92" s="72"/>
      <c r="O92" s="72"/>
      <c r="P92" s="72"/>
      <c r="Q92" s="72"/>
      <c r="BB92" s="2"/>
      <c r="BC92" s="2"/>
      <c r="BD92" s="2"/>
      <c r="BE92" s="2"/>
      <c r="BF92" s="2"/>
      <c r="BG92" s="2"/>
    </row>
    <row r="93" spans="1:59" ht="9.75" customHeight="1" x14ac:dyDescent="0.2">
      <c r="A93" s="103" t="s">
        <v>224</v>
      </c>
      <c r="B93" s="311">
        <v>6.9017080613559045</v>
      </c>
      <c r="C93" s="311">
        <f>SUM('3.2.1 Deutschl.'!C93/'3.2.1 Deutschl.'!B93*100-100)</f>
        <v>5.389380706612485</v>
      </c>
      <c r="D93" s="311">
        <f>SUM('3.2.1 Deutschl.'!D93/'3.2.1 Deutschl.'!C93*100-100)</f>
        <v>4.7869988569631801</v>
      </c>
      <c r="E93" s="311">
        <f>SUM('3.2.1 Deutschl.'!E93/'3.2.1 Deutschl.'!D93*100-100)</f>
        <v>4.0959639685818985</v>
      </c>
      <c r="F93" s="311">
        <f>SUM('3.2.1 Deutschl.'!F93/'3.2.1 Deutschl.'!E93*100-100)</f>
        <v>1.9275764511244944</v>
      </c>
      <c r="G93" s="311">
        <f>SUM('3.2.1 Deutschl.'!G93/'3.2.1 Deutschl.'!F93*100-100)</f>
        <v>10.697342160884318</v>
      </c>
      <c r="H93" s="311">
        <f>SUM('3.2.1 Deutschl.'!H93/'3.2.1 Deutschl.'!G93*100-100)</f>
        <v>1.6338616988861929</v>
      </c>
      <c r="I93" s="72"/>
      <c r="J93" s="72"/>
      <c r="K93" s="72"/>
      <c r="L93" s="72"/>
      <c r="M93" s="72"/>
      <c r="N93" s="72"/>
      <c r="O93" s="72"/>
      <c r="P93" s="72"/>
      <c r="Q93" s="72"/>
      <c r="BB93" s="2"/>
      <c r="BC93" s="2"/>
      <c r="BD93" s="2"/>
      <c r="BE93" s="2"/>
      <c r="BF93" s="2"/>
      <c r="BG93" s="2"/>
    </row>
    <row r="94" spans="1:59" ht="9" customHeight="1" x14ac:dyDescent="0.2">
      <c r="A94" s="103"/>
      <c r="B94" s="310"/>
      <c r="C94" s="312"/>
      <c r="D94" s="312"/>
      <c r="E94" s="312"/>
      <c r="F94" s="313"/>
      <c r="G94" s="313"/>
      <c r="H94" s="313"/>
      <c r="I94" s="72"/>
      <c r="J94" s="72"/>
      <c r="K94" s="72"/>
      <c r="L94" s="72"/>
      <c r="M94" s="72"/>
      <c r="N94" s="72"/>
      <c r="O94" s="72"/>
      <c r="P94" s="72"/>
      <c r="Q94" s="72"/>
      <c r="BB94" s="2"/>
      <c r="BC94" s="2"/>
      <c r="BD94" s="2"/>
      <c r="BE94" s="2"/>
      <c r="BF94" s="2"/>
      <c r="BG94" s="2"/>
    </row>
    <row r="95" spans="1:59" ht="9.75" customHeight="1" x14ac:dyDescent="0.2">
      <c r="A95" s="103"/>
      <c r="B95" s="310"/>
      <c r="C95" s="312"/>
      <c r="D95" s="312"/>
      <c r="E95" s="312"/>
      <c r="F95" s="313"/>
      <c r="G95" s="313"/>
      <c r="H95" s="313"/>
      <c r="I95" s="72"/>
      <c r="J95" s="72"/>
      <c r="K95" s="72"/>
      <c r="L95" s="72"/>
      <c r="M95" s="72"/>
      <c r="N95" s="72"/>
      <c r="O95" s="72"/>
      <c r="P95" s="72"/>
      <c r="Q95" s="72"/>
      <c r="BB95" s="2"/>
      <c r="BC95" s="2"/>
      <c r="BD95" s="2"/>
      <c r="BE95" s="2"/>
      <c r="BF95" s="2"/>
      <c r="BG95" s="2"/>
    </row>
    <row r="96" spans="1:59" ht="9.75" customHeight="1" x14ac:dyDescent="0.2">
      <c r="A96" s="103" t="s">
        <v>219</v>
      </c>
      <c r="B96" s="311">
        <v>2.2588171648050945</v>
      </c>
      <c r="C96" s="311">
        <f>SUM('3.2.1 Deutschl.'!C96/'3.2.1 Deutschl.'!B96*100-100)</f>
        <v>2.6525793229772177</v>
      </c>
      <c r="D96" s="311">
        <f>SUM('3.2.1 Deutschl.'!D96/'3.2.1 Deutschl.'!C96*100-100)</f>
        <v>2.6400928681402434</v>
      </c>
      <c r="E96" s="311">
        <f>SUM('3.2.1 Deutschl.'!E96/'3.2.1 Deutschl.'!D96*100-100)</f>
        <v>3.5640805891148375</v>
      </c>
      <c r="F96" s="311">
        <f>SUM('3.2.1 Deutschl.'!F96/'3.2.1 Deutschl.'!E96*100-100)</f>
        <v>0.88217391390740829</v>
      </c>
      <c r="G96" s="311">
        <f>SUM('3.2.1 Deutschl.'!G96/'3.2.1 Deutschl.'!F96*100-100)</f>
        <v>1.9829533218831017</v>
      </c>
      <c r="H96" s="311">
        <f>SUM('3.2.1 Deutschl.'!H96/'3.2.1 Deutschl.'!G96*100-100)</f>
        <v>1.756076972430435</v>
      </c>
      <c r="I96" s="72"/>
      <c r="J96" s="72"/>
      <c r="K96" s="72"/>
      <c r="L96" s="72"/>
      <c r="M96" s="72"/>
      <c r="N96" s="72"/>
      <c r="O96" s="72"/>
      <c r="P96" s="72"/>
      <c r="Q96" s="72"/>
      <c r="BB96" s="2"/>
      <c r="BC96" s="2"/>
      <c r="BD96" s="2"/>
      <c r="BE96" s="2"/>
      <c r="BF96" s="2"/>
      <c r="BG96" s="2"/>
    </row>
    <row r="97" spans="1:59" ht="21" customHeight="1" x14ac:dyDescent="0.2">
      <c r="A97" s="108"/>
      <c r="B97" s="108"/>
      <c r="C97" s="72"/>
      <c r="D97" s="19"/>
      <c r="E97" s="72"/>
      <c r="F97" s="72"/>
      <c r="G97" s="72"/>
      <c r="H97" s="72"/>
      <c r="I97" s="72"/>
      <c r="J97" s="72"/>
      <c r="K97" s="72"/>
      <c r="L97" s="72"/>
      <c r="M97" s="72"/>
      <c r="N97" s="72"/>
      <c r="O97" s="72"/>
      <c r="P97" s="72"/>
      <c r="Q97" s="72"/>
      <c r="BD97" s="2"/>
      <c r="BE97" s="2"/>
      <c r="BF97" s="2"/>
      <c r="BG97" s="2"/>
    </row>
    <row r="98" spans="1:59" x14ac:dyDescent="0.2">
      <c r="A98" s="72"/>
      <c r="B98" s="72"/>
      <c r="C98" s="72"/>
      <c r="D98" s="72"/>
      <c r="E98" s="72"/>
      <c r="F98" s="72"/>
      <c r="G98" s="72"/>
      <c r="H98" s="72"/>
      <c r="I98" s="72"/>
      <c r="J98" s="72"/>
      <c r="K98" s="72"/>
      <c r="L98" s="72"/>
      <c r="M98" s="72"/>
      <c r="N98" s="72"/>
      <c r="O98" s="72"/>
      <c r="P98" s="72"/>
      <c r="Q98" s="72"/>
    </row>
    <row r="99" spans="1:59" x14ac:dyDescent="0.2">
      <c r="A99" s="72"/>
      <c r="B99" s="72"/>
      <c r="C99" s="72"/>
      <c r="D99" s="72"/>
      <c r="E99" s="72"/>
      <c r="F99" s="72"/>
      <c r="G99" s="72"/>
      <c r="H99" s="72"/>
      <c r="I99" s="72"/>
      <c r="J99" s="72"/>
      <c r="K99" s="72"/>
      <c r="L99" s="72"/>
      <c r="M99" s="72"/>
      <c r="N99" s="72"/>
      <c r="O99" s="72"/>
      <c r="P99" s="72"/>
      <c r="Q99" s="72"/>
    </row>
    <row r="100" spans="1:59" x14ac:dyDescent="0.2">
      <c r="A100" s="72"/>
      <c r="B100" s="72"/>
      <c r="C100" s="72"/>
      <c r="D100" s="72"/>
      <c r="E100" s="72"/>
      <c r="F100" s="72"/>
      <c r="G100" s="72"/>
      <c r="H100" s="72"/>
      <c r="I100" s="72"/>
      <c r="J100" s="72"/>
      <c r="K100" s="72"/>
      <c r="L100" s="72"/>
      <c r="M100" s="72"/>
      <c r="N100" s="72"/>
      <c r="O100" s="72"/>
      <c r="P100" s="72"/>
      <c r="Q100" s="72"/>
    </row>
    <row r="101" spans="1:59" x14ac:dyDescent="0.2">
      <c r="A101" s="72"/>
      <c r="B101" s="72"/>
      <c r="C101" s="72"/>
      <c r="D101" s="72"/>
      <c r="E101" s="72"/>
      <c r="F101" s="72"/>
      <c r="G101" s="72"/>
      <c r="H101" s="72"/>
      <c r="I101" s="72"/>
      <c r="J101" s="72"/>
      <c r="K101" s="72"/>
      <c r="L101" s="72"/>
      <c r="M101" s="72"/>
      <c r="N101" s="72"/>
      <c r="O101" s="72"/>
      <c r="P101" s="72"/>
      <c r="Q101" s="72"/>
    </row>
    <row r="102" spans="1:59" x14ac:dyDescent="0.2">
      <c r="A102" s="72"/>
      <c r="B102" s="72"/>
      <c r="C102" s="72"/>
      <c r="D102" s="72"/>
      <c r="E102" s="72"/>
      <c r="F102" s="72"/>
      <c r="G102" s="72"/>
      <c r="H102" s="72"/>
      <c r="I102" s="72"/>
      <c r="J102" s="72"/>
      <c r="K102" s="72"/>
      <c r="L102" s="72"/>
      <c r="M102" s="72"/>
      <c r="N102" s="72"/>
      <c r="O102" s="72"/>
      <c r="P102" s="72"/>
      <c r="Q102" s="72"/>
    </row>
    <row r="103" spans="1:59" x14ac:dyDescent="0.2">
      <c r="A103" s="72"/>
      <c r="B103" s="72"/>
      <c r="C103" s="72"/>
      <c r="D103" s="72"/>
      <c r="E103" s="72"/>
      <c r="F103" s="72"/>
      <c r="G103" s="72"/>
      <c r="H103" s="72"/>
      <c r="I103" s="72"/>
      <c r="J103" s="72"/>
      <c r="K103" s="72"/>
      <c r="L103" s="72"/>
      <c r="M103" s="72"/>
      <c r="N103" s="72"/>
      <c r="O103" s="72"/>
      <c r="P103" s="72"/>
      <c r="Q103" s="72"/>
    </row>
    <row r="104" spans="1:59" x14ac:dyDescent="0.2">
      <c r="A104" s="72"/>
      <c r="B104" s="72"/>
      <c r="C104" s="72"/>
      <c r="D104" s="72"/>
      <c r="E104" s="72"/>
      <c r="F104" s="72"/>
      <c r="G104" s="72"/>
      <c r="H104" s="72"/>
      <c r="I104" s="72"/>
      <c r="J104" s="72"/>
      <c r="K104" s="72"/>
      <c r="L104" s="72"/>
      <c r="M104" s="72"/>
      <c r="N104" s="72"/>
      <c r="O104" s="72"/>
      <c r="P104" s="72"/>
      <c r="Q104" s="72"/>
    </row>
    <row r="105" spans="1:59" x14ac:dyDescent="0.2">
      <c r="A105" s="72"/>
      <c r="B105" s="72"/>
      <c r="C105" s="72"/>
      <c r="D105" s="72"/>
      <c r="E105" s="72"/>
      <c r="F105" s="72"/>
      <c r="G105" s="72"/>
      <c r="H105" s="72"/>
      <c r="I105" s="72"/>
      <c r="J105" s="72"/>
      <c r="K105" s="72"/>
      <c r="L105" s="72"/>
      <c r="M105" s="72"/>
      <c r="N105" s="72"/>
      <c r="O105" s="72"/>
      <c r="P105" s="72"/>
      <c r="Q105" s="72"/>
    </row>
    <row r="106" spans="1:59" x14ac:dyDescent="0.2">
      <c r="A106" s="72"/>
      <c r="B106" s="72"/>
      <c r="C106" s="72"/>
      <c r="D106" s="72"/>
      <c r="E106" s="72"/>
      <c r="F106" s="72"/>
      <c r="G106" s="72"/>
      <c r="H106" s="72"/>
      <c r="I106" s="72"/>
      <c r="J106" s="72"/>
      <c r="K106" s="72"/>
      <c r="L106" s="72"/>
      <c r="M106" s="72"/>
      <c r="N106" s="72"/>
      <c r="O106" s="72"/>
      <c r="P106" s="72"/>
      <c r="Q106" s="72"/>
    </row>
    <row r="107" spans="1:59" x14ac:dyDescent="0.2">
      <c r="A107" s="72"/>
      <c r="B107" s="72"/>
      <c r="C107" s="72"/>
      <c r="D107" s="72"/>
      <c r="E107" s="72"/>
      <c r="F107" s="72"/>
      <c r="G107" s="72"/>
      <c r="H107" s="72"/>
      <c r="I107" s="72"/>
      <c r="J107" s="72"/>
      <c r="K107" s="72"/>
      <c r="L107" s="72"/>
      <c r="M107" s="72"/>
      <c r="N107" s="72"/>
      <c r="O107" s="72"/>
      <c r="P107" s="72"/>
      <c r="Q107" s="72"/>
    </row>
    <row r="108" spans="1:59" x14ac:dyDescent="0.2">
      <c r="A108" s="72"/>
      <c r="B108" s="72"/>
      <c r="C108" s="72"/>
      <c r="D108" s="72"/>
      <c r="E108" s="72"/>
      <c r="F108" s="72"/>
      <c r="G108" s="72"/>
      <c r="H108" s="72"/>
      <c r="I108" s="72"/>
      <c r="J108" s="72"/>
      <c r="K108" s="72"/>
      <c r="L108" s="72"/>
      <c r="M108" s="72"/>
      <c r="N108" s="72"/>
      <c r="O108" s="72"/>
      <c r="P108" s="72"/>
      <c r="Q108" s="72"/>
    </row>
    <row r="109" spans="1:59" x14ac:dyDescent="0.2">
      <c r="A109" s="72"/>
      <c r="B109" s="72"/>
      <c r="C109" s="72"/>
      <c r="D109" s="72"/>
      <c r="E109" s="72"/>
      <c r="F109" s="72"/>
      <c r="G109" s="72"/>
      <c r="I109" s="72"/>
      <c r="J109" s="72"/>
      <c r="K109" s="72"/>
      <c r="L109" s="72"/>
      <c r="M109" s="72"/>
      <c r="N109" s="72"/>
      <c r="O109" s="72"/>
      <c r="P109" s="72"/>
      <c r="Q109" s="72"/>
    </row>
    <row r="110" spans="1:59" x14ac:dyDescent="0.2">
      <c r="A110" s="72"/>
      <c r="B110" s="72"/>
      <c r="C110" s="72"/>
      <c r="D110" s="72"/>
      <c r="E110" s="72"/>
      <c r="F110" s="72"/>
      <c r="G110" s="72"/>
      <c r="I110" s="72"/>
      <c r="J110" s="72"/>
      <c r="K110" s="72"/>
      <c r="L110" s="72"/>
      <c r="M110" s="72"/>
      <c r="N110" s="72"/>
      <c r="O110" s="72"/>
      <c r="P110" s="72"/>
      <c r="Q110" s="72"/>
    </row>
    <row r="111" spans="1:59" x14ac:dyDescent="0.2">
      <c r="A111" s="72"/>
      <c r="B111" s="72"/>
      <c r="C111" s="72"/>
      <c r="D111" s="72"/>
      <c r="E111" s="72"/>
      <c r="F111" s="72"/>
      <c r="G111" s="72"/>
      <c r="I111" s="72"/>
      <c r="J111" s="72"/>
      <c r="K111" s="72"/>
      <c r="L111" s="72"/>
      <c r="M111" s="72"/>
      <c r="N111" s="72"/>
      <c r="O111" s="72"/>
      <c r="P111" s="72"/>
      <c r="Q111" s="72"/>
    </row>
    <row r="112" spans="1:59" s="72" customFormat="1" x14ac:dyDescent="0.2">
      <c r="H112" s="19"/>
    </row>
    <row r="113" spans="8:8" s="72" customFormat="1" x14ac:dyDescent="0.2">
      <c r="H113" s="19"/>
    </row>
    <row r="114" spans="8:8" s="72" customFormat="1" x14ac:dyDescent="0.2">
      <c r="H114" s="19"/>
    </row>
    <row r="115" spans="8:8" s="72" customFormat="1" x14ac:dyDescent="0.2">
      <c r="H115" s="19"/>
    </row>
    <row r="116" spans="8:8" s="72" customFormat="1" x14ac:dyDescent="0.2">
      <c r="H116" s="19"/>
    </row>
    <row r="117" spans="8:8" s="72" customFormat="1" x14ac:dyDescent="0.2">
      <c r="H117" s="19"/>
    </row>
    <row r="118" spans="8:8" s="72" customFormat="1" x14ac:dyDescent="0.2">
      <c r="H118" s="19"/>
    </row>
    <row r="119" spans="8:8" s="72" customFormat="1" x14ac:dyDescent="0.2">
      <c r="H119" s="19"/>
    </row>
    <row r="120" spans="8:8" s="72" customFormat="1" x14ac:dyDescent="0.2">
      <c r="H120" s="19"/>
    </row>
    <row r="121" spans="8:8" s="72" customFormat="1" x14ac:dyDescent="0.2">
      <c r="H121" s="19"/>
    </row>
    <row r="122" spans="8:8" s="72" customFormat="1" x14ac:dyDescent="0.2">
      <c r="H122" s="19"/>
    </row>
    <row r="123" spans="8:8" s="72" customFormat="1" x14ac:dyDescent="0.2">
      <c r="H123" s="19"/>
    </row>
    <row r="124" spans="8:8" s="72" customFormat="1" x14ac:dyDescent="0.2">
      <c r="H124" s="19"/>
    </row>
    <row r="125" spans="8:8" s="72" customFormat="1" x14ac:dyDescent="0.2">
      <c r="H125" s="19"/>
    </row>
    <row r="126" spans="8:8" s="72" customFormat="1" x14ac:dyDescent="0.2">
      <c r="H126" s="19"/>
    </row>
    <row r="127" spans="8:8" s="72" customFormat="1" x14ac:dyDescent="0.2">
      <c r="H127" s="19"/>
    </row>
    <row r="128" spans="8:8" s="72" customFormat="1" x14ac:dyDescent="0.2">
      <c r="H128" s="19"/>
    </row>
    <row r="129" spans="8:8" s="72" customFormat="1" x14ac:dyDescent="0.2">
      <c r="H129" s="19"/>
    </row>
    <row r="130" spans="8:8" s="72" customFormat="1" x14ac:dyDescent="0.2">
      <c r="H130" s="19"/>
    </row>
    <row r="131" spans="8:8" s="72" customFormat="1" x14ac:dyDescent="0.2">
      <c r="H131" s="19"/>
    </row>
    <row r="132" spans="8:8" s="72" customFormat="1" x14ac:dyDescent="0.2">
      <c r="H132" s="19"/>
    </row>
    <row r="133" spans="8:8" s="72" customFormat="1" x14ac:dyDescent="0.2">
      <c r="H133" s="19"/>
    </row>
    <row r="134" spans="8:8" s="72" customFormat="1" x14ac:dyDescent="0.2">
      <c r="H134" s="19"/>
    </row>
    <row r="135" spans="8:8" s="72" customFormat="1" x14ac:dyDescent="0.2">
      <c r="H135" s="19"/>
    </row>
    <row r="136" spans="8:8" s="72" customFormat="1" x14ac:dyDescent="0.2">
      <c r="H136" s="19"/>
    </row>
    <row r="137" spans="8:8" s="72" customFormat="1" x14ac:dyDescent="0.2">
      <c r="H137" s="19"/>
    </row>
    <row r="138" spans="8:8" s="72" customFormat="1" x14ac:dyDescent="0.2">
      <c r="H138" s="19"/>
    </row>
    <row r="139" spans="8:8" s="72" customFormat="1" x14ac:dyDescent="0.2">
      <c r="H139" s="19"/>
    </row>
    <row r="140" spans="8:8" s="72" customFormat="1" x14ac:dyDescent="0.2">
      <c r="H140" s="19"/>
    </row>
    <row r="141" spans="8:8" s="72" customFormat="1" x14ac:dyDescent="0.2">
      <c r="H141" s="19"/>
    </row>
    <row r="142" spans="8:8" s="72" customFormat="1" x14ac:dyDescent="0.2">
      <c r="H142" s="19"/>
    </row>
    <row r="143" spans="8:8" s="72" customFormat="1" x14ac:dyDescent="0.2">
      <c r="H143" s="19"/>
    </row>
    <row r="144" spans="8:8" s="72" customFormat="1" x14ac:dyDescent="0.2">
      <c r="H144" s="19"/>
    </row>
    <row r="145" spans="8:8" s="72" customFormat="1" x14ac:dyDescent="0.2">
      <c r="H145" s="19"/>
    </row>
    <row r="146" spans="8:8" s="72" customFormat="1" x14ac:dyDescent="0.2">
      <c r="H146" s="19"/>
    </row>
    <row r="147" spans="8:8" s="72" customFormat="1" x14ac:dyDescent="0.2">
      <c r="H147" s="19"/>
    </row>
    <row r="148" spans="8:8" s="72" customFormat="1" x14ac:dyDescent="0.2">
      <c r="H148" s="19"/>
    </row>
    <row r="149" spans="8:8" s="72" customFormat="1" x14ac:dyDescent="0.2">
      <c r="H149" s="19"/>
    </row>
    <row r="150" spans="8:8" s="72" customFormat="1" x14ac:dyDescent="0.2">
      <c r="H150" s="19"/>
    </row>
    <row r="151" spans="8:8" s="72" customFormat="1" x14ac:dyDescent="0.2">
      <c r="H151" s="19"/>
    </row>
    <row r="152" spans="8:8" s="72" customFormat="1" x14ac:dyDescent="0.2">
      <c r="H152" s="19"/>
    </row>
    <row r="153" spans="8:8" s="72" customFormat="1" x14ac:dyDescent="0.2">
      <c r="H153" s="19"/>
    </row>
    <row r="154" spans="8:8" s="72" customFormat="1" x14ac:dyDescent="0.2">
      <c r="H154" s="19"/>
    </row>
    <row r="155" spans="8:8" s="72" customFormat="1" x14ac:dyDescent="0.2">
      <c r="H155" s="19"/>
    </row>
  </sheetData>
  <mergeCells count="13">
    <mergeCell ref="H7:H8"/>
    <mergeCell ref="A1:H1"/>
    <mergeCell ref="F7:F8"/>
    <mergeCell ref="A2:H2"/>
    <mergeCell ref="A3:H3"/>
    <mergeCell ref="A4:H4"/>
    <mergeCell ref="A6:A8"/>
    <mergeCell ref="B7:B8"/>
    <mergeCell ref="D7:D8"/>
    <mergeCell ref="E7:E8"/>
    <mergeCell ref="B6:H6"/>
    <mergeCell ref="G7:G8"/>
    <mergeCell ref="C7:C8"/>
  </mergeCells>
  <phoneticPr fontId="7" type="noConversion"/>
  <hyperlinks>
    <hyperlink ref="A1" location="Inhaltsverzeichnis!A1" display="Inhaltsverzeichnis!A1"/>
    <hyperlink ref="A1:D1" location="Inhaltsverzeichnis!A1" display="Inhaltsverzeichnis!A1"/>
  </hyperlinks>
  <pageMargins left="0.31496062992125984" right="0.23622047244094491" top="0.31496062992125984" bottom="0.27559055118110237" header="0.27559055118110237" footer="0.15748031496062992"/>
  <pageSetup paperSize="9" scale="82"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P139"/>
  <sheetViews>
    <sheetView showGridLines="0" zoomScaleNormal="100" workbookViewId="0">
      <selection sqref="A1:H1"/>
    </sheetView>
  </sheetViews>
  <sheetFormatPr baseColWidth="10" defaultColWidth="11.42578125" defaultRowHeight="9" x14ac:dyDescent="0.15"/>
  <cols>
    <col min="1" max="1" width="56.85546875" style="5" customWidth="1"/>
    <col min="2" max="8" width="9.140625" style="2" customWidth="1"/>
    <col min="9" max="15" width="7.5703125" style="2" customWidth="1"/>
    <col min="16" max="16" width="5.140625" style="2" customWidth="1"/>
    <col min="17" max="16384" width="11.42578125" style="2"/>
  </cols>
  <sheetData>
    <row r="1" spans="1:16" ht="12.75" x14ac:dyDescent="0.2">
      <c r="A1" s="454" t="s">
        <v>67</v>
      </c>
      <c r="B1" s="454"/>
      <c r="C1" s="454"/>
      <c r="D1" s="454"/>
      <c r="E1" s="454"/>
      <c r="F1" s="454"/>
      <c r="G1" s="454"/>
      <c r="H1" s="454"/>
    </row>
    <row r="2" spans="1:16" s="19" customFormat="1" ht="12.75" x14ac:dyDescent="0.2">
      <c r="A2" s="566" t="s">
        <v>346</v>
      </c>
      <c r="B2" s="566"/>
      <c r="C2" s="566"/>
      <c r="D2" s="566"/>
      <c r="E2" s="566"/>
      <c r="F2" s="566"/>
      <c r="G2" s="566"/>
      <c r="H2" s="566"/>
      <c r="I2" s="72"/>
      <c r="J2" s="72"/>
      <c r="K2" s="72"/>
      <c r="L2" s="72"/>
      <c r="M2" s="72"/>
      <c r="N2" s="72"/>
      <c r="O2" s="72"/>
      <c r="P2" s="72"/>
    </row>
    <row r="3" spans="1:16" s="19" customFormat="1" ht="12.75" x14ac:dyDescent="0.2">
      <c r="A3" s="571" t="s">
        <v>348</v>
      </c>
      <c r="B3" s="571"/>
      <c r="C3" s="571"/>
      <c r="D3" s="571"/>
      <c r="E3" s="571"/>
      <c r="F3" s="571"/>
      <c r="G3" s="571"/>
      <c r="H3" s="571"/>
      <c r="I3" s="72"/>
      <c r="J3" s="72"/>
      <c r="K3" s="72"/>
      <c r="L3" s="72"/>
      <c r="M3" s="72"/>
      <c r="N3" s="72"/>
      <c r="O3" s="72"/>
      <c r="P3" s="72"/>
    </row>
    <row r="4" spans="1:16" s="19" customFormat="1" ht="12.75" x14ac:dyDescent="0.2">
      <c r="A4" s="571" t="s">
        <v>474</v>
      </c>
      <c r="B4" s="571"/>
      <c r="C4" s="571"/>
      <c r="D4" s="571"/>
      <c r="E4" s="571"/>
      <c r="F4" s="571"/>
      <c r="G4" s="571"/>
      <c r="H4" s="571"/>
      <c r="I4" s="72"/>
      <c r="J4" s="72"/>
      <c r="K4" s="72"/>
      <c r="L4" s="72"/>
      <c r="M4" s="72"/>
      <c r="N4" s="72"/>
      <c r="O4" s="72"/>
      <c r="P4" s="72"/>
    </row>
    <row r="5" spans="1:16" ht="9.6" customHeight="1" x14ac:dyDescent="0.2">
      <c r="A5" s="101"/>
      <c r="B5" s="101"/>
      <c r="C5" s="101"/>
      <c r="D5" s="101"/>
      <c r="H5" s="72"/>
      <c r="I5" s="72"/>
      <c r="J5" s="72"/>
      <c r="K5" s="72"/>
      <c r="L5" s="72"/>
      <c r="M5" s="72"/>
      <c r="N5" s="72"/>
      <c r="O5" s="72"/>
      <c r="P5" s="72"/>
    </row>
    <row r="6" spans="1:16" ht="16.5" customHeight="1" x14ac:dyDescent="0.2">
      <c r="A6" s="493" t="s">
        <v>78</v>
      </c>
      <c r="B6" s="574" t="s">
        <v>281</v>
      </c>
      <c r="C6" s="575"/>
      <c r="D6" s="575"/>
      <c r="E6" s="575"/>
      <c r="F6" s="575"/>
      <c r="G6" s="575"/>
      <c r="H6" s="575"/>
      <c r="I6" s="72"/>
      <c r="J6" s="72"/>
      <c r="K6" s="72"/>
      <c r="L6" s="72"/>
      <c r="M6" s="72"/>
      <c r="N6" s="72"/>
      <c r="O6" s="72"/>
      <c r="P6" s="72"/>
    </row>
    <row r="7" spans="1:16" ht="12.75" x14ac:dyDescent="0.2">
      <c r="A7" s="498"/>
      <c r="B7" s="578">
        <v>2007</v>
      </c>
      <c r="C7" s="578">
        <v>2009</v>
      </c>
      <c r="D7" s="578">
        <v>2011</v>
      </c>
      <c r="E7" s="578">
        <v>2013</v>
      </c>
      <c r="F7" s="576">
        <v>2015</v>
      </c>
      <c r="G7" s="576">
        <v>2017</v>
      </c>
      <c r="H7" s="576">
        <v>2019</v>
      </c>
      <c r="I7" s="72"/>
      <c r="J7" s="72"/>
      <c r="K7" s="72"/>
      <c r="L7" s="72"/>
    </row>
    <row r="8" spans="1:16" ht="12.75" x14ac:dyDescent="0.2">
      <c r="A8" s="494"/>
      <c r="B8" s="578"/>
      <c r="C8" s="578"/>
      <c r="D8" s="578"/>
      <c r="E8" s="578"/>
      <c r="F8" s="577"/>
      <c r="G8" s="577"/>
      <c r="H8" s="577"/>
      <c r="I8" s="72"/>
      <c r="J8" s="72"/>
      <c r="K8" s="72"/>
      <c r="L8" s="72"/>
    </row>
    <row r="9" spans="1:16" ht="9.75" customHeight="1" x14ac:dyDescent="0.2">
      <c r="E9" s="19"/>
      <c r="F9" s="72"/>
      <c r="G9" s="72"/>
      <c r="H9" s="72"/>
      <c r="I9" s="72"/>
      <c r="J9" s="72"/>
      <c r="K9" s="72"/>
      <c r="L9" s="72"/>
      <c r="M9" s="72"/>
      <c r="N9" s="72"/>
    </row>
    <row r="10" spans="1:16" ht="9.75" customHeight="1" x14ac:dyDescent="0.2">
      <c r="A10" s="145" t="s">
        <v>458</v>
      </c>
      <c r="E10" s="19"/>
      <c r="F10" s="72"/>
      <c r="G10" s="72"/>
      <c r="H10" s="72"/>
      <c r="I10" s="72"/>
      <c r="J10" s="72"/>
      <c r="K10" s="72"/>
      <c r="L10" s="72"/>
      <c r="M10" s="72"/>
      <c r="N10" s="72"/>
    </row>
    <row r="11" spans="1:16" ht="9" customHeight="1" x14ac:dyDescent="0.2">
      <c r="A11" s="42" t="s">
        <v>509</v>
      </c>
      <c r="B11" s="206">
        <v>13317</v>
      </c>
      <c r="C11" s="206">
        <v>13305</v>
      </c>
      <c r="D11" s="206">
        <v>13052</v>
      </c>
      <c r="E11" s="206">
        <v>13265</v>
      </c>
      <c r="F11" s="206">
        <v>13306</v>
      </c>
      <c r="G11" s="206">
        <v>12270</v>
      </c>
      <c r="H11" s="206">
        <v>11487</v>
      </c>
      <c r="I11" s="72"/>
      <c r="J11" s="72"/>
      <c r="K11" s="72"/>
      <c r="L11" s="72"/>
    </row>
    <row r="12" spans="1:16" ht="9" customHeight="1" x14ac:dyDescent="0.2">
      <c r="A12" s="42" t="s">
        <v>510</v>
      </c>
      <c r="B12" s="206">
        <v>35065</v>
      </c>
      <c r="C12" s="206">
        <v>31468</v>
      </c>
      <c r="D12" s="206">
        <v>28443</v>
      </c>
      <c r="E12" s="206">
        <v>26817</v>
      </c>
      <c r="F12" s="206">
        <v>24713</v>
      </c>
      <c r="G12" s="206">
        <v>22805</v>
      </c>
      <c r="H12" s="206">
        <v>22021</v>
      </c>
      <c r="I12" s="72"/>
      <c r="J12" s="72"/>
      <c r="K12" s="72"/>
      <c r="L12" s="72"/>
    </row>
    <row r="13" spans="1:16" ht="9" customHeight="1" x14ac:dyDescent="0.2">
      <c r="A13" s="42" t="s">
        <v>511</v>
      </c>
      <c r="B13" s="206">
        <v>1932</v>
      </c>
      <c r="C13" s="206">
        <v>1860</v>
      </c>
      <c r="D13" s="206">
        <v>1789</v>
      </c>
      <c r="E13" s="206">
        <v>1775</v>
      </c>
      <c r="F13" s="206">
        <v>1655</v>
      </c>
      <c r="G13" s="206">
        <v>1451</v>
      </c>
      <c r="H13" s="206">
        <v>1377</v>
      </c>
      <c r="I13" s="72"/>
      <c r="J13" s="72"/>
      <c r="K13" s="72"/>
      <c r="L13" s="72"/>
    </row>
    <row r="14" spans="1:16" ht="9" customHeight="1" x14ac:dyDescent="0.2">
      <c r="A14" s="42" t="s">
        <v>512</v>
      </c>
      <c r="B14" s="206">
        <v>6714</v>
      </c>
      <c r="C14" s="206">
        <v>6021</v>
      </c>
      <c r="D14" s="206">
        <v>5454</v>
      </c>
      <c r="E14" s="206">
        <v>5025</v>
      </c>
      <c r="F14" s="206">
        <v>4496</v>
      </c>
      <c r="G14" s="206">
        <v>3987</v>
      </c>
      <c r="H14" s="206">
        <v>3580</v>
      </c>
      <c r="I14" s="72"/>
      <c r="J14" s="72"/>
      <c r="K14" s="72"/>
      <c r="L14" s="72"/>
    </row>
    <row r="15" spans="1:16" ht="9" customHeight="1" x14ac:dyDescent="0.2">
      <c r="A15" s="42" t="s">
        <v>513</v>
      </c>
      <c r="B15" s="206">
        <v>1400</v>
      </c>
      <c r="C15" s="206">
        <v>1310</v>
      </c>
      <c r="D15" s="206">
        <v>1221</v>
      </c>
      <c r="E15" s="206">
        <v>1195</v>
      </c>
      <c r="F15" s="206">
        <v>1112</v>
      </c>
      <c r="G15" s="206">
        <v>991</v>
      </c>
      <c r="H15" s="206">
        <v>941</v>
      </c>
      <c r="I15" s="72"/>
      <c r="J15" s="72"/>
      <c r="K15" s="72"/>
      <c r="L15" s="72"/>
    </row>
    <row r="16" spans="1:16" ht="9" customHeight="1" x14ac:dyDescent="0.2">
      <c r="A16" s="42" t="s">
        <v>514</v>
      </c>
      <c r="B16" s="206">
        <v>1280</v>
      </c>
      <c r="C16" s="206">
        <v>1184</v>
      </c>
      <c r="D16" s="206">
        <v>1092</v>
      </c>
      <c r="E16" s="206">
        <v>1042</v>
      </c>
      <c r="F16" s="206">
        <v>981</v>
      </c>
      <c r="G16" s="206">
        <v>879</v>
      </c>
      <c r="H16" s="206">
        <v>831</v>
      </c>
      <c r="I16" s="72"/>
      <c r="J16" s="72"/>
      <c r="K16" s="72"/>
      <c r="L16" s="72"/>
    </row>
    <row r="17" spans="1:12" ht="9" customHeight="1" x14ac:dyDescent="0.2">
      <c r="A17" s="103" t="s">
        <v>224</v>
      </c>
      <c r="B17" s="225">
        <f t="shared" ref="B17:F17" si="0">SUM(B11:B16)</f>
        <v>59708</v>
      </c>
      <c r="C17" s="225">
        <f t="shared" si="0"/>
        <v>55148</v>
      </c>
      <c r="D17" s="225">
        <f t="shared" si="0"/>
        <v>51051</v>
      </c>
      <c r="E17" s="225">
        <f t="shared" si="0"/>
        <v>49119</v>
      </c>
      <c r="F17" s="225">
        <f t="shared" si="0"/>
        <v>46263</v>
      </c>
      <c r="G17" s="225">
        <v>42383</v>
      </c>
      <c r="H17" s="225">
        <v>40237</v>
      </c>
      <c r="I17" s="72"/>
      <c r="J17" s="72"/>
      <c r="K17" s="72"/>
      <c r="L17" s="72"/>
    </row>
    <row r="18" spans="1:12" ht="9.75" customHeight="1" x14ac:dyDescent="0.2">
      <c r="A18" s="145" t="s">
        <v>459</v>
      </c>
      <c r="B18" s="46"/>
      <c r="C18" s="46"/>
      <c r="D18" s="72"/>
      <c r="F18" s="72"/>
      <c r="G18" s="72"/>
      <c r="H18" s="72"/>
      <c r="I18" s="72"/>
      <c r="J18" s="72"/>
      <c r="K18" s="72"/>
      <c r="L18" s="72"/>
    </row>
    <row r="19" spans="1:12" ht="9" customHeight="1" x14ac:dyDescent="0.2">
      <c r="A19" s="14" t="s">
        <v>509</v>
      </c>
      <c r="B19" s="206">
        <v>45791</v>
      </c>
      <c r="C19" s="206">
        <v>43821</v>
      </c>
      <c r="D19" s="206">
        <v>42328</v>
      </c>
      <c r="E19" s="206">
        <v>42271</v>
      </c>
      <c r="F19" s="206">
        <v>40768</v>
      </c>
      <c r="G19" s="206">
        <v>36981</v>
      </c>
      <c r="H19" s="206">
        <v>36384</v>
      </c>
      <c r="I19" s="72"/>
      <c r="J19" s="72"/>
      <c r="K19" s="72"/>
      <c r="L19" s="72"/>
    </row>
    <row r="20" spans="1:12" ht="9" customHeight="1" x14ac:dyDescent="0.2">
      <c r="A20" s="14" t="s">
        <v>510</v>
      </c>
      <c r="B20" s="206">
        <v>137527</v>
      </c>
      <c r="C20" s="206">
        <v>136188</v>
      </c>
      <c r="D20" s="206">
        <v>132839</v>
      </c>
      <c r="E20" s="206">
        <v>132476</v>
      </c>
      <c r="F20" s="206">
        <v>128601</v>
      </c>
      <c r="G20" s="206">
        <v>119628</v>
      </c>
      <c r="H20" s="206">
        <v>116423</v>
      </c>
      <c r="I20" s="72"/>
      <c r="J20" s="72"/>
      <c r="K20" s="72"/>
      <c r="L20" s="72"/>
    </row>
    <row r="21" spans="1:12" ht="9" customHeight="1" x14ac:dyDescent="0.2">
      <c r="A21" s="14" t="s">
        <v>511</v>
      </c>
      <c r="B21" s="206">
        <v>17390</v>
      </c>
      <c r="C21" s="206">
        <v>17791</v>
      </c>
      <c r="D21" s="206">
        <v>17901</v>
      </c>
      <c r="E21" s="206">
        <v>18904</v>
      </c>
      <c r="F21" s="206">
        <v>19474</v>
      </c>
      <c r="G21" s="206">
        <v>19250</v>
      </c>
      <c r="H21" s="206">
        <v>19216</v>
      </c>
      <c r="I21" s="72"/>
      <c r="J21" s="72"/>
      <c r="K21" s="72"/>
      <c r="L21" s="72"/>
    </row>
    <row r="22" spans="1:12" ht="9" customHeight="1" x14ac:dyDescent="0.2">
      <c r="A22" s="14" t="s">
        <v>512</v>
      </c>
      <c r="B22" s="206">
        <v>455211</v>
      </c>
      <c r="C22" s="206">
        <v>472873</v>
      </c>
      <c r="D22" s="206">
        <v>473897</v>
      </c>
      <c r="E22" s="206">
        <v>477653</v>
      </c>
      <c r="F22" s="206">
        <v>462850</v>
      </c>
      <c r="G22" s="206">
        <v>446108</v>
      </c>
      <c r="H22" s="206">
        <v>435209</v>
      </c>
      <c r="I22" s="72"/>
      <c r="J22" s="72"/>
      <c r="K22" s="72"/>
      <c r="L22" s="72"/>
    </row>
    <row r="23" spans="1:12" ht="9" customHeight="1" x14ac:dyDescent="0.2">
      <c r="A23" s="14" t="s">
        <v>513</v>
      </c>
      <c r="B23" s="206">
        <v>41922</v>
      </c>
      <c r="C23" s="206">
        <v>39891</v>
      </c>
      <c r="D23" s="206">
        <v>37916</v>
      </c>
      <c r="E23" s="206">
        <v>37577</v>
      </c>
      <c r="F23" s="206">
        <v>36537</v>
      </c>
      <c r="G23" s="206">
        <v>33423</v>
      </c>
      <c r="H23" s="206">
        <v>31897</v>
      </c>
      <c r="I23" s="72"/>
      <c r="J23" s="72"/>
      <c r="K23" s="72"/>
      <c r="L23" s="72"/>
    </row>
    <row r="24" spans="1:12" ht="9" customHeight="1" x14ac:dyDescent="0.2">
      <c r="A24" s="14" t="s">
        <v>515</v>
      </c>
      <c r="B24" s="206">
        <v>12122</v>
      </c>
      <c r="C24" s="206">
        <v>11729</v>
      </c>
      <c r="D24" s="206">
        <v>10933</v>
      </c>
      <c r="E24" s="206">
        <v>10417</v>
      </c>
      <c r="F24" s="206">
        <v>10136</v>
      </c>
      <c r="G24" s="206">
        <v>9134</v>
      </c>
      <c r="H24" s="206">
        <v>8769</v>
      </c>
      <c r="I24" s="72"/>
      <c r="J24" s="72"/>
      <c r="K24" s="72"/>
      <c r="L24" s="72"/>
    </row>
    <row r="25" spans="1:12" ht="9" customHeight="1" x14ac:dyDescent="0.2">
      <c r="A25" s="14" t="s">
        <v>516</v>
      </c>
      <c r="B25" s="206">
        <v>83008</v>
      </c>
      <c r="C25" s="206">
        <v>83118</v>
      </c>
      <c r="D25" s="206">
        <v>82579</v>
      </c>
      <c r="E25" s="206">
        <v>82694</v>
      </c>
      <c r="F25" s="206">
        <v>77943</v>
      </c>
      <c r="G25" s="206">
        <v>72776</v>
      </c>
      <c r="H25" s="206">
        <v>71632</v>
      </c>
      <c r="I25" s="72"/>
      <c r="J25" s="72"/>
      <c r="K25" s="72"/>
      <c r="L25" s="72"/>
    </row>
    <row r="26" spans="1:12" ht="9" customHeight="1" x14ac:dyDescent="0.2">
      <c r="A26" s="103" t="s">
        <v>224</v>
      </c>
      <c r="B26" s="225">
        <f t="shared" ref="B26:F26" si="1">SUM(B19:B25)</f>
        <v>792971</v>
      </c>
      <c r="C26" s="225">
        <f t="shared" si="1"/>
        <v>805411</v>
      </c>
      <c r="D26" s="225">
        <f t="shared" si="1"/>
        <v>798393</v>
      </c>
      <c r="E26" s="225">
        <f t="shared" si="1"/>
        <v>801992</v>
      </c>
      <c r="F26" s="225">
        <f t="shared" si="1"/>
        <v>776309</v>
      </c>
      <c r="G26" s="225">
        <v>737300</v>
      </c>
      <c r="H26" s="225">
        <v>719530</v>
      </c>
      <c r="I26" s="72"/>
      <c r="J26" s="72"/>
      <c r="K26" s="72"/>
      <c r="L26" s="72"/>
    </row>
    <row r="27" spans="1:12" ht="9.75" customHeight="1" x14ac:dyDescent="0.2">
      <c r="A27" s="145" t="s">
        <v>87</v>
      </c>
      <c r="B27" s="46"/>
      <c r="C27" s="46"/>
      <c r="D27" s="72"/>
      <c r="F27" s="72"/>
      <c r="G27" s="72"/>
      <c r="H27" s="72"/>
      <c r="I27" s="72"/>
      <c r="J27" s="72"/>
      <c r="K27" s="72"/>
      <c r="L27" s="72"/>
    </row>
    <row r="28" spans="1:12" ht="9" customHeight="1" x14ac:dyDescent="0.2">
      <c r="A28" s="145" t="s">
        <v>496</v>
      </c>
      <c r="B28" s="46"/>
      <c r="C28" s="46"/>
      <c r="D28" s="72"/>
      <c r="F28" s="72"/>
      <c r="G28" s="72"/>
      <c r="H28" s="72"/>
      <c r="I28" s="72"/>
      <c r="J28" s="72"/>
      <c r="K28" s="72"/>
      <c r="L28" s="72"/>
    </row>
    <row r="29" spans="1:12" ht="9" customHeight="1" x14ac:dyDescent="0.2">
      <c r="A29" s="14" t="s">
        <v>517</v>
      </c>
      <c r="B29" s="206">
        <v>3418</v>
      </c>
      <c r="C29" s="206">
        <v>3119</v>
      </c>
      <c r="D29" s="206">
        <v>2775</v>
      </c>
      <c r="E29" s="206">
        <v>2548</v>
      </c>
      <c r="F29" s="206">
        <v>2272</v>
      </c>
      <c r="G29" s="206">
        <v>1877</v>
      </c>
      <c r="H29" s="206">
        <v>1715</v>
      </c>
      <c r="I29" s="72"/>
      <c r="J29" s="72"/>
      <c r="K29" s="72"/>
      <c r="L29" s="72"/>
    </row>
    <row r="30" spans="1:12" ht="9" customHeight="1" x14ac:dyDescent="0.2">
      <c r="A30" s="14" t="s">
        <v>518</v>
      </c>
      <c r="B30" s="206">
        <v>304055</v>
      </c>
      <c r="C30" s="206">
        <v>304975</v>
      </c>
      <c r="D30" s="206">
        <v>303287</v>
      </c>
      <c r="E30" s="206">
        <v>322670</v>
      </c>
      <c r="F30" s="206">
        <v>325359</v>
      </c>
      <c r="G30" s="206">
        <v>319204</v>
      </c>
      <c r="H30" s="206">
        <v>316030</v>
      </c>
      <c r="I30" s="72"/>
      <c r="J30" s="72"/>
      <c r="K30" s="72"/>
      <c r="L30" s="72"/>
    </row>
    <row r="31" spans="1:12" ht="9" customHeight="1" x14ac:dyDescent="0.2">
      <c r="A31" s="14" t="s">
        <v>519</v>
      </c>
      <c r="B31" s="206">
        <v>462565</v>
      </c>
      <c r="C31" s="206">
        <v>458371</v>
      </c>
      <c r="D31" s="206">
        <v>454040</v>
      </c>
      <c r="E31" s="206">
        <v>467791</v>
      </c>
      <c r="F31" s="206">
        <v>441280</v>
      </c>
      <c r="G31" s="206">
        <v>408151</v>
      </c>
      <c r="H31" s="206">
        <v>386396</v>
      </c>
      <c r="I31" s="72"/>
      <c r="J31" s="72"/>
      <c r="K31" s="72"/>
      <c r="L31" s="72"/>
    </row>
    <row r="32" spans="1:12" ht="9" customHeight="1" x14ac:dyDescent="0.2">
      <c r="A32" s="14" t="s">
        <v>520</v>
      </c>
      <c r="B32" s="206">
        <v>21298</v>
      </c>
      <c r="C32" s="206">
        <v>19196</v>
      </c>
      <c r="D32" s="206">
        <v>16686</v>
      </c>
      <c r="E32" s="206">
        <v>15693</v>
      </c>
      <c r="F32" s="206">
        <v>13630</v>
      </c>
      <c r="G32" s="206">
        <v>11611</v>
      </c>
      <c r="H32" s="206">
        <v>10155</v>
      </c>
      <c r="I32" s="72"/>
      <c r="J32" s="72"/>
      <c r="K32" s="72"/>
      <c r="L32" s="72"/>
    </row>
    <row r="33" spans="1:12" ht="9" customHeight="1" x14ac:dyDescent="0.2">
      <c r="A33" s="103" t="s">
        <v>224</v>
      </c>
      <c r="B33" s="225">
        <f t="shared" ref="B33:F33" si="2">SUM(B29:B32)</f>
        <v>791336</v>
      </c>
      <c r="C33" s="225">
        <f t="shared" si="2"/>
        <v>785661</v>
      </c>
      <c r="D33" s="225">
        <f t="shared" si="2"/>
        <v>776788</v>
      </c>
      <c r="E33" s="225">
        <f t="shared" si="2"/>
        <v>808702</v>
      </c>
      <c r="F33" s="225">
        <f t="shared" si="2"/>
        <v>782541</v>
      </c>
      <c r="G33" s="225">
        <v>740843</v>
      </c>
      <c r="H33" s="225">
        <v>714296</v>
      </c>
      <c r="I33" s="72"/>
      <c r="J33" s="72"/>
      <c r="K33" s="72"/>
      <c r="L33" s="72"/>
    </row>
    <row r="34" spans="1:12" ht="9.75" customHeight="1" x14ac:dyDescent="0.2">
      <c r="A34" s="145" t="s">
        <v>88</v>
      </c>
      <c r="B34" s="46"/>
      <c r="C34" s="46"/>
      <c r="D34" s="72"/>
      <c r="F34" s="72"/>
      <c r="G34" s="72"/>
      <c r="H34" s="72"/>
      <c r="I34" s="72"/>
      <c r="J34" s="72"/>
      <c r="K34" s="72"/>
      <c r="L34" s="72"/>
    </row>
    <row r="35" spans="1:12" ht="9" customHeight="1" x14ac:dyDescent="0.2">
      <c r="A35" s="14" t="s">
        <v>521</v>
      </c>
      <c r="B35" s="206">
        <v>58113</v>
      </c>
      <c r="C35" s="206">
        <v>57535</v>
      </c>
      <c r="D35" s="206">
        <v>56827</v>
      </c>
      <c r="E35" s="206">
        <v>57219</v>
      </c>
      <c r="F35" s="206">
        <v>56384</v>
      </c>
      <c r="G35" s="206">
        <v>56384</v>
      </c>
      <c r="H35" s="206">
        <v>56230</v>
      </c>
      <c r="I35" s="72"/>
      <c r="J35" s="72"/>
      <c r="K35" s="72"/>
      <c r="L35" s="72"/>
    </row>
    <row r="36" spans="1:12" ht="9" customHeight="1" x14ac:dyDescent="0.2">
      <c r="A36" s="14" t="s">
        <v>522</v>
      </c>
      <c r="B36" s="206">
        <v>40214</v>
      </c>
      <c r="C36" s="206">
        <v>39934</v>
      </c>
      <c r="D36" s="206">
        <v>38436</v>
      </c>
      <c r="E36" s="206">
        <v>37900</v>
      </c>
      <c r="F36" s="206">
        <v>37664</v>
      </c>
      <c r="G36" s="206">
        <v>36732</v>
      </c>
      <c r="H36" s="206">
        <v>36648</v>
      </c>
      <c r="I36" s="72"/>
      <c r="J36" s="72"/>
      <c r="K36" s="72"/>
      <c r="L36" s="72"/>
    </row>
    <row r="37" spans="1:12" ht="9" customHeight="1" x14ac:dyDescent="0.2">
      <c r="A37" s="14" t="s">
        <v>523</v>
      </c>
      <c r="B37" s="206">
        <v>181171</v>
      </c>
      <c r="C37" s="206">
        <v>183549</v>
      </c>
      <c r="D37" s="206">
        <v>183514</v>
      </c>
      <c r="E37" s="206">
        <v>188335</v>
      </c>
      <c r="F37" s="206">
        <v>186440</v>
      </c>
      <c r="G37" s="206">
        <v>181973</v>
      </c>
      <c r="H37" s="206">
        <v>183777</v>
      </c>
      <c r="I37" s="72"/>
      <c r="J37" s="72"/>
      <c r="K37" s="72"/>
      <c r="L37" s="72"/>
    </row>
    <row r="38" spans="1:12" ht="9" customHeight="1" x14ac:dyDescent="0.2">
      <c r="A38" s="103" t="s">
        <v>224</v>
      </c>
      <c r="B38" s="225">
        <f t="shared" ref="B38:F38" si="3">SUM(B35:B37)</f>
        <v>279498</v>
      </c>
      <c r="C38" s="225">
        <f t="shared" si="3"/>
        <v>281018</v>
      </c>
      <c r="D38" s="225">
        <f t="shared" si="3"/>
        <v>278777</v>
      </c>
      <c r="E38" s="225">
        <f t="shared" si="3"/>
        <v>283454</v>
      </c>
      <c r="F38" s="225">
        <f t="shared" si="3"/>
        <v>280488</v>
      </c>
      <c r="G38" s="225">
        <v>275089</v>
      </c>
      <c r="H38" s="225">
        <v>276655</v>
      </c>
      <c r="I38" s="72"/>
      <c r="J38" s="72"/>
      <c r="K38" s="72"/>
      <c r="L38" s="72"/>
    </row>
    <row r="39" spans="1:12" ht="9.75" customHeight="1" x14ac:dyDescent="0.2">
      <c r="A39" s="145" t="s">
        <v>89</v>
      </c>
      <c r="B39" s="46"/>
      <c r="E39" s="72"/>
      <c r="F39" s="72"/>
      <c r="G39" s="72"/>
      <c r="H39" s="72"/>
      <c r="I39" s="72"/>
      <c r="J39" s="72"/>
      <c r="K39" s="72"/>
      <c r="L39" s="72"/>
    </row>
    <row r="40" spans="1:12" ht="9.75" customHeight="1" x14ac:dyDescent="0.2">
      <c r="A40" s="145" t="s">
        <v>497</v>
      </c>
      <c r="B40" s="46"/>
      <c r="E40" s="72"/>
      <c r="F40" s="72"/>
      <c r="G40" s="72"/>
      <c r="H40" s="72"/>
      <c r="I40" s="72"/>
      <c r="J40" s="72"/>
      <c r="K40" s="72"/>
      <c r="L40" s="72"/>
    </row>
    <row r="41" spans="1:12" ht="9" customHeight="1" x14ac:dyDescent="0.2">
      <c r="A41" s="104" t="s">
        <v>524</v>
      </c>
      <c r="B41" s="206">
        <v>5228</v>
      </c>
      <c r="C41" s="206">
        <v>5411</v>
      </c>
      <c r="D41" s="206">
        <v>5453</v>
      </c>
      <c r="E41" s="206">
        <v>5519</v>
      </c>
      <c r="F41" s="206">
        <v>5598</v>
      </c>
      <c r="G41" s="206">
        <v>5447</v>
      </c>
      <c r="H41" s="206">
        <v>5386</v>
      </c>
      <c r="I41" s="72"/>
      <c r="J41" s="72"/>
      <c r="K41" s="72"/>
      <c r="L41" s="72"/>
    </row>
    <row r="42" spans="1:12" ht="9" customHeight="1" x14ac:dyDescent="0.2">
      <c r="A42" s="104" t="s">
        <v>525</v>
      </c>
      <c r="B42" s="206">
        <v>19852</v>
      </c>
      <c r="C42" s="206">
        <v>20208</v>
      </c>
      <c r="D42" s="206">
        <v>20858</v>
      </c>
      <c r="E42" s="206">
        <v>21449</v>
      </c>
      <c r="F42" s="206">
        <v>21682</v>
      </c>
      <c r="G42" s="206">
        <v>21299</v>
      </c>
      <c r="H42" s="206">
        <v>22524</v>
      </c>
      <c r="I42" s="72"/>
      <c r="J42" s="72"/>
      <c r="K42" s="72"/>
      <c r="L42" s="72"/>
    </row>
    <row r="43" spans="1:12" ht="9" customHeight="1" x14ac:dyDescent="0.2">
      <c r="A43" s="107" t="s">
        <v>526</v>
      </c>
      <c r="B43" s="206" t="s">
        <v>481</v>
      </c>
      <c r="C43" s="206" t="s">
        <v>481</v>
      </c>
      <c r="D43" s="206" t="s">
        <v>481</v>
      </c>
      <c r="E43" s="206"/>
      <c r="F43" s="72"/>
      <c r="G43" s="72"/>
      <c r="H43" s="72"/>
      <c r="I43" s="72"/>
      <c r="J43" s="72"/>
      <c r="K43" s="72"/>
      <c r="L43" s="72"/>
    </row>
    <row r="44" spans="1:12" ht="9" customHeight="1" x14ac:dyDescent="0.2">
      <c r="A44" s="104" t="s">
        <v>527</v>
      </c>
      <c r="B44" s="206">
        <v>18653</v>
      </c>
      <c r="C44" s="206">
        <v>18728</v>
      </c>
      <c r="D44" s="206">
        <v>18691</v>
      </c>
      <c r="E44" s="206">
        <v>18549</v>
      </c>
      <c r="F44" s="206">
        <v>18572</v>
      </c>
      <c r="G44" s="206">
        <v>17158</v>
      </c>
      <c r="H44" s="206">
        <v>17586</v>
      </c>
      <c r="I44" s="72"/>
      <c r="J44" s="72"/>
      <c r="K44" s="72"/>
      <c r="L44" s="72"/>
    </row>
    <row r="45" spans="1:12" ht="9" customHeight="1" x14ac:dyDescent="0.2">
      <c r="A45" s="104" t="s">
        <v>528</v>
      </c>
      <c r="B45" s="206">
        <v>178716</v>
      </c>
      <c r="C45" s="206">
        <v>189636</v>
      </c>
      <c r="D45" s="206">
        <v>196214</v>
      </c>
      <c r="E45" s="206">
        <v>203525</v>
      </c>
      <c r="F45" s="206">
        <v>204993</v>
      </c>
      <c r="G45" s="206">
        <v>202655</v>
      </c>
      <c r="H45" s="206">
        <v>206004</v>
      </c>
      <c r="I45" s="72"/>
      <c r="J45" s="72"/>
      <c r="K45" s="72"/>
      <c r="L45" s="72"/>
    </row>
    <row r="46" spans="1:12" ht="9" customHeight="1" x14ac:dyDescent="0.2">
      <c r="A46" s="104" t="s">
        <v>529</v>
      </c>
      <c r="B46" s="206">
        <v>8109</v>
      </c>
      <c r="C46" s="206">
        <v>7734</v>
      </c>
      <c r="D46" s="206">
        <v>7262</v>
      </c>
      <c r="E46" s="206">
        <v>7603</v>
      </c>
      <c r="F46" s="206">
        <v>7945</v>
      </c>
      <c r="G46" s="206">
        <v>8476</v>
      </c>
      <c r="H46" s="206">
        <v>8885</v>
      </c>
      <c r="I46" s="72"/>
      <c r="J46" s="72"/>
      <c r="K46" s="72"/>
      <c r="L46" s="72"/>
    </row>
    <row r="47" spans="1:12" ht="9" customHeight="1" x14ac:dyDescent="0.2">
      <c r="A47" s="103" t="s">
        <v>224</v>
      </c>
      <c r="B47" s="225">
        <f t="shared" ref="B47:F47" si="4">SUM(B41:B46)</f>
        <v>230558</v>
      </c>
      <c r="C47" s="225">
        <f t="shared" si="4"/>
        <v>241717</v>
      </c>
      <c r="D47" s="225">
        <f t="shared" si="4"/>
        <v>248478</v>
      </c>
      <c r="E47" s="225">
        <f t="shared" si="4"/>
        <v>256645</v>
      </c>
      <c r="F47" s="225">
        <f t="shared" si="4"/>
        <v>258790</v>
      </c>
      <c r="G47" s="225">
        <v>255035</v>
      </c>
      <c r="H47" s="225">
        <v>260385</v>
      </c>
      <c r="I47" s="72"/>
      <c r="J47" s="72"/>
      <c r="K47" s="72"/>
      <c r="L47" s="72"/>
    </row>
    <row r="48" spans="1:12" ht="9.75" customHeight="1" x14ac:dyDescent="0.2">
      <c r="A48" s="145" t="s">
        <v>214</v>
      </c>
      <c r="D48" s="72"/>
      <c r="F48" s="72"/>
      <c r="G48" s="72"/>
      <c r="H48" s="72"/>
      <c r="I48" s="72"/>
      <c r="J48" s="72"/>
      <c r="K48" s="72"/>
      <c r="L48" s="72"/>
    </row>
    <row r="49" spans="1:12" ht="9.75" customHeight="1" x14ac:dyDescent="0.2">
      <c r="A49" s="145" t="s">
        <v>498</v>
      </c>
      <c r="D49" s="206"/>
      <c r="F49" s="72"/>
      <c r="G49" s="72"/>
      <c r="H49" s="72"/>
      <c r="I49" s="72"/>
      <c r="J49" s="72"/>
      <c r="K49" s="72"/>
      <c r="L49" s="72"/>
    </row>
    <row r="50" spans="1:12" ht="9" customHeight="1" x14ac:dyDescent="0.2">
      <c r="A50" s="14" t="s">
        <v>530</v>
      </c>
      <c r="B50" s="206">
        <v>1604</v>
      </c>
      <c r="C50" s="206">
        <v>1532</v>
      </c>
      <c r="D50" s="206">
        <v>1504</v>
      </c>
      <c r="E50" s="206">
        <v>1414</v>
      </c>
      <c r="F50" s="206">
        <v>1344</v>
      </c>
      <c r="G50" s="206">
        <v>1205</v>
      </c>
      <c r="H50" s="206">
        <v>1173</v>
      </c>
      <c r="I50" s="72"/>
      <c r="J50" s="72"/>
      <c r="K50" s="72"/>
      <c r="L50" s="72"/>
    </row>
    <row r="51" spans="1:12" ht="9" customHeight="1" x14ac:dyDescent="0.2">
      <c r="A51" s="14" t="s">
        <v>531</v>
      </c>
      <c r="B51" s="206">
        <v>3191</v>
      </c>
      <c r="C51" s="206">
        <v>2972</v>
      </c>
      <c r="D51" s="206">
        <v>2830</v>
      </c>
      <c r="E51" s="206">
        <v>2723</v>
      </c>
      <c r="F51" s="206">
        <v>2666</v>
      </c>
      <c r="G51" s="206">
        <v>2469</v>
      </c>
      <c r="H51" s="206">
        <v>2490</v>
      </c>
      <c r="I51" s="72"/>
      <c r="J51" s="72"/>
      <c r="K51" s="72"/>
      <c r="L51" s="72"/>
    </row>
    <row r="52" spans="1:12" ht="9" customHeight="1" x14ac:dyDescent="0.2">
      <c r="A52" s="14" t="s">
        <v>532</v>
      </c>
      <c r="B52" s="206">
        <v>136248</v>
      </c>
      <c r="C52" s="206">
        <v>140675</v>
      </c>
      <c r="D52" s="206">
        <v>142502</v>
      </c>
      <c r="E52" s="206">
        <v>144877</v>
      </c>
      <c r="F52" s="206">
        <v>144713</v>
      </c>
      <c r="G52" s="206">
        <v>144312</v>
      </c>
      <c r="H52" s="206">
        <v>149086</v>
      </c>
      <c r="I52" s="72"/>
      <c r="J52" s="72"/>
      <c r="K52" s="72"/>
      <c r="L52" s="72"/>
    </row>
    <row r="53" spans="1:12" ht="9" customHeight="1" x14ac:dyDescent="0.2">
      <c r="A53" s="103" t="s">
        <v>224</v>
      </c>
      <c r="B53" s="225">
        <f t="shared" ref="B53:F53" si="5">SUM(B50:B52)</f>
        <v>141043</v>
      </c>
      <c r="C53" s="225">
        <f t="shared" si="5"/>
        <v>145179</v>
      </c>
      <c r="D53" s="225">
        <f t="shared" si="5"/>
        <v>146836</v>
      </c>
      <c r="E53" s="225">
        <f t="shared" si="5"/>
        <v>149014</v>
      </c>
      <c r="F53" s="225">
        <f t="shared" si="5"/>
        <v>148723</v>
      </c>
      <c r="G53" s="225">
        <v>147986</v>
      </c>
      <c r="H53" s="225">
        <v>152749</v>
      </c>
      <c r="I53" s="72"/>
      <c r="J53" s="72"/>
      <c r="K53" s="72"/>
      <c r="L53" s="72"/>
    </row>
    <row r="54" spans="1:12" ht="9.75" customHeight="1" x14ac:dyDescent="0.2">
      <c r="A54" s="145" t="s">
        <v>90</v>
      </c>
      <c r="B54" s="46"/>
      <c r="E54" s="72"/>
      <c r="F54" s="72"/>
      <c r="G54" s="72"/>
      <c r="H54" s="72"/>
      <c r="I54" s="72"/>
      <c r="J54" s="72"/>
      <c r="K54" s="72"/>
      <c r="L54" s="72"/>
    </row>
    <row r="55" spans="1:12" ht="9.75" customHeight="1" x14ac:dyDescent="0.2">
      <c r="A55" s="145" t="s">
        <v>499</v>
      </c>
      <c r="B55" s="46"/>
      <c r="E55" s="72"/>
      <c r="F55" s="72"/>
      <c r="G55" s="72"/>
      <c r="H55" s="72"/>
      <c r="I55" s="72"/>
      <c r="J55" s="72"/>
      <c r="K55" s="72"/>
      <c r="L55" s="72"/>
    </row>
    <row r="56" spans="1:12" ht="9" customHeight="1" x14ac:dyDescent="0.2">
      <c r="A56" s="14" t="s">
        <v>533</v>
      </c>
      <c r="B56" s="206">
        <v>234703</v>
      </c>
      <c r="C56" s="206">
        <v>219921</v>
      </c>
      <c r="D56" s="206">
        <v>204577</v>
      </c>
      <c r="E56" s="206">
        <v>199348</v>
      </c>
      <c r="F56" s="206">
        <v>192039</v>
      </c>
      <c r="G56" s="206">
        <v>187763</v>
      </c>
      <c r="H56" s="206">
        <v>190091</v>
      </c>
      <c r="I56" s="72"/>
      <c r="J56" s="72"/>
      <c r="K56" s="72"/>
      <c r="L56" s="72"/>
    </row>
    <row r="57" spans="1:12" ht="9" customHeight="1" x14ac:dyDescent="0.2">
      <c r="A57" s="14" t="s">
        <v>534</v>
      </c>
      <c r="B57" s="206">
        <v>233747</v>
      </c>
      <c r="C57" s="206">
        <v>215982</v>
      </c>
      <c r="D57" s="206">
        <v>196920</v>
      </c>
      <c r="E57" s="206">
        <v>183117</v>
      </c>
      <c r="F57" s="206">
        <v>170281</v>
      </c>
      <c r="G57" s="206">
        <v>155732</v>
      </c>
      <c r="H57" s="206">
        <v>148698</v>
      </c>
      <c r="I57" s="72"/>
      <c r="J57" s="72"/>
      <c r="K57" s="72"/>
      <c r="L57" s="72"/>
    </row>
    <row r="58" spans="1:12" ht="9" customHeight="1" x14ac:dyDescent="0.2">
      <c r="A58" s="14" t="s">
        <v>535</v>
      </c>
      <c r="B58" s="206">
        <v>16912</v>
      </c>
      <c r="C58" s="206">
        <v>16596</v>
      </c>
      <c r="D58" s="206">
        <v>16324</v>
      </c>
      <c r="E58" s="206">
        <v>16198</v>
      </c>
      <c r="F58" s="206">
        <v>15910</v>
      </c>
      <c r="G58" s="206">
        <v>15964</v>
      </c>
      <c r="H58" s="206">
        <v>16597</v>
      </c>
      <c r="I58" s="72"/>
      <c r="J58" s="72"/>
      <c r="K58" s="72"/>
      <c r="L58" s="72"/>
    </row>
    <row r="59" spans="1:12" ht="9" customHeight="1" x14ac:dyDescent="0.2">
      <c r="A59" s="14" t="s">
        <v>536</v>
      </c>
      <c r="B59" s="206">
        <v>10864</v>
      </c>
      <c r="C59" s="206">
        <v>10184</v>
      </c>
      <c r="D59" s="206">
        <v>9752</v>
      </c>
      <c r="E59" s="206">
        <v>9417</v>
      </c>
      <c r="F59" s="206">
        <v>9083</v>
      </c>
      <c r="G59" s="206">
        <v>8652</v>
      </c>
      <c r="H59" s="206">
        <v>8625</v>
      </c>
      <c r="I59" s="72"/>
      <c r="J59" s="72"/>
      <c r="K59" s="72"/>
      <c r="L59" s="72"/>
    </row>
    <row r="60" spans="1:12" ht="9" customHeight="1" x14ac:dyDescent="0.2">
      <c r="A60" s="14" t="s">
        <v>537</v>
      </c>
      <c r="B60" s="206">
        <v>123543</v>
      </c>
      <c r="C60" s="206">
        <v>126037</v>
      </c>
      <c r="D60" s="206">
        <v>127484</v>
      </c>
      <c r="E60" s="206">
        <v>135433</v>
      </c>
      <c r="F60" s="206">
        <v>141415</v>
      </c>
      <c r="G60" s="206">
        <v>149169</v>
      </c>
      <c r="H60" s="206">
        <v>162191</v>
      </c>
      <c r="I60" s="72"/>
      <c r="J60" s="72"/>
      <c r="K60" s="72"/>
      <c r="L60" s="72"/>
    </row>
    <row r="61" spans="1:12" ht="9" customHeight="1" x14ac:dyDescent="0.2">
      <c r="A61" s="14" t="s">
        <v>538</v>
      </c>
      <c r="B61" s="206">
        <v>74632</v>
      </c>
      <c r="C61" s="206">
        <v>74525</v>
      </c>
      <c r="D61" s="206">
        <v>76425</v>
      </c>
      <c r="E61" s="206">
        <v>78890</v>
      </c>
      <c r="F61" s="206">
        <v>78934</v>
      </c>
      <c r="G61" s="206">
        <v>78492</v>
      </c>
      <c r="H61" s="206">
        <v>81150</v>
      </c>
      <c r="I61" s="72"/>
      <c r="J61" s="72"/>
      <c r="K61" s="72"/>
      <c r="L61" s="72"/>
    </row>
    <row r="62" spans="1:12" ht="9" customHeight="1" x14ac:dyDescent="0.2">
      <c r="A62" s="14" t="s">
        <v>539</v>
      </c>
      <c r="B62" s="206">
        <v>152308</v>
      </c>
      <c r="C62" s="206">
        <v>154021</v>
      </c>
      <c r="D62" s="206">
        <v>154370</v>
      </c>
      <c r="E62" s="206">
        <v>161075</v>
      </c>
      <c r="F62" s="206">
        <v>166211</v>
      </c>
      <c r="G62" s="206">
        <v>173295</v>
      </c>
      <c r="H62" s="206">
        <v>186439</v>
      </c>
      <c r="I62" s="72"/>
      <c r="J62" s="72"/>
      <c r="K62" s="72"/>
      <c r="L62" s="72"/>
    </row>
    <row r="63" spans="1:12" ht="9" customHeight="1" x14ac:dyDescent="0.2">
      <c r="A63" s="14" t="s">
        <v>540</v>
      </c>
      <c r="B63" s="206">
        <v>79235</v>
      </c>
      <c r="C63" s="206">
        <v>77826</v>
      </c>
      <c r="D63" s="206">
        <v>77483</v>
      </c>
      <c r="E63" s="206">
        <v>77603</v>
      </c>
      <c r="F63" s="206">
        <v>76059</v>
      </c>
      <c r="G63" s="206">
        <v>72521</v>
      </c>
      <c r="H63" s="206">
        <v>72661</v>
      </c>
      <c r="I63" s="72"/>
      <c r="J63" s="72"/>
      <c r="K63" s="72"/>
      <c r="L63" s="72"/>
    </row>
    <row r="64" spans="1:12" ht="9" customHeight="1" x14ac:dyDescent="0.2">
      <c r="A64" s="14" t="s">
        <v>541</v>
      </c>
      <c r="B64" s="206">
        <v>82609</v>
      </c>
      <c r="C64" s="206">
        <v>86162</v>
      </c>
      <c r="D64" s="206">
        <v>89143</v>
      </c>
      <c r="E64" s="206">
        <v>94368</v>
      </c>
      <c r="F64" s="206">
        <v>98445</v>
      </c>
      <c r="G64" s="206">
        <v>105344</v>
      </c>
      <c r="H64" s="206">
        <v>112908</v>
      </c>
      <c r="I64" s="72"/>
      <c r="J64" s="72"/>
      <c r="K64" s="72"/>
      <c r="L64" s="72"/>
    </row>
    <row r="65" spans="1:12" ht="9" customHeight="1" x14ac:dyDescent="0.2">
      <c r="A65" s="14" t="s">
        <v>542</v>
      </c>
      <c r="B65" s="206">
        <v>56290</v>
      </c>
      <c r="C65" s="206">
        <v>57262</v>
      </c>
      <c r="D65" s="206">
        <v>59296</v>
      </c>
      <c r="E65" s="206">
        <v>61141</v>
      </c>
      <c r="F65" s="206">
        <v>60564</v>
      </c>
      <c r="G65" s="206">
        <v>59029</v>
      </c>
      <c r="H65" s="206">
        <v>59834</v>
      </c>
      <c r="I65" s="72"/>
      <c r="J65" s="72"/>
      <c r="K65" s="72"/>
      <c r="L65" s="72"/>
    </row>
    <row r="66" spans="1:12" ht="9" customHeight="1" x14ac:dyDescent="0.2">
      <c r="A66" s="14" t="s">
        <v>543</v>
      </c>
      <c r="B66" s="206">
        <v>138946</v>
      </c>
      <c r="C66" s="206">
        <v>158824</v>
      </c>
      <c r="D66" s="206">
        <v>177218</v>
      </c>
      <c r="E66" s="206">
        <v>191016</v>
      </c>
      <c r="F66" s="206">
        <v>202306</v>
      </c>
      <c r="G66" s="206">
        <v>217945</v>
      </c>
      <c r="H66" s="206">
        <v>241992</v>
      </c>
      <c r="I66" s="72"/>
      <c r="J66" s="72"/>
      <c r="K66" s="72"/>
      <c r="L66" s="72"/>
    </row>
    <row r="67" spans="1:12" ht="9" customHeight="1" x14ac:dyDescent="0.2">
      <c r="A67" s="14" t="s">
        <v>544</v>
      </c>
      <c r="B67" s="206">
        <v>54346</v>
      </c>
      <c r="C67" s="206">
        <v>59778</v>
      </c>
      <c r="D67" s="206">
        <v>64557</v>
      </c>
      <c r="E67" s="206">
        <v>66431</v>
      </c>
      <c r="F67" s="206">
        <v>65693</v>
      </c>
      <c r="G67" s="206">
        <v>63024</v>
      </c>
      <c r="H67" s="206">
        <v>63502</v>
      </c>
      <c r="I67" s="72"/>
      <c r="J67" s="72"/>
      <c r="K67" s="72"/>
      <c r="L67" s="72"/>
    </row>
    <row r="68" spans="1:12" ht="9" customHeight="1" x14ac:dyDescent="0.2">
      <c r="A68" s="14" t="s">
        <v>545</v>
      </c>
      <c r="B68" s="206">
        <v>107534</v>
      </c>
      <c r="C68" s="206">
        <v>109321</v>
      </c>
      <c r="D68" s="206">
        <v>122988</v>
      </c>
      <c r="E68" s="206">
        <v>137345</v>
      </c>
      <c r="F68" s="206">
        <v>144595</v>
      </c>
      <c r="G68" s="206">
        <v>148749</v>
      </c>
      <c r="H68" s="206">
        <v>154321</v>
      </c>
      <c r="I68" s="72"/>
      <c r="J68" s="72"/>
      <c r="K68" s="72"/>
      <c r="L68" s="72"/>
    </row>
    <row r="69" spans="1:12" ht="9" customHeight="1" x14ac:dyDescent="0.2">
      <c r="A69" s="14" t="s">
        <v>546</v>
      </c>
      <c r="B69" s="206">
        <v>52714</v>
      </c>
      <c r="C69" s="206">
        <v>54823</v>
      </c>
      <c r="D69" s="206">
        <v>62015</v>
      </c>
      <c r="E69" s="206">
        <v>67437</v>
      </c>
      <c r="F69" s="206">
        <v>68492</v>
      </c>
      <c r="G69" s="206">
        <v>66073</v>
      </c>
      <c r="H69" s="206">
        <v>64008</v>
      </c>
      <c r="I69" s="72"/>
      <c r="J69" s="72"/>
      <c r="K69" s="72"/>
      <c r="L69" s="72"/>
    </row>
    <row r="70" spans="1:12" ht="9" customHeight="1" x14ac:dyDescent="0.2">
      <c r="A70" s="14" t="s">
        <v>547</v>
      </c>
      <c r="B70" s="206">
        <v>35558</v>
      </c>
      <c r="C70" s="206">
        <v>38240</v>
      </c>
      <c r="D70" s="206">
        <v>41247</v>
      </c>
      <c r="E70" s="206">
        <v>45809</v>
      </c>
      <c r="F70" s="206">
        <v>50616</v>
      </c>
      <c r="G70" s="206">
        <v>55803</v>
      </c>
      <c r="H70" s="206">
        <v>62230</v>
      </c>
      <c r="I70" s="72"/>
      <c r="J70" s="72"/>
      <c r="K70" s="72"/>
      <c r="L70" s="72"/>
    </row>
    <row r="71" spans="1:12" ht="9" customHeight="1" x14ac:dyDescent="0.2">
      <c r="A71" s="14" t="s">
        <v>548</v>
      </c>
      <c r="B71" s="206">
        <v>15148</v>
      </c>
      <c r="C71" s="206">
        <v>15860</v>
      </c>
      <c r="D71" s="206">
        <v>17485</v>
      </c>
      <c r="E71" s="206">
        <v>18282</v>
      </c>
      <c r="F71" s="206">
        <v>18644</v>
      </c>
      <c r="G71" s="206">
        <v>18924</v>
      </c>
      <c r="H71" s="206">
        <v>19492</v>
      </c>
      <c r="I71" s="72"/>
      <c r="J71" s="72"/>
      <c r="K71" s="72"/>
      <c r="L71" s="72"/>
    </row>
    <row r="72" spans="1:12" ht="9" customHeight="1" x14ac:dyDescent="0.2">
      <c r="A72" s="103" t="s">
        <v>224</v>
      </c>
      <c r="B72" s="225">
        <f t="shared" ref="B72:F72" si="6">SUM(B56:B71)</f>
        <v>1469089</v>
      </c>
      <c r="C72" s="225">
        <f t="shared" si="6"/>
        <v>1475362</v>
      </c>
      <c r="D72" s="225">
        <f t="shared" si="6"/>
        <v>1497284</v>
      </c>
      <c r="E72" s="225">
        <f t="shared" si="6"/>
        <v>1542910</v>
      </c>
      <c r="F72" s="225">
        <f t="shared" si="6"/>
        <v>1559287</v>
      </c>
      <c r="G72" s="225">
        <v>1576479</v>
      </c>
      <c r="H72" s="225">
        <v>1644739</v>
      </c>
      <c r="I72" s="72"/>
      <c r="J72" s="72"/>
      <c r="K72" s="72"/>
      <c r="L72" s="72"/>
    </row>
    <row r="73" spans="1:12" ht="9.75" customHeight="1" x14ac:dyDescent="0.2">
      <c r="A73" s="145" t="s">
        <v>91</v>
      </c>
      <c r="B73" s="46"/>
      <c r="E73" s="72"/>
      <c r="F73" s="72"/>
      <c r="G73" s="72"/>
      <c r="H73" s="72"/>
      <c r="I73" s="72"/>
      <c r="J73" s="72"/>
      <c r="K73" s="72"/>
      <c r="L73" s="72"/>
    </row>
    <row r="74" spans="1:12" ht="9.75" customHeight="1" x14ac:dyDescent="0.2">
      <c r="A74" s="146" t="s">
        <v>500</v>
      </c>
      <c r="B74" s="208"/>
      <c r="E74" s="72"/>
      <c r="F74" s="72"/>
      <c r="G74" s="72"/>
      <c r="H74" s="72"/>
      <c r="I74" s="72"/>
      <c r="J74" s="72"/>
      <c r="K74" s="72"/>
      <c r="L74" s="72"/>
    </row>
    <row r="75" spans="1:12" ht="9" customHeight="1" x14ac:dyDescent="0.2">
      <c r="A75" s="104" t="s">
        <v>549</v>
      </c>
      <c r="B75" s="206">
        <v>14062</v>
      </c>
      <c r="C75" s="206">
        <v>14067</v>
      </c>
      <c r="D75" s="206">
        <v>14035</v>
      </c>
      <c r="E75" s="206">
        <v>14112</v>
      </c>
      <c r="F75" s="206">
        <v>14079</v>
      </c>
      <c r="G75" s="206">
        <v>12988</v>
      </c>
      <c r="H75" s="206">
        <v>13209</v>
      </c>
      <c r="I75" s="72"/>
      <c r="J75" s="72"/>
      <c r="K75" s="72"/>
      <c r="L75" s="72"/>
    </row>
    <row r="76" spans="1:12" ht="9" customHeight="1" x14ac:dyDescent="0.2">
      <c r="A76" s="107" t="s">
        <v>550</v>
      </c>
      <c r="B76" s="206" t="s">
        <v>481</v>
      </c>
      <c r="C76" s="206" t="s">
        <v>481</v>
      </c>
      <c r="D76" s="72" t="s">
        <v>481</v>
      </c>
      <c r="E76" s="206"/>
      <c r="F76" s="206"/>
      <c r="G76" s="206"/>
      <c r="H76" s="206"/>
      <c r="I76" s="72"/>
      <c r="J76" s="72"/>
      <c r="K76" s="72"/>
      <c r="L76" s="72"/>
    </row>
    <row r="77" spans="1:12" ht="9" customHeight="1" x14ac:dyDescent="0.2">
      <c r="A77" s="104" t="s">
        <v>551</v>
      </c>
      <c r="B77" s="206">
        <v>85775</v>
      </c>
      <c r="C77" s="206">
        <v>82654</v>
      </c>
      <c r="D77" s="206">
        <v>81237</v>
      </c>
      <c r="E77" s="206">
        <v>80621</v>
      </c>
      <c r="F77" s="206">
        <v>79454</v>
      </c>
      <c r="G77" s="206">
        <v>75608</v>
      </c>
      <c r="H77" s="206">
        <v>76637</v>
      </c>
      <c r="I77" s="72"/>
      <c r="J77" s="72"/>
      <c r="K77" s="72"/>
      <c r="L77" s="72"/>
    </row>
    <row r="78" spans="1:12" ht="9" customHeight="1" x14ac:dyDescent="0.2">
      <c r="A78" s="107" t="s">
        <v>552</v>
      </c>
      <c r="B78" s="206" t="s">
        <v>481</v>
      </c>
      <c r="C78" s="206" t="s">
        <v>481</v>
      </c>
      <c r="D78" s="72" t="s">
        <v>481</v>
      </c>
      <c r="E78" s="206"/>
      <c r="F78" s="206"/>
      <c r="G78" s="206"/>
      <c r="H78" s="206"/>
      <c r="I78" s="72"/>
      <c r="J78" s="72"/>
      <c r="K78" s="72"/>
      <c r="L78" s="72"/>
    </row>
    <row r="79" spans="1:12" ht="9" customHeight="1" x14ac:dyDescent="0.2">
      <c r="A79" s="104" t="s">
        <v>551</v>
      </c>
      <c r="B79" s="206">
        <v>48151</v>
      </c>
      <c r="C79" s="206">
        <v>47876</v>
      </c>
      <c r="D79" s="206">
        <v>48580</v>
      </c>
      <c r="E79" s="206">
        <v>47716</v>
      </c>
      <c r="F79" s="206">
        <v>45196</v>
      </c>
      <c r="G79" s="206">
        <v>41482</v>
      </c>
      <c r="H79" s="206">
        <v>40737</v>
      </c>
      <c r="I79" s="72"/>
      <c r="J79" s="72"/>
      <c r="K79" s="72"/>
      <c r="L79" s="72"/>
    </row>
    <row r="80" spans="1:12" ht="9" customHeight="1" x14ac:dyDescent="0.2">
      <c r="A80" s="107" t="s">
        <v>553</v>
      </c>
      <c r="B80" s="206"/>
      <c r="C80" s="206"/>
      <c r="D80" s="72"/>
      <c r="E80" s="206"/>
      <c r="F80" s="72"/>
      <c r="G80" s="72"/>
      <c r="H80" s="72"/>
      <c r="I80" s="72"/>
      <c r="J80" s="72"/>
      <c r="K80" s="72"/>
      <c r="L80" s="72"/>
    </row>
    <row r="81" spans="1:12" ht="9" customHeight="1" x14ac:dyDescent="0.2">
      <c r="A81" s="107" t="s">
        <v>554</v>
      </c>
      <c r="B81" s="206"/>
      <c r="C81" s="206"/>
      <c r="D81" s="72"/>
      <c r="E81" s="206"/>
      <c r="F81" s="72"/>
      <c r="G81" s="72"/>
      <c r="H81" s="72"/>
      <c r="I81" s="72"/>
      <c r="J81" s="72"/>
      <c r="K81" s="72"/>
      <c r="L81" s="72"/>
    </row>
    <row r="82" spans="1:12" ht="9" customHeight="1" x14ac:dyDescent="0.2">
      <c r="A82" s="104" t="s">
        <v>555</v>
      </c>
      <c r="B82" s="206">
        <v>140042</v>
      </c>
      <c r="C82" s="206">
        <v>150722</v>
      </c>
      <c r="D82" s="206">
        <v>156314</v>
      </c>
      <c r="E82" s="206">
        <v>166947</v>
      </c>
      <c r="F82" s="206">
        <v>173803</v>
      </c>
      <c r="G82" s="206">
        <v>183714</v>
      </c>
      <c r="H82" s="206">
        <v>199931</v>
      </c>
      <c r="I82" s="72"/>
      <c r="J82" s="72"/>
      <c r="K82" s="72"/>
      <c r="L82" s="72"/>
    </row>
    <row r="83" spans="1:12" ht="9" customHeight="1" x14ac:dyDescent="0.2">
      <c r="A83" s="107" t="s">
        <v>553</v>
      </c>
      <c r="B83" s="206"/>
      <c r="C83" s="206"/>
      <c r="D83" s="72"/>
      <c r="E83" s="206"/>
      <c r="F83" s="72"/>
      <c r="G83" s="72"/>
      <c r="H83" s="72"/>
      <c r="I83" s="72"/>
      <c r="J83" s="72"/>
      <c r="K83" s="72"/>
      <c r="L83" s="72"/>
    </row>
    <row r="84" spans="1:12" ht="9" customHeight="1" x14ac:dyDescent="0.2">
      <c r="A84" s="104" t="s">
        <v>556</v>
      </c>
      <c r="B84" s="206">
        <v>244832</v>
      </c>
      <c r="C84" s="206">
        <v>251044</v>
      </c>
      <c r="D84" s="206">
        <v>253230</v>
      </c>
      <c r="E84" s="206">
        <v>257534</v>
      </c>
      <c r="F84" s="206">
        <v>252049</v>
      </c>
      <c r="G84" s="206">
        <v>249391</v>
      </c>
      <c r="H84" s="206">
        <v>252549</v>
      </c>
      <c r="I84" s="72"/>
      <c r="J84" s="72"/>
      <c r="K84" s="72"/>
      <c r="L84" s="72"/>
    </row>
    <row r="85" spans="1:12" ht="9" customHeight="1" x14ac:dyDescent="0.2">
      <c r="A85" s="104" t="s">
        <v>557</v>
      </c>
      <c r="B85" s="206">
        <v>204648</v>
      </c>
      <c r="C85" s="206">
        <v>210134</v>
      </c>
      <c r="D85" s="206">
        <v>218175</v>
      </c>
      <c r="E85" s="206">
        <v>224402</v>
      </c>
      <c r="F85" s="206">
        <v>231534</v>
      </c>
      <c r="G85" s="206">
        <v>230319</v>
      </c>
      <c r="H85" s="206">
        <v>248860</v>
      </c>
      <c r="I85" s="72"/>
      <c r="J85" s="72"/>
      <c r="K85" s="72"/>
      <c r="L85" s="72"/>
    </row>
    <row r="86" spans="1:12" ht="9" customHeight="1" x14ac:dyDescent="0.2">
      <c r="A86" s="250" t="s">
        <v>558</v>
      </c>
      <c r="B86" s="206">
        <v>164244</v>
      </c>
      <c r="C86" s="206">
        <v>170977</v>
      </c>
      <c r="D86" s="206">
        <v>179414</v>
      </c>
      <c r="E86" s="206">
        <v>183873</v>
      </c>
      <c r="F86" s="206">
        <v>185312</v>
      </c>
      <c r="G86" s="206">
        <v>184891</v>
      </c>
      <c r="H86" s="206">
        <v>187934</v>
      </c>
      <c r="I86" s="72"/>
      <c r="J86" s="72"/>
      <c r="K86" s="72"/>
      <c r="L86" s="72"/>
    </row>
    <row r="87" spans="1:12" ht="9" customHeight="1" x14ac:dyDescent="0.2">
      <c r="A87" s="104" t="s">
        <v>559</v>
      </c>
      <c r="B87" s="206">
        <v>139402</v>
      </c>
      <c r="C87" s="206">
        <v>170416</v>
      </c>
      <c r="D87" s="206">
        <v>210732</v>
      </c>
      <c r="E87" s="206">
        <v>249042</v>
      </c>
      <c r="F87" s="206">
        <v>288900</v>
      </c>
      <c r="G87" s="206">
        <v>331132</v>
      </c>
      <c r="H87" s="206">
        <v>377254</v>
      </c>
      <c r="I87" s="72"/>
      <c r="J87" s="72"/>
      <c r="K87" s="72"/>
      <c r="L87" s="72"/>
    </row>
    <row r="88" spans="1:12" ht="9" customHeight="1" x14ac:dyDescent="0.2">
      <c r="A88" s="104" t="s">
        <v>560</v>
      </c>
      <c r="B88" s="206">
        <v>39621</v>
      </c>
      <c r="C88" s="206">
        <v>41793</v>
      </c>
      <c r="D88" s="206">
        <v>44036</v>
      </c>
      <c r="E88" s="206">
        <v>45077</v>
      </c>
      <c r="F88" s="206">
        <v>45297</v>
      </c>
      <c r="G88" s="206">
        <v>45150</v>
      </c>
      <c r="H88" s="206">
        <v>45734</v>
      </c>
      <c r="I88" s="72"/>
      <c r="J88" s="72"/>
      <c r="K88" s="72"/>
      <c r="L88" s="72"/>
    </row>
    <row r="89" spans="1:12" ht="9" customHeight="1" x14ac:dyDescent="0.2">
      <c r="A89" s="103" t="s">
        <v>224</v>
      </c>
      <c r="B89" s="225">
        <f t="shared" ref="B89:F89" si="7">SUM(B75:B88)</f>
        <v>1080777</v>
      </c>
      <c r="C89" s="225">
        <f t="shared" si="7"/>
        <v>1139683</v>
      </c>
      <c r="D89" s="225">
        <f t="shared" si="7"/>
        <v>1205753</v>
      </c>
      <c r="E89" s="225">
        <f t="shared" si="7"/>
        <v>1269324</v>
      </c>
      <c r="F89" s="225">
        <f t="shared" si="7"/>
        <v>1315624</v>
      </c>
      <c r="G89" s="225">
        <v>1354675</v>
      </c>
      <c r="H89" s="225">
        <v>1442845</v>
      </c>
      <c r="I89" s="72"/>
      <c r="J89" s="72"/>
      <c r="K89" s="72"/>
      <c r="L89" s="72"/>
    </row>
    <row r="90" spans="1:12" ht="9.75" customHeight="1" x14ac:dyDescent="0.2">
      <c r="A90" s="145" t="s">
        <v>266</v>
      </c>
      <c r="D90" s="72"/>
      <c r="F90" s="72"/>
      <c r="G90" s="72"/>
      <c r="H90" s="72"/>
      <c r="I90" s="72"/>
      <c r="J90" s="72"/>
      <c r="K90" s="72"/>
      <c r="L90" s="72"/>
    </row>
    <row r="91" spans="1:12" ht="9" customHeight="1" x14ac:dyDescent="0.2">
      <c r="A91" s="14" t="s">
        <v>561</v>
      </c>
      <c r="B91" s="206">
        <v>65556</v>
      </c>
      <c r="C91" s="206">
        <v>57675</v>
      </c>
      <c r="D91" s="206">
        <v>55261</v>
      </c>
      <c r="E91" s="206">
        <v>54876</v>
      </c>
      <c r="F91" s="206">
        <v>53312</v>
      </c>
      <c r="G91" s="206">
        <v>26304</v>
      </c>
      <c r="H91" s="206">
        <v>25276</v>
      </c>
      <c r="I91" s="72"/>
      <c r="J91" s="72"/>
      <c r="K91" s="72"/>
      <c r="L91" s="72"/>
    </row>
    <row r="92" spans="1:12" ht="9" customHeight="1" x14ac:dyDescent="0.2">
      <c r="A92" s="14" t="s">
        <v>562</v>
      </c>
      <c r="B92" s="206">
        <v>989328</v>
      </c>
      <c r="C92" s="206">
        <v>1060359</v>
      </c>
      <c r="D92" s="206">
        <v>1101937</v>
      </c>
      <c r="E92" s="206">
        <v>1148959</v>
      </c>
      <c r="F92" s="206">
        <v>1169133</v>
      </c>
      <c r="G92" s="206">
        <v>1331335</v>
      </c>
      <c r="H92" s="206">
        <v>1356945</v>
      </c>
      <c r="I92" s="72"/>
      <c r="J92" s="72"/>
      <c r="K92" s="72"/>
      <c r="L92" s="72"/>
    </row>
    <row r="93" spans="1:12" ht="9" customHeight="1" x14ac:dyDescent="0.2">
      <c r="A93" s="103" t="s">
        <v>224</v>
      </c>
      <c r="B93" s="225">
        <f t="shared" ref="B93:F93" si="8">SUM(B91:B92)</f>
        <v>1054884</v>
      </c>
      <c r="C93" s="225">
        <f t="shared" si="8"/>
        <v>1118034</v>
      </c>
      <c r="D93" s="225">
        <f t="shared" si="8"/>
        <v>1157198</v>
      </c>
      <c r="E93" s="225">
        <f t="shared" si="8"/>
        <v>1203835</v>
      </c>
      <c r="F93" s="225">
        <f t="shared" si="8"/>
        <v>1222445</v>
      </c>
      <c r="G93" s="225">
        <v>1357639</v>
      </c>
      <c r="H93" s="225">
        <v>1382221</v>
      </c>
      <c r="I93" s="72"/>
      <c r="J93" s="72"/>
      <c r="K93" s="72"/>
      <c r="L93" s="72"/>
    </row>
    <row r="94" spans="1:12" ht="9" customHeight="1" x14ac:dyDescent="0.2">
      <c r="A94" s="103"/>
      <c r="D94" s="72"/>
      <c r="F94" s="72"/>
      <c r="G94" s="72"/>
      <c r="H94" s="72"/>
      <c r="I94" s="72"/>
      <c r="J94" s="72"/>
      <c r="K94" s="72"/>
      <c r="L94" s="72"/>
    </row>
    <row r="95" spans="1:12" ht="9" customHeight="1" x14ac:dyDescent="0.2">
      <c r="A95" s="103"/>
      <c r="D95" s="72"/>
      <c r="F95" s="72"/>
      <c r="G95" s="72"/>
      <c r="H95" s="72"/>
      <c r="I95" s="72"/>
      <c r="J95" s="72"/>
      <c r="K95" s="72"/>
      <c r="L95" s="72"/>
    </row>
    <row r="96" spans="1:12" ht="9" customHeight="1" x14ac:dyDescent="0.2">
      <c r="A96" s="103" t="s">
        <v>219</v>
      </c>
      <c r="B96" s="225">
        <f t="shared" ref="B96:F96" si="9">SUM(B17,B26,B33,B38,B47,B53,B72,B89,B93)</f>
        <v>5899864</v>
      </c>
      <c r="C96" s="225">
        <f t="shared" si="9"/>
        <v>6047213</v>
      </c>
      <c r="D96" s="225">
        <f t="shared" si="9"/>
        <v>6160558</v>
      </c>
      <c r="E96" s="225">
        <f t="shared" si="9"/>
        <v>6364995</v>
      </c>
      <c r="F96" s="225">
        <f t="shared" si="9"/>
        <v>6390470</v>
      </c>
      <c r="G96" s="225">
        <v>6487429</v>
      </c>
      <c r="H96" s="225">
        <v>6633657</v>
      </c>
      <c r="I96" s="72"/>
      <c r="J96" s="72"/>
      <c r="K96" s="72"/>
      <c r="L96" s="72"/>
    </row>
    <row r="97" spans="3:16" ht="12.75" x14ac:dyDescent="0.2">
      <c r="E97" s="11"/>
      <c r="F97" s="114"/>
      <c r="G97" s="11"/>
      <c r="H97" s="72"/>
      <c r="I97" s="72"/>
      <c r="J97" s="72"/>
      <c r="K97" s="72"/>
      <c r="L97" s="72"/>
      <c r="M97" s="72"/>
      <c r="N97" s="72"/>
      <c r="O97" s="72"/>
      <c r="P97" s="72"/>
    </row>
    <row r="98" spans="3:16" ht="12.75" x14ac:dyDescent="0.2">
      <c r="E98" s="11"/>
      <c r="F98" s="114"/>
      <c r="G98" s="11"/>
      <c r="H98" s="72"/>
      <c r="I98" s="72"/>
      <c r="J98" s="72"/>
      <c r="K98" s="72"/>
      <c r="L98" s="72"/>
      <c r="M98" s="72"/>
      <c r="N98" s="72"/>
      <c r="O98" s="72"/>
      <c r="P98" s="72"/>
    </row>
    <row r="99" spans="3:16" ht="12.75" x14ac:dyDescent="0.2">
      <c r="C99" s="11"/>
      <c r="D99" s="11"/>
      <c r="E99" s="11"/>
      <c r="F99" s="114"/>
      <c r="G99" s="11"/>
      <c r="H99" s="72"/>
      <c r="I99" s="72"/>
      <c r="J99" s="72"/>
      <c r="K99" s="72"/>
      <c r="L99" s="72"/>
      <c r="M99" s="72"/>
      <c r="N99" s="72"/>
      <c r="O99" s="72"/>
      <c r="P99" s="72"/>
    </row>
    <row r="100" spans="3:16" ht="12.75" x14ac:dyDescent="0.2">
      <c r="C100" s="11"/>
      <c r="D100" s="11"/>
      <c r="E100" s="11"/>
      <c r="F100" s="114"/>
      <c r="G100" s="11"/>
      <c r="H100" s="72"/>
      <c r="I100" s="72"/>
      <c r="J100" s="72"/>
      <c r="K100" s="72"/>
      <c r="L100" s="72"/>
      <c r="M100" s="72"/>
      <c r="N100" s="72"/>
      <c r="O100" s="72"/>
      <c r="P100" s="72"/>
    </row>
    <row r="101" spans="3:16" ht="12.75" x14ac:dyDescent="0.2">
      <c r="C101" s="11"/>
      <c r="D101" s="11"/>
      <c r="E101" s="11"/>
      <c r="F101" s="114"/>
      <c r="G101" s="11"/>
      <c r="H101" s="72"/>
      <c r="I101" s="72"/>
      <c r="J101" s="72"/>
      <c r="K101" s="72"/>
      <c r="L101" s="72"/>
      <c r="M101" s="72"/>
      <c r="N101" s="72"/>
      <c r="O101" s="72"/>
      <c r="P101" s="72"/>
    </row>
    <row r="102" spans="3:16" ht="12.75" x14ac:dyDescent="0.2">
      <c r="C102" s="11"/>
      <c r="D102" s="11"/>
      <c r="E102" s="11"/>
      <c r="F102" s="114"/>
      <c r="G102" s="11"/>
      <c r="H102" s="72"/>
      <c r="I102" s="72"/>
      <c r="J102" s="72"/>
      <c r="K102" s="72"/>
      <c r="L102" s="72"/>
      <c r="M102" s="72"/>
      <c r="N102" s="72"/>
      <c r="O102" s="72"/>
      <c r="P102" s="72"/>
    </row>
    <row r="103" spans="3:16" ht="12.75" x14ac:dyDescent="0.2">
      <c r="C103" s="11"/>
      <c r="D103" s="11"/>
      <c r="E103" s="11"/>
      <c r="F103" s="114"/>
      <c r="G103" s="11"/>
      <c r="H103" s="72"/>
      <c r="I103" s="72"/>
      <c r="J103" s="72"/>
      <c r="K103" s="72"/>
      <c r="L103" s="72"/>
      <c r="M103" s="72"/>
      <c r="N103" s="72"/>
      <c r="O103" s="72"/>
      <c r="P103" s="72"/>
    </row>
    <row r="104" spans="3:16" ht="12.75" x14ac:dyDescent="0.2">
      <c r="C104" s="11"/>
      <c r="D104" s="11"/>
      <c r="E104" s="11"/>
      <c r="F104" s="114"/>
      <c r="G104" s="11"/>
      <c r="H104" s="72"/>
      <c r="I104" s="72"/>
      <c r="J104" s="72"/>
      <c r="K104" s="72"/>
      <c r="L104" s="72"/>
      <c r="M104" s="72"/>
      <c r="N104" s="72"/>
      <c r="O104" s="72"/>
      <c r="P104" s="72"/>
    </row>
    <row r="105" spans="3:16" ht="12.75" x14ac:dyDescent="0.2">
      <c r="C105" s="11"/>
      <c r="D105" s="11"/>
      <c r="E105" s="11"/>
      <c r="F105" s="114"/>
      <c r="G105" s="11"/>
      <c r="H105" s="72"/>
      <c r="I105" s="72"/>
      <c r="J105" s="72"/>
      <c r="K105" s="72"/>
      <c r="L105" s="72"/>
      <c r="M105" s="72"/>
      <c r="N105" s="72"/>
      <c r="O105" s="72"/>
      <c r="P105" s="72"/>
    </row>
    <row r="106" spans="3:16" ht="12.75" x14ac:dyDescent="0.2">
      <c r="C106" s="11"/>
      <c r="D106" s="11"/>
      <c r="E106" s="11"/>
      <c r="F106" s="114"/>
      <c r="G106" s="11"/>
      <c r="H106" s="72"/>
      <c r="I106" s="72"/>
      <c r="J106" s="72"/>
      <c r="K106" s="72"/>
      <c r="L106" s="72"/>
      <c r="M106" s="72"/>
      <c r="N106" s="72"/>
      <c r="O106" s="72"/>
      <c r="P106" s="72"/>
    </row>
    <row r="107" spans="3:16" ht="12.75" x14ac:dyDescent="0.2">
      <c r="F107" s="19"/>
      <c r="H107" s="72"/>
      <c r="I107" s="72"/>
      <c r="J107" s="72"/>
      <c r="K107" s="72"/>
      <c r="L107" s="72"/>
      <c r="M107" s="72"/>
      <c r="N107" s="72"/>
      <c r="O107" s="72"/>
      <c r="P107" s="72"/>
    </row>
    <row r="108" spans="3:16" ht="12.75" x14ac:dyDescent="0.2">
      <c r="F108" s="19"/>
      <c r="H108" s="72"/>
      <c r="I108" s="72"/>
      <c r="J108" s="72"/>
      <c r="K108" s="72"/>
      <c r="L108" s="72"/>
      <c r="M108" s="72"/>
      <c r="N108" s="72"/>
      <c r="O108" s="72"/>
      <c r="P108" s="72"/>
    </row>
    <row r="109" spans="3:16" ht="12.75" x14ac:dyDescent="0.2">
      <c r="F109" s="19"/>
      <c r="H109" s="72"/>
      <c r="I109" s="72"/>
      <c r="J109" s="72"/>
      <c r="K109" s="72"/>
      <c r="L109" s="72"/>
      <c r="M109" s="72"/>
      <c r="N109" s="72"/>
      <c r="O109" s="72"/>
      <c r="P109" s="72"/>
    </row>
    <row r="110" spans="3:16" ht="12.75" x14ac:dyDescent="0.2">
      <c r="F110" s="19"/>
      <c r="H110" s="72"/>
      <c r="I110" s="72"/>
      <c r="J110" s="72"/>
      <c r="K110" s="72"/>
      <c r="L110" s="72"/>
      <c r="M110" s="72"/>
      <c r="N110" s="72"/>
      <c r="O110" s="72"/>
      <c r="P110" s="72"/>
    </row>
    <row r="111" spans="3:16" ht="12.75" x14ac:dyDescent="0.2">
      <c r="F111" s="19"/>
      <c r="H111" s="72"/>
      <c r="I111" s="72"/>
      <c r="J111" s="72"/>
      <c r="K111" s="72"/>
      <c r="L111" s="72"/>
      <c r="M111" s="72"/>
      <c r="N111" s="72"/>
      <c r="O111" s="72"/>
      <c r="P111" s="72"/>
    </row>
    <row r="112" spans="3:16" ht="12.75" x14ac:dyDescent="0.2">
      <c r="F112" s="19"/>
      <c r="H112" s="72"/>
      <c r="I112" s="72"/>
      <c r="J112" s="72"/>
      <c r="K112" s="72"/>
      <c r="L112" s="72"/>
      <c r="M112" s="72"/>
      <c r="N112" s="72"/>
      <c r="O112" s="72"/>
      <c r="P112" s="72"/>
    </row>
    <row r="113" spans="6:16" ht="12.75" x14ac:dyDescent="0.2">
      <c r="F113" s="19"/>
      <c r="H113" s="72"/>
      <c r="I113" s="72"/>
      <c r="J113" s="72"/>
      <c r="K113" s="72"/>
      <c r="L113" s="72"/>
      <c r="M113" s="72"/>
      <c r="N113" s="72"/>
      <c r="O113" s="72"/>
      <c r="P113" s="72"/>
    </row>
    <row r="114" spans="6:16" ht="12.75" x14ac:dyDescent="0.2">
      <c r="F114" s="19"/>
      <c r="H114" s="72"/>
      <c r="I114" s="72"/>
      <c r="J114" s="72"/>
      <c r="K114" s="72"/>
      <c r="L114" s="72"/>
      <c r="M114" s="72"/>
      <c r="N114" s="72"/>
      <c r="O114" s="72"/>
      <c r="P114" s="72"/>
    </row>
    <row r="115" spans="6:16" ht="12.75" x14ac:dyDescent="0.2">
      <c r="F115" s="19"/>
      <c r="H115" s="72"/>
      <c r="I115" s="72"/>
      <c r="J115" s="72"/>
      <c r="K115" s="72"/>
      <c r="L115" s="72"/>
      <c r="M115" s="72"/>
      <c r="N115" s="72"/>
      <c r="O115" s="72"/>
      <c r="P115" s="72"/>
    </row>
    <row r="116" spans="6:16" ht="12.75" x14ac:dyDescent="0.2">
      <c r="F116" s="19"/>
      <c r="H116" s="72"/>
      <c r="I116" s="72"/>
      <c r="J116" s="72"/>
      <c r="K116" s="72"/>
      <c r="L116" s="72"/>
      <c r="M116" s="72"/>
      <c r="N116" s="72"/>
      <c r="O116" s="72"/>
      <c r="P116" s="72"/>
    </row>
    <row r="117" spans="6:16" ht="12.75" x14ac:dyDescent="0.2">
      <c r="F117" s="19"/>
      <c r="H117" s="72"/>
      <c r="I117" s="72"/>
      <c r="J117" s="72"/>
      <c r="K117" s="72"/>
      <c r="L117" s="72"/>
      <c r="M117" s="72"/>
      <c r="N117" s="72"/>
      <c r="O117" s="72"/>
      <c r="P117" s="72"/>
    </row>
    <row r="118" spans="6:16" ht="12.75" x14ac:dyDescent="0.2">
      <c r="F118" s="19"/>
      <c r="H118" s="72"/>
      <c r="I118" s="72"/>
      <c r="J118" s="72"/>
      <c r="K118" s="72"/>
      <c r="L118" s="72"/>
      <c r="M118" s="72"/>
      <c r="N118" s="72"/>
      <c r="O118" s="72"/>
      <c r="P118" s="72"/>
    </row>
    <row r="119" spans="6:16" ht="12.75" x14ac:dyDescent="0.2">
      <c r="F119" s="19"/>
      <c r="H119" s="72"/>
      <c r="I119" s="72"/>
      <c r="J119" s="72"/>
      <c r="K119" s="72"/>
      <c r="L119" s="72"/>
      <c r="M119" s="72"/>
      <c r="N119" s="72"/>
      <c r="O119" s="72"/>
      <c r="P119" s="72"/>
    </row>
    <row r="120" spans="6:16" ht="12.75" x14ac:dyDescent="0.2">
      <c r="F120" s="19"/>
      <c r="H120" s="72"/>
      <c r="I120" s="72"/>
      <c r="J120" s="72"/>
      <c r="K120" s="72"/>
      <c r="L120" s="72"/>
      <c r="M120" s="72"/>
      <c r="N120" s="72"/>
      <c r="O120" s="72"/>
      <c r="P120" s="72"/>
    </row>
    <row r="121" spans="6:16" ht="12.75" x14ac:dyDescent="0.2">
      <c r="F121" s="19"/>
      <c r="H121" s="72"/>
      <c r="I121" s="72"/>
      <c r="J121" s="72"/>
      <c r="K121" s="72"/>
      <c r="L121" s="72"/>
      <c r="M121" s="72"/>
      <c r="N121" s="72"/>
      <c r="O121" s="72"/>
      <c r="P121" s="72"/>
    </row>
    <row r="122" spans="6:16" ht="12.75" x14ac:dyDescent="0.2">
      <c r="F122" s="19"/>
      <c r="H122" s="72"/>
      <c r="I122" s="72"/>
      <c r="J122" s="72"/>
      <c r="K122" s="72"/>
      <c r="L122" s="72"/>
      <c r="M122" s="72"/>
      <c r="N122" s="72"/>
      <c r="O122" s="72"/>
      <c r="P122" s="72"/>
    </row>
    <row r="123" spans="6:16" ht="12.75" x14ac:dyDescent="0.2">
      <c r="F123" s="19"/>
      <c r="H123" s="72"/>
      <c r="I123" s="72"/>
      <c r="J123" s="72"/>
      <c r="K123" s="72"/>
      <c r="L123" s="72"/>
      <c r="M123" s="72"/>
      <c r="N123" s="72"/>
      <c r="O123" s="72"/>
      <c r="P123" s="72"/>
    </row>
    <row r="124" spans="6:16" ht="12.75" x14ac:dyDescent="0.2">
      <c r="F124" s="19"/>
      <c r="H124" s="72"/>
      <c r="I124" s="72"/>
      <c r="J124" s="72"/>
      <c r="K124" s="72"/>
      <c r="L124" s="72"/>
      <c r="M124" s="72"/>
      <c r="N124" s="72"/>
      <c r="O124" s="72"/>
      <c r="P124" s="72"/>
    </row>
    <row r="125" spans="6:16" ht="12.75" x14ac:dyDescent="0.2">
      <c r="F125" s="19"/>
      <c r="H125" s="72"/>
      <c r="I125" s="72"/>
      <c r="J125" s="72"/>
      <c r="K125" s="72"/>
      <c r="L125" s="72"/>
      <c r="M125" s="72"/>
      <c r="N125" s="72"/>
      <c r="O125" s="72"/>
      <c r="P125" s="72"/>
    </row>
    <row r="126" spans="6:16" ht="12.75" x14ac:dyDescent="0.2">
      <c r="H126" s="72"/>
      <c r="I126" s="72"/>
      <c r="J126" s="72"/>
      <c r="K126" s="72"/>
      <c r="L126" s="72"/>
      <c r="M126" s="72"/>
      <c r="N126" s="72"/>
      <c r="O126" s="72"/>
      <c r="P126" s="72"/>
    </row>
    <row r="127" spans="6:16" ht="12.75" x14ac:dyDescent="0.2">
      <c r="H127" s="72"/>
      <c r="I127" s="72"/>
      <c r="J127" s="72"/>
      <c r="K127" s="72"/>
      <c r="L127" s="72"/>
      <c r="M127" s="72"/>
      <c r="N127" s="72"/>
      <c r="O127" s="72"/>
      <c r="P127" s="72"/>
    </row>
    <row r="128" spans="6:16" ht="12.75" x14ac:dyDescent="0.2">
      <c r="H128" s="72"/>
      <c r="I128" s="72"/>
      <c r="J128" s="72"/>
      <c r="K128" s="72"/>
      <c r="L128" s="72"/>
      <c r="M128" s="72"/>
      <c r="N128" s="72"/>
      <c r="O128" s="72"/>
      <c r="P128" s="72"/>
    </row>
    <row r="129" spans="8:16" ht="12.75" x14ac:dyDescent="0.2">
      <c r="H129" s="72"/>
      <c r="I129" s="72"/>
      <c r="J129" s="72"/>
      <c r="K129" s="72"/>
      <c r="L129" s="72"/>
      <c r="M129" s="72"/>
      <c r="N129" s="72"/>
      <c r="O129" s="72"/>
      <c r="P129" s="72"/>
    </row>
    <row r="130" spans="8:16" ht="12.75" x14ac:dyDescent="0.2">
      <c r="H130" s="72"/>
      <c r="I130" s="72"/>
      <c r="J130" s="72"/>
      <c r="K130" s="72"/>
      <c r="L130" s="72"/>
      <c r="M130" s="72"/>
      <c r="N130" s="72"/>
      <c r="O130" s="72"/>
      <c r="P130" s="72"/>
    </row>
    <row r="131" spans="8:16" ht="12.75" x14ac:dyDescent="0.2">
      <c r="H131" s="72"/>
      <c r="I131" s="72"/>
      <c r="J131" s="72"/>
      <c r="K131" s="72"/>
      <c r="L131" s="72"/>
      <c r="M131" s="72"/>
      <c r="N131" s="72"/>
      <c r="O131" s="72"/>
      <c r="P131" s="72"/>
    </row>
    <row r="132" spans="8:16" ht="12.75" x14ac:dyDescent="0.2">
      <c r="H132" s="72"/>
      <c r="I132" s="72"/>
      <c r="J132" s="72"/>
      <c r="K132" s="72"/>
      <c r="L132" s="72"/>
      <c r="M132" s="72"/>
      <c r="N132" s="72"/>
      <c r="O132" s="72"/>
      <c r="P132" s="72"/>
    </row>
    <row r="133" spans="8:16" ht="12.75" x14ac:dyDescent="0.2">
      <c r="H133" s="72"/>
      <c r="I133" s="72"/>
      <c r="J133" s="72"/>
      <c r="K133" s="72"/>
      <c r="L133" s="72"/>
      <c r="M133" s="72"/>
      <c r="N133" s="72"/>
      <c r="O133" s="72"/>
      <c r="P133" s="72"/>
    </row>
    <row r="134" spans="8:16" ht="12.75" x14ac:dyDescent="0.2">
      <c r="H134" s="72"/>
      <c r="I134" s="72"/>
      <c r="J134" s="72"/>
      <c r="K134" s="72"/>
      <c r="L134" s="72"/>
      <c r="M134" s="72"/>
      <c r="N134" s="72"/>
      <c r="O134" s="72"/>
      <c r="P134" s="72"/>
    </row>
    <row r="135" spans="8:16" ht="12.75" x14ac:dyDescent="0.2">
      <c r="H135" s="72"/>
      <c r="I135" s="72"/>
      <c r="J135" s="72"/>
      <c r="K135" s="72"/>
      <c r="L135" s="72"/>
      <c r="M135" s="72"/>
      <c r="N135" s="72"/>
      <c r="O135" s="72"/>
      <c r="P135" s="72"/>
    </row>
    <row r="136" spans="8:16" ht="12.75" x14ac:dyDescent="0.2">
      <c r="H136" s="72"/>
      <c r="I136" s="72"/>
      <c r="J136" s="72"/>
      <c r="K136" s="72"/>
      <c r="L136" s="72"/>
      <c r="M136" s="72"/>
      <c r="N136" s="72"/>
      <c r="O136" s="72"/>
      <c r="P136" s="72"/>
    </row>
    <row r="137" spans="8:16" ht="12.75" x14ac:dyDescent="0.2">
      <c r="H137" s="72"/>
      <c r="I137" s="72"/>
      <c r="J137" s="72"/>
      <c r="K137" s="72"/>
      <c r="L137" s="72"/>
      <c r="M137" s="72"/>
      <c r="N137" s="72"/>
      <c r="O137" s="72"/>
      <c r="P137" s="72"/>
    </row>
    <row r="138" spans="8:16" ht="12.75" x14ac:dyDescent="0.2">
      <c r="H138" s="72"/>
      <c r="I138" s="72"/>
      <c r="J138" s="72"/>
      <c r="K138" s="72"/>
      <c r="L138" s="72"/>
      <c r="M138" s="72"/>
      <c r="N138" s="72"/>
      <c r="O138" s="72"/>
      <c r="P138" s="72"/>
    </row>
    <row r="139" spans="8:16" ht="12.75" x14ac:dyDescent="0.2">
      <c r="H139" s="72"/>
      <c r="I139" s="72"/>
      <c r="J139" s="72"/>
      <c r="K139" s="72"/>
      <c r="L139" s="72"/>
      <c r="M139" s="72"/>
      <c r="N139" s="72"/>
      <c r="O139" s="72"/>
      <c r="P139" s="72"/>
    </row>
  </sheetData>
  <mergeCells count="13">
    <mergeCell ref="H7:H8"/>
    <mergeCell ref="A1:H1"/>
    <mergeCell ref="D7:D8"/>
    <mergeCell ref="E7:E8"/>
    <mergeCell ref="B6:H6"/>
    <mergeCell ref="G7:G8"/>
    <mergeCell ref="A6:A8"/>
    <mergeCell ref="C7:C8"/>
    <mergeCell ref="B7:B8"/>
    <mergeCell ref="A2:H2"/>
    <mergeCell ref="A3:H3"/>
    <mergeCell ref="A4:H4"/>
    <mergeCell ref="F7:F8"/>
  </mergeCells>
  <phoneticPr fontId="7" type="noConversion"/>
  <hyperlinks>
    <hyperlink ref="A1" location="Inhaltsverzeichnis!A1" display="Inhaltsverzeichnis!A1"/>
    <hyperlink ref="A1:G1" location="Inhaltsverzeichnis!A1" display="Inhaltsverzeichnis!A1"/>
  </hyperlinks>
  <pageMargins left="0.35433070866141736" right="0.24" top="0.31496062992125984" bottom="0.27559055118110237" header="0.27559055118110237" footer="0.15748031496062992"/>
  <pageSetup paperSize="9" scale="82"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R418"/>
  <sheetViews>
    <sheetView showGridLines="0" zoomScaleNormal="100" workbookViewId="0">
      <selection sqref="A1:H1"/>
    </sheetView>
  </sheetViews>
  <sheetFormatPr baseColWidth="10" defaultColWidth="11.42578125" defaultRowHeight="9" x14ac:dyDescent="0.15"/>
  <cols>
    <col min="1" max="1" width="56.85546875" style="5" customWidth="1"/>
    <col min="2" max="2" width="9.140625" style="5" customWidth="1"/>
    <col min="3" max="8" width="9.140625" style="2" customWidth="1"/>
    <col min="9" max="9" width="8.7109375" style="2" customWidth="1"/>
    <col min="10" max="17" width="7.5703125" style="2" customWidth="1"/>
    <col min="18" max="18" width="5.140625" style="2" customWidth="1"/>
    <col min="19" max="16384" width="11.42578125" style="2"/>
  </cols>
  <sheetData>
    <row r="1" spans="1:18" s="112" customFormat="1" ht="12.75" x14ac:dyDescent="0.2">
      <c r="A1" s="454" t="s">
        <v>67</v>
      </c>
      <c r="B1" s="454"/>
      <c r="C1" s="454"/>
      <c r="D1" s="454"/>
      <c r="E1" s="454"/>
      <c r="F1" s="454"/>
      <c r="G1" s="454"/>
      <c r="H1" s="454"/>
      <c r="I1" s="72"/>
      <c r="J1" s="72"/>
      <c r="K1" s="72"/>
      <c r="L1" s="72"/>
      <c r="M1" s="72"/>
      <c r="N1" s="72"/>
      <c r="O1" s="72"/>
    </row>
    <row r="2" spans="1:18" s="19" customFormat="1" ht="12.75" x14ac:dyDescent="0.2">
      <c r="A2" s="566" t="s">
        <v>346</v>
      </c>
      <c r="B2" s="566"/>
      <c r="C2" s="566"/>
      <c r="D2" s="566"/>
      <c r="E2" s="566"/>
      <c r="F2" s="566"/>
      <c r="G2" s="566"/>
      <c r="H2" s="566"/>
      <c r="I2" s="72"/>
      <c r="J2" s="72"/>
      <c r="K2" s="72"/>
      <c r="L2" s="72"/>
      <c r="M2" s="72"/>
      <c r="N2" s="72"/>
      <c r="O2" s="72"/>
      <c r="P2" s="72"/>
      <c r="Q2" s="72"/>
      <c r="R2" s="72"/>
    </row>
    <row r="3" spans="1:18" s="19" customFormat="1" ht="12.75" x14ac:dyDescent="0.2">
      <c r="A3" s="571" t="s">
        <v>348</v>
      </c>
      <c r="B3" s="571"/>
      <c r="C3" s="571"/>
      <c r="D3" s="571"/>
      <c r="E3" s="571"/>
      <c r="F3" s="571"/>
      <c r="G3" s="571"/>
      <c r="H3" s="571"/>
      <c r="I3" s="72"/>
      <c r="J3" s="72"/>
      <c r="K3" s="72"/>
      <c r="L3" s="72"/>
      <c r="M3" s="72"/>
      <c r="N3" s="72"/>
      <c r="O3" s="72"/>
      <c r="P3" s="72"/>
      <c r="Q3" s="72"/>
      <c r="R3" s="72"/>
    </row>
    <row r="4" spans="1:18" s="19" customFormat="1" ht="13.5" x14ac:dyDescent="0.2">
      <c r="A4" s="571" t="s">
        <v>590</v>
      </c>
      <c r="B4" s="571"/>
      <c r="C4" s="571"/>
      <c r="D4" s="571"/>
      <c r="E4" s="571"/>
      <c r="F4" s="571"/>
      <c r="G4" s="571"/>
      <c r="H4" s="571"/>
      <c r="I4" s="72"/>
      <c r="J4" s="72"/>
      <c r="K4" s="72"/>
      <c r="L4" s="72"/>
      <c r="M4" s="72"/>
      <c r="N4" s="72"/>
      <c r="O4" s="72"/>
      <c r="P4" s="72"/>
      <c r="Q4" s="72"/>
      <c r="R4" s="72"/>
    </row>
    <row r="5" spans="1:18" ht="12.75" x14ac:dyDescent="0.2">
      <c r="A5" s="101"/>
      <c r="B5" s="101"/>
      <c r="C5" s="101"/>
      <c r="D5" s="101"/>
      <c r="E5" s="101"/>
      <c r="H5" s="72"/>
      <c r="I5" s="72"/>
      <c r="J5" s="72"/>
      <c r="K5" s="72"/>
      <c r="L5" s="72"/>
      <c r="M5" s="72"/>
      <c r="N5" s="72"/>
      <c r="O5" s="72"/>
      <c r="P5" s="72"/>
      <c r="Q5" s="72"/>
      <c r="R5" s="72"/>
    </row>
    <row r="6" spans="1:18" ht="16.5" customHeight="1" x14ac:dyDescent="0.2">
      <c r="A6" s="499" t="s">
        <v>78</v>
      </c>
      <c r="B6" s="574" t="s">
        <v>567</v>
      </c>
      <c r="C6" s="575"/>
      <c r="D6" s="575"/>
      <c r="E6" s="575"/>
      <c r="F6" s="575"/>
      <c r="G6" s="575"/>
      <c r="H6" s="575"/>
      <c r="I6" s="72"/>
      <c r="J6" s="72"/>
      <c r="K6" s="72"/>
      <c r="L6" s="72"/>
      <c r="M6" s="72"/>
      <c r="N6" s="72"/>
      <c r="O6" s="72"/>
      <c r="P6" s="72"/>
      <c r="Q6" s="72"/>
      <c r="R6" s="72"/>
    </row>
    <row r="7" spans="1:18" ht="12.75" customHeight="1" x14ac:dyDescent="0.2">
      <c r="A7" s="498"/>
      <c r="B7" s="601" t="s">
        <v>563</v>
      </c>
      <c r="C7" s="601" t="s">
        <v>564</v>
      </c>
      <c r="D7" s="600" t="s">
        <v>568</v>
      </c>
      <c r="E7" s="600" t="s">
        <v>588</v>
      </c>
      <c r="F7" s="600" t="s">
        <v>603</v>
      </c>
      <c r="G7" s="600" t="s">
        <v>611</v>
      </c>
      <c r="H7" s="598" t="s">
        <v>642</v>
      </c>
      <c r="I7" s="72"/>
      <c r="J7" s="72"/>
      <c r="K7" s="72"/>
      <c r="L7" s="72"/>
      <c r="M7" s="72"/>
    </row>
    <row r="8" spans="1:18" ht="24" customHeight="1" x14ac:dyDescent="0.2">
      <c r="A8" s="494"/>
      <c r="B8" s="602"/>
      <c r="C8" s="602"/>
      <c r="D8" s="599"/>
      <c r="E8" s="599"/>
      <c r="F8" s="599"/>
      <c r="G8" s="599"/>
      <c r="H8" s="578"/>
      <c r="I8" s="72"/>
      <c r="J8" s="72"/>
      <c r="K8" s="72"/>
      <c r="L8" s="72"/>
      <c r="M8" s="72"/>
    </row>
    <row r="9" spans="1:18" ht="9.75" customHeight="1" x14ac:dyDescent="0.2">
      <c r="F9" s="72"/>
      <c r="G9" s="72"/>
      <c r="H9" s="72"/>
      <c r="I9" s="72"/>
      <c r="J9" s="72"/>
      <c r="K9" s="72"/>
      <c r="L9" s="72"/>
      <c r="M9" s="72"/>
      <c r="N9" s="72"/>
      <c r="O9" s="72"/>
    </row>
    <row r="10" spans="1:18" ht="9.75" customHeight="1" x14ac:dyDescent="0.2">
      <c r="A10" s="145" t="s">
        <v>458</v>
      </c>
      <c r="B10" s="2"/>
      <c r="C10" s="72"/>
      <c r="D10" s="72"/>
      <c r="E10" s="72"/>
      <c r="F10" s="19"/>
      <c r="G10" s="72"/>
      <c r="H10" s="72"/>
      <c r="I10" s="72"/>
      <c r="J10" s="72"/>
      <c r="K10" s="72"/>
      <c r="L10" s="72"/>
      <c r="M10" s="72"/>
      <c r="N10" s="72"/>
    </row>
    <row r="11" spans="1:18" ht="9.75" customHeight="1" x14ac:dyDescent="0.2">
      <c r="A11" s="42" t="s">
        <v>509</v>
      </c>
      <c r="B11" s="310">
        <v>-0.56003584229389958</v>
      </c>
      <c r="C11" s="310">
        <f>SUM('3.2.2 Fr. Bundesgebiet'!C11/'3.2.2 Fr. Bundesgebiet'!B11*100-100)</f>
        <v>-9.0110385221890965E-2</v>
      </c>
      <c r="D11" s="310">
        <f>SUM('3.2.2 Fr. Bundesgebiet'!D11/'3.2.2 Fr. Bundesgebiet'!C11*100-100)</f>
        <v>-1.9015407741450616</v>
      </c>
      <c r="E11" s="310">
        <f>SUM('3.2.2 Fr. Bundesgebiet'!E11/'3.2.2 Fr. Bundesgebiet'!D11*100-100)</f>
        <v>1.6319338032485575</v>
      </c>
      <c r="F11" s="310">
        <f>SUM('3.2.2 Fr. Bundesgebiet'!F11/'3.2.2 Fr. Bundesgebiet'!E11*100-100)</f>
        <v>0.30908405578591669</v>
      </c>
      <c r="G11" s="310">
        <f>SUM('3.2.2 Fr. Bundesgebiet'!G11/'3.2.2 Fr. Bundesgebiet'!F11*100-100)</f>
        <v>-7.7859612205020312</v>
      </c>
      <c r="H11" s="310">
        <f>SUM('3.2.2 Fr. Bundesgebiet'!H11/'3.2.2 Fr. Bundesgebiet'!G11*100-100)</f>
        <v>-6.3814180929095414</v>
      </c>
      <c r="I11" s="72"/>
      <c r="J11" s="72"/>
      <c r="K11" s="72"/>
      <c r="L11" s="72"/>
      <c r="M11" s="72"/>
    </row>
    <row r="12" spans="1:18" ht="9.75" customHeight="1" x14ac:dyDescent="0.2">
      <c r="A12" s="42" t="s">
        <v>510</v>
      </c>
      <c r="B12" s="310">
        <v>-7.4020280976021979</v>
      </c>
      <c r="C12" s="310">
        <f>SUM('3.2.2 Fr. Bundesgebiet'!C12/'3.2.2 Fr. Bundesgebiet'!B12*100-100)</f>
        <v>-10.258092114644228</v>
      </c>
      <c r="D12" s="310">
        <f>SUM('3.2.2 Fr. Bundesgebiet'!D12/'3.2.2 Fr. Bundesgebiet'!C12*100-100)</f>
        <v>-9.6129401296555272</v>
      </c>
      <c r="E12" s="310">
        <f>SUM('3.2.2 Fr. Bundesgebiet'!E12/'3.2.2 Fr. Bundesgebiet'!D12*100-100)</f>
        <v>-5.7166965509967298</v>
      </c>
      <c r="F12" s="310">
        <f>SUM('3.2.2 Fr. Bundesgebiet'!F12/'3.2.2 Fr. Bundesgebiet'!E12*100-100)</f>
        <v>-7.8457694745870157</v>
      </c>
      <c r="G12" s="310">
        <f>SUM('3.2.2 Fr. Bundesgebiet'!G12/'3.2.2 Fr. Bundesgebiet'!F12*100-100)</f>
        <v>-7.7206328652935809</v>
      </c>
      <c r="H12" s="310">
        <f>SUM('3.2.2 Fr. Bundesgebiet'!H12/'3.2.2 Fr. Bundesgebiet'!G12*100-100)</f>
        <v>-3.4378425783819324</v>
      </c>
      <c r="I12" s="72"/>
      <c r="J12" s="72"/>
      <c r="K12" s="72"/>
      <c r="L12" s="72"/>
      <c r="M12" s="72"/>
    </row>
    <row r="13" spans="1:18" ht="9.75" customHeight="1" x14ac:dyDescent="0.2">
      <c r="A13" s="42" t="s">
        <v>511</v>
      </c>
      <c r="B13" s="310">
        <v>-4.3564356435643674</v>
      </c>
      <c r="C13" s="310">
        <f>SUM('3.2.2 Fr. Bundesgebiet'!C13/'3.2.2 Fr. Bundesgebiet'!B13*100-100)</f>
        <v>-3.7267080745341588</v>
      </c>
      <c r="D13" s="310">
        <f>SUM('3.2.2 Fr. Bundesgebiet'!D13/'3.2.2 Fr. Bundesgebiet'!C13*100-100)</f>
        <v>-3.8172043010752787</v>
      </c>
      <c r="E13" s="310">
        <f>SUM('3.2.2 Fr. Bundesgebiet'!E13/'3.2.2 Fr. Bundesgebiet'!D13*100-100)</f>
        <v>-0.7825600894354352</v>
      </c>
      <c r="F13" s="310">
        <f>SUM('3.2.2 Fr. Bundesgebiet'!F13/'3.2.2 Fr. Bundesgebiet'!E13*100-100)</f>
        <v>-6.7605633802816953</v>
      </c>
      <c r="G13" s="310">
        <f>SUM('3.2.2 Fr. Bundesgebiet'!G13/'3.2.2 Fr. Bundesgebiet'!F13*100-100)</f>
        <v>-12.326283987915403</v>
      </c>
      <c r="H13" s="310">
        <f>SUM('3.2.2 Fr. Bundesgebiet'!H13/'3.2.2 Fr. Bundesgebiet'!G13*100-100)</f>
        <v>-5.0999310820124037</v>
      </c>
      <c r="I13" s="72"/>
      <c r="J13" s="72"/>
      <c r="K13" s="72"/>
      <c r="L13" s="72"/>
      <c r="M13" s="72"/>
    </row>
    <row r="14" spans="1:18" ht="9.75" customHeight="1" x14ac:dyDescent="0.2">
      <c r="A14" s="42" t="s">
        <v>512</v>
      </c>
      <c r="B14" s="310">
        <v>-2.4836601307189596</v>
      </c>
      <c r="C14" s="310">
        <f>SUM('3.2.2 Fr. Bundesgebiet'!C14/'3.2.2 Fr. Bundesgebiet'!B14*100-100)</f>
        <v>-10.321715817694368</v>
      </c>
      <c r="D14" s="310">
        <f>SUM('3.2.2 Fr. Bundesgebiet'!D14/'3.2.2 Fr. Bundesgebiet'!C14*100-100)</f>
        <v>-9.4170403587444014</v>
      </c>
      <c r="E14" s="310">
        <f>SUM('3.2.2 Fr. Bundesgebiet'!E14/'3.2.2 Fr. Bundesgebiet'!D14*100-100)</f>
        <v>-7.8657865786578611</v>
      </c>
      <c r="F14" s="310">
        <f>SUM('3.2.2 Fr. Bundesgebiet'!F14/'3.2.2 Fr. Bundesgebiet'!E14*100-100)</f>
        <v>-10.52736318407959</v>
      </c>
      <c r="G14" s="310">
        <f>SUM('3.2.2 Fr. Bundesgebiet'!G14/'3.2.2 Fr. Bundesgebiet'!F14*100-100)</f>
        <v>-11.321174377224196</v>
      </c>
      <c r="H14" s="310">
        <f>SUM('3.2.2 Fr. Bundesgebiet'!H14/'3.2.2 Fr. Bundesgebiet'!G14*100-100)</f>
        <v>-10.20817657386506</v>
      </c>
      <c r="I14" s="72"/>
      <c r="J14" s="72"/>
      <c r="K14" s="72"/>
      <c r="L14" s="72"/>
      <c r="M14" s="72"/>
    </row>
    <row r="15" spans="1:18" ht="9.75" customHeight="1" x14ac:dyDescent="0.2">
      <c r="A15" s="42" t="s">
        <v>513</v>
      </c>
      <c r="B15" s="310">
        <v>-2.6425591098748384</v>
      </c>
      <c r="C15" s="310">
        <f>SUM('3.2.2 Fr. Bundesgebiet'!C15/'3.2.2 Fr. Bundesgebiet'!B15*100-100)</f>
        <v>-6.4285714285714306</v>
      </c>
      <c r="D15" s="310">
        <f>SUM('3.2.2 Fr. Bundesgebiet'!D15/'3.2.2 Fr. Bundesgebiet'!C15*100-100)</f>
        <v>-6.7938931297709928</v>
      </c>
      <c r="E15" s="310">
        <f>SUM('3.2.2 Fr. Bundesgebiet'!E15/'3.2.2 Fr. Bundesgebiet'!D15*100-100)</f>
        <v>-2.1294021294021235</v>
      </c>
      <c r="F15" s="310">
        <f>SUM('3.2.2 Fr. Bundesgebiet'!F15/'3.2.2 Fr. Bundesgebiet'!E15*100-100)</f>
        <v>-6.9456066945606665</v>
      </c>
      <c r="G15" s="310">
        <f>SUM('3.2.2 Fr. Bundesgebiet'!G15/'3.2.2 Fr. Bundesgebiet'!F15*100-100)</f>
        <v>-10.881294964028783</v>
      </c>
      <c r="H15" s="310">
        <f>SUM('3.2.2 Fr. Bundesgebiet'!H15/'3.2.2 Fr. Bundesgebiet'!G15*100-100)</f>
        <v>-5.0454086781029304</v>
      </c>
      <c r="I15" s="72"/>
      <c r="J15" s="72"/>
      <c r="K15" s="72"/>
      <c r="L15" s="72"/>
      <c r="M15" s="72"/>
    </row>
    <row r="16" spans="1:18" ht="9.75" customHeight="1" x14ac:dyDescent="0.2">
      <c r="A16" s="42" t="s">
        <v>514</v>
      </c>
      <c r="B16" s="310">
        <v>-1.6141429669485063</v>
      </c>
      <c r="C16" s="310">
        <f>SUM('3.2.2 Fr. Bundesgebiet'!C16/'3.2.2 Fr. Bundesgebiet'!B16*100-100)</f>
        <v>-7.5</v>
      </c>
      <c r="D16" s="310">
        <f>SUM('3.2.2 Fr. Bundesgebiet'!D16/'3.2.2 Fr. Bundesgebiet'!C16*100-100)</f>
        <v>-7.7702702702702737</v>
      </c>
      <c r="E16" s="310">
        <f>SUM('3.2.2 Fr. Bundesgebiet'!E16/'3.2.2 Fr. Bundesgebiet'!D16*100-100)</f>
        <v>-4.5787545787545696</v>
      </c>
      <c r="F16" s="310">
        <f>SUM('3.2.2 Fr. Bundesgebiet'!F16/'3.2.2 Fr. Bundesgebiet'!E16*100-100)</f>
        <v>-5.854126679462567</v>
      </c>
      <c r="G16" s="310">
        <f>SUM('3.2.2 Fr. Bundesgebiet'!G16/'3.2.2 Fr. Bundesgebiet'!F16*100-100)</f>
        <v>-10.397553516819571</v>
      </c>
      <c r="H16" s="310">
        <f>SUM('3.2.2 Fr. Bundesgebiet'!H16/'3.2.2 Fr. Bundesgebiet'!G16*100-100)</f>
        <v>-5.460750853242331</v>
      </c>
      <c r="I16" s="72"/>
      <c r="J16" s="72"/>
      <c r="K16" s="72"/>
      <c r="L16" s="72"/>
      <c r="M16" s="72"/>
    </row>
    <row r="17" spans="1:13" ht="9.75" customHeight="1" x14ac:dyDescent="0.2">
      <c r="A17" s="103" t="s">
        <v>224</v>
      </c>
      <c r="B17" s="311">
        <v>-5.080757980414603</v>
      </c>
      <c r="C17" s="311">
        <f>SUM('3.2.2 Fr. Bundesgebiet'!C17/'3.2.2 Fr. Bundesgebiet'!B17*100-100)</f>
        <v>-7.6371675487371959</v>
      </c>
      <c r="D17" s="311">
        <f>SUM('3.2.2 Fr. Bundesgebiet'!D17/'3.2.2 Fr. Bundesgebiet'!C17*100-100)</f>
        <v>-7.4290998766954317</v>
      </c>
      <c r="E17" s="311">
        <f>SUM('3.2.2 Fr. Bundesgebiet'!E17/'3.2.2 Fr. Bundesgebiet'!D17*100-100)</f>
        <v>-3.7844508432743709</v>
      </c>
      <c r="F17" s="311">
        <f>SUM('3.2.2 Fr. Bundesgebiet'!F17/'3.2.2 Fr. Bundesgebiet'!E17*100-100)</f>
        <v>-5.8144506199230364</v>
      </c>
      <c r="G17" s="311">
        <f>SUM('3.2.2 Fr. Bundesgebiet'!G17/'3.2.2 Fr. Bundesgebiet'!F17*100-100)</f>
        <v>-8.3868318094373393</v>
      </c>
      <c r="H17" s="311">
        <f>SUM('3.2.2 Fr. Bundesgebiet'!H17/'3.2.2 Fr. Bundesgebiet'!G17*100-100)</f>
        <v>-5.0633508718118065</v>
      </c>
      <c r="I17" s="72"/>
      <c r="J17" s="72"/>
      <c r="K17" s="72"/>
      <c r="L17" s="72"/>
      <c r="M17" s="72"/>
    </row>
    <row r="18" spans="1:13" ht="9.75" customHeight="1" x14ac:dyDescent="0.2">
      <c r="A18" s="145" t="s">
        <v>459</v>
      </c>
      <c r="B18" s="310"/>
      <c r="C18" s="312"/>
      <c r="D18" s="312"/>
      <c r="E18" s="312"/>
      <c r="F18" s="313"/>
      <c r="G18" s="314"/>
      <c r="H18" s="314"/>
      <c r="I18" s="72"/>
      <c r="J18" s="72"/>
      <c r="K18" s="72"/>
      <c r="L18" s="72"/>
      <c r="M18" s="72"/>
    </row>
    <row r="19" spans="1:13" ht="9.75" customHeight="1" x14ac:dyDescent="0.2">
      <c r="A19" s="14" t="s">
        <v>509</v>
      </c>
      <c r="B19" s="310">
        <v>-3.7842494536896965</v>
      </c>
      <c r="C19" s="310">
        <f>SUM('3.2.2 Fr. Bundesgebiet'!C19/'3.2.2 Fr. Bundesgebiet'!B19*100-100)</f>
        <v>-4.3021554453931969</v>
      </c>
      <c r="D19" s="310">
        <f>SUM('3.2.2 Fr. Bundesgebiet'!D19/'3.2.2 Fr. Bundesgebiet'!C19*100-100)</f>
        <v>-3.407042285662115</v>
      </c>
      <c r="E19" s="310">
        <f>SUM('3.2.2 Fr. Bundesgebiet'!E19/'3.2.2 Fr. Bundesgebiet'!D19*100-100)</f>
        <v>-0.13466263466263229</v>
      </c>
      <c r="F19" s="310">
        <f>SUM('3.2.2 Fr. Bundesgebiet'!F19/'3.2.2 Fr. Bundesgebiet'!E19*100-100)</f>
        <v>-3.5556291547396626</v>
      </c>
      <c r="G19" s="310">
        <f>SUM('3.2.2 Fr. Bundesgebiet'!G19/'3.2.2 Fr. Bundesgebiet'!F19*100-100)</f>
        <v>-9.2891483516483504</v>
      </c>
      <c r="H19" s="310">
        <f>SUM('3.2.2 Fr. Bundesgebiet'!H19/'3.2.2 Fr. Bundesgebiet'!G19*100-100)</f>
        <v>-1.6143425002028096</v>
      </c>
      <c r="I19" s="72"/>
      <c r="J19" s="72"/>
      <c r="K19" s="72"/>
      <c r="L19" s="72"/>
      <c r="M19" s="72"/>
    </row>
    <row r="20" spans="1:13" ht="9.75" customHeight="1" x14ac:dyDescent="0.2">
      <c r="A20" s="14" t="s">
        <v>510</v>
      </c>
      <c r="B20" s="310">
        <v>-1.5956266949061586</v>
      </c>
      <c r="C20" s="310">
        <f>SUM('3.2.2 Fr. Bundesgebiet'!C20/'3.2.2 Fr. Bundesgebiet'!B20*100-100)</f>
        <v>-0.97362699688061127</v>
      </c>
      <c r="D20" s="310">
        <f>SUM('3.2.2 Fr. Bundesgebiet'!D20/'3.2.2 Fr. Bundesgebiet'!C20*100-100)</f>
        <v>-2.4591006549769361</v>
      </c>
      <c r="E20" s="310">
        <f>SUM('3.2.2 Fr. Bundesgebiet'!E20/'3.2.2 Fr. Bundesgebiet'!D20*100-100)</f>
        <v>-0.27326312302862732</v>
      </c>
      <c r="F20" s="310">
        <f>SUM('3.2.2 Fr. Bundesgebiet'!F20/'3.2.2 Fr. Bundesgebiet'!E20*100-100)</f>
        <v>-2.9250581237356243</v>
      </c>
      <c r="G20" s="310">
        <f>SUM('3.2.2 Fr. Bundesgebiet'!G20/'3.2.2 Fr. Bundesgebiet'!F20*100-100)</f>
        <v>-6.9773951991042082</v>
      </c>
      <c r="H20" s="310">
        <f>SUM('3.2.2 Fr. Bundesgebiet'!H20/'3.2.2 Fr. Bundesgebiet'!G20*100-100)</f>
        <v>-2.6791386631892209</v>
      </c>
      <c r="I20" s="72"/>
      <c r="J20" s="72"/>
      <c r="K20" s="72"/>
      <c r="L20" s="72"/>
      <c r="M20" s="72"/>
    </row>
    <row r="21" spans="1:13" ht="9.75" customHeight="1" x14ac:dyDescent="0.2">
      <c r="A21" s="14" t="s">
        <v>511</v>
      </c>
      <c r="B21" s="310">
        <v>0.21899492853849267</v>
      </c>
      <c r="C21" s="310">
        <f>SUM('3.2.2 Fr. Bundesgebiet'!C21/'3.2.2 Fr. Bundesgebiet'!B21*100-100)</f>
        <v>2.3059229442208107</v>
      </c>
      <c r="D21" s="310">
        <f>SUM('3.2.2 Fr. Bundesgebiet'!D21/'3.2.2 Fr. Bundesgebiet'!C21*100-100)</f>
        <v>0.61829014670338722</v>
      </c>
      <c r="E21" s="310">
        <f>SUM('3.2.2 Fr. Bundesgebiet'!E21/'3.2.2 Fr. Bundesgebiet'!D21*100-100)</f>
        <v>5.6030389363722577</v>
      </c>
      <c r="F21" s="310">
        <f>SUM('3.2.2 Fr. Bundesgebiet'!F21/'3.2.2 Fr. Bundesgebiet'!E21*100-100)</f>
        <v>3.0152348709267898</v>
      </c>
      <c r="G21" s="310">
        <f>SUM('3.2.2 Fr. Bundesgebiet'!G21/'3.2.2 Fr. Bundesgebiet'!F21*100-100)</f>
        <v>-1.1502516175413433</v>
      </c>
      <c r="H21" s="310">
        <f>SUM('3.2.2 Fr. Bundesgebiet'!H21/'3.2.2 Fr. Bundesgebiet'!G21*100-100)</f>
        <v>-0.17662337662336824</v>
      </c>
      <c r="I21" s="72"/>
      <c r="J21" s="72"/>
      <c r="K21" s="72"/>
      <c r="L21" s="72"/>
      <c r="M21" s="72"/>
    </row>
    <row r="22" spans="1:13" ht="9.75" customHeight="1" x14ac:dyDescent="0.2">
      <c r="A22" s="14" t="s">
        <v>512</v>
      </c>
      <c r="B22" s="310">
        <v>3.1027469242059169</v>
      </c>
      <c r="C22" s="310">
        <f>SUM('3.2.2 Fr. Bundesgebiet'!C22/'3.2.2 Fr. Bundesgebiet'!B22*100-100)</f>
        <v>3.8799589640847927</v>
      </c>
      <c r="D22" s="310">
        <f>SUM('3.2.2 Fr. Bundesgebiet'!D22/'3.2.2 Fr. Bundesgebiet'!C22*100-100)</f>
        <v>0.21654862933600327</v>
      </c>
      <c r="E22" s="310">
        <f>SUM('3.2.2 Fr. Bundesgebiet'!E22/'3.2.2 Fr. Bundesgebiet'!D22*100-100)</f>
        <v>0.7925772900018444</v>
      </c>
      <c r="F22" s="310">
        <f>SUM('3.2.2 Fr. Bundesgebiet'!F22/'3.2.2 Fr. Bundesgebiet'!E22*100-100)</f>
        <v>-3.0991116982412024</v>
      </c>
      <c r="G22" s="310">
        <f>SUM('3.2.2 Fr. Bundesgebiet'!G22/'3.2.2 Fr. Bundesgebiet'!F22*100-100)</f>
        <v>-3.6171545857189216</v>
      </c>
      <c r="H22" s="310">
        <f>SUM('3.2.2 Fr. Bundesgebiet'!H22/'3.2.2 Fr. Bundesgebiet'!G22*100-100)</f>
        <v>-2.443130363051111</v>
      </c>
      <c r="I22" s="72"/>
      <c r="J22" s="72"/>
      <c r="K22" s="72"/>
      <c r="L22" s="72"/>
      <c r="M22" s="72"/>
    </row>
    <row r="23" spans="1:13" ht="9.75" customHeight="1" x14ac:dyDescent="0.2">
      <c r="A23" s="14" t="s">
        <v>513</v>
      </c>
      <c r="B23" s="310">
        <v>-4.3422703936109457</v>
      </c>
      <c r="C23" s="310">
        <f>SUM('3.2.2 Fr. Bundesgebiet'!C23/'3.2.2 Fr. Bundesgebiet'!B23*100-100)</f>
        <v>-4.8447116072706535</v>
      </c>
      <c r="D23" s="310">
        <f>SUM('3.2.2 Fr. Bundesgebiet'!D23/'3.2.2 Fr. Bundesgebiet'!C23*100-100)</f>
        <v>-4.950991451705903</v>
      </c>
      <c r="E23" s="310">
        <f>SUM('3.2.2 Fr. Bundesgebiet'!E23/'3.2.2 Fr. Bundesgebiet'!D23*100-100)</f>
        <v>-0.8940816541829264</v>
      </c>
      <c r="F23" s="310">
        <f>SUM('3.2.2 Fr. Bundesgebiet'!F23/'3.2.2 Fr. Bundesgebiet'!E23*100-100)</f>
        <v>-2.7676504244617774</v>
      </c>
      <c r="G23" s="310">
        <f>SUM('3.2.2 Fr. Bundesgebiet'!G23/'3.2.2 Fr. Bundesgebiet'!F23*100-100)</f>
        <v>-8.5228672304786954</v>
      </c>
      <c r="H23" s="310">
        <f>SUM('3.2.2 Fr. Bundesgebiet'!H23/'3.2.2 Fr. Bundesgebiet'!G23*100-100)</f>
        <v>-4.5657182179935916</v>
      </c>
      <c r="I23" s="72"/>
      <c r="J23" s="72"/>
      <c r="K23" s="72"/>
      <c r="L23" s="72"/>
      <c r="M23" s="72"/>
    </row>
    <row r="24" spans="1:13" ht="9.75" customHeight="1" x14ac:dyDescent="0.2">
      <c r="A24" s="14" t="s">
        <v>515</v>
      </c>
      <c r="B24" s="310">
        <v>-4.3930909377711203</v>
      </c>
      <c r="C24" s="310">
        <f>SUM('3.2.2 Fr. Bundesgebiet'!C24/'3.2.2 Fr. Bundesgebiet'!B24*100-100)</f>
        <v>-3.2420392674476091</v>
      </c>
      <c r="D24" s="310">
        <f>SUM('3.2.2 Fr. Bundesgebiet'!D24/'3.2.2 Fr. Bundesgebiet'!C24*100-100)</f>
        <v>-6.7865973228749255</v>
      </c>
      <c r="E24" s="310">
        <f>SUM('3.2.2 Fr. Bundesgebiet'!E24/'3.2.2 Fr. Bundesgebiet'!D24*100-100)</f>
        <v>-4.7196560870758333</v>
      </c>
      <c r="F24" s="310">
        <f>SUM('3.2.2 Fr. Bundesgebiet'!F24/'3.2.2 Fr. Bundesgebiet'!E24*100-100)</f>
        <v>-2.6975136795622632</v>
      </c>
      <c r="G24" s="310">
        <f>SUM('3.2.2 Fr. Bundesgebiet'!G24/'3.2.2 Fr. Bundesgebiet'!F24*100-100)</f>
        <v>-9.8855564325177596</v>
      </c>
      <c r="H24" s="310">
        <f>SUM('3.2.2 Fr. Bundesgebiet'!H24/'3.2.2 Fr. Bundesgebiet'!G24*100-100)</f>
        <v>-3.9960586818480408</v>
      </c>
      <c r="I24" s="72"/>
      <c r="J24" s="72"/>
      <c r="K24" s="72"/>
      <c r="L24" s="72"/>
      <c r="M24" s="72"/>
    </row>
    <row r="25" spans="1:13" ht="9.75" customHeight="1" x14ac:dyDescent="0.2">
      <c r="A25" s="14" t="s">
        <v>516</v>
      </c>
      <c r="B25" s="310">
        <v>-0.18278018278017782</v>
      </c>
      <c r="C25" s="310">
        <f>SUM('3.2.2 Fr. Bundesgebiet'!C25/'3.2.2 Fr. Bundesgebiet'!B25*100-100)</f>
        <v>0.13251734772552481</v>
      </c>
      <c r="D25" s="310">
        <f>SUM('3.2.2 Fr. Bundesgebiet'!D25/'3.2.2 Fr. Bundesgebiet'!C25*100-100)</f>
        <v>-0.64847566110830712</v>
      </c>
      <c r="E25" s="310">
        <f>SUM('3.2.2 Fr. Bundesgebiet'!E25/'3.2.2 Fr. Bundesgebiet'!D25*100-100)</f>
        <v>0.13926058683199471</v>
      </c>
      <c r="F25" s="310">
        <f>SUM('3.2.2 Fr. Bundesgebiet'!F25/'3.2.2 Fr. Bundesgebiet'!E25*100-100)</f>
        <v>-5.7452777710595626</v>
      </c>
      <c r="G25" s="310">
        <f>SUM('3.2.2 Fr. Bundesgebiet'!G25/'3.2.2 Fr. Bundesgebiet'!F25*100-100)</f>
        <v>-6.6292033922225215</v>
      </c>
      <c r="H25" s="310">
        <f>SUM('3.2.2 Fr. Bundesgebiet'!H25/'3.2.2 Fr. Bundesgebiet'!G25*100-100)</f>
        <v>-1.5719467956469231</v>
      </c>
      <c r="I25" s="72"/>
      <c r="J25" s="72"/>
      <c r="K25" s="72"/>
      <c r="L25" s="72"/>
      <c r="M25" s="72"/>
    </row>
    <row r="26" spans="1:13" ht="9.75" customHeight="1" x14ac:dyDescent="0.2">
      <c r="A26" s="103" t="s">
        <v>224</v>
      </c>
      <c r="B26" s="311">
        <v>0.90268578925201837</v>
      </c>
      <c r="C26" s="311">
        <f>SUM('3.2.2 Fr. Bundesgebiet'!C26/'3.2.2 Fr. Bundesgebiet'!B26*100-100)</f>
        <v>1.5687837260126827</v>
      </c>
      <c r="D26" s="311">
        <f>SUM('3.2.2 Fr. Bundesgebiet'!D26/'3.2.2 Fr. Bundesgebiet'!C26*100-100)</f>
        <v>-0.87135636339706934</v>
      </c>
      <c r="E26" s="311">
        <f>SUM('3.2.2 Fr. Bundesgebiet'!E26/'3.2.2 Fr. Bundesgebiet'!D26*100-100)</f>
        <v>0.45078050534010572</v>
      </c>
      <c r="F26" s="311">
        <f>SUM('3.2.2 Fr. Bundesgebiet'!F26/'3.2.2 Fr. Bundesgebiet'!E26*100-100)</f>
        <v>-3.2024010214565664</v>
      </c>
      <c r="G26" s="311">
        <f>SUM('3.2.2 Fr. Bundesgebiet'!G26/'3.2.2 Fr. Bundesgebiet'!F26*100-100)</f>
        <v>-5.0249320824568571</v>
      </c>
      <c r="H26" s="311">
        <f>SUM('3.2.2 Fr. Bundesgebiet'!H26/'3.2.2 Fr. Bundesgebiet'!G26*100-100)</f>
        <v>-2.4101451241014473</v>
      </c>
      <c r="I26" s="72"/>
      <c r="J26" s="72"/>
      <c r="K26" s="72"/>
      <c r="L26" s="72"/>
      <c r="M26" s="72"/>
    </row>
    <row r="27" spans="1:13" ht="9.75" customHeight="1" x14ac:dyDescent="0.2">
      <c r="A27" s="145" t="s">
        <v>87</v>
      </c>
      <c r="B27" s="310"/>
      <c r="C27" s="312"/>
      <c r="D27" s="312"/>
      <c r="E27" s="312"/>
      <c r="F27" s="313"/>
      <c r="G27" s="314"/>
      <c r="H27" s="314"/>
      <c r="I27" s="72"/>
      <c r="J27" s="72"/>
      <c r="K27" s="72"/>
      <c r="L27" s="72"/>
      <c r="M27" s="72"/>
    </row>
    <row r="28" spans="1:13" ht="9" customHeight="1" x14ac:dyDescent="0.2">
      <c r="A28" s="145" t="s">
        <v>496</v>
      </c>
      <c r="B28" s="310"/>
      <c r="C28" s="312"/>
      <c r="D28" s="312"/>
      <c r="E28" s="312"/>
      <c r="F28" s="313"/>
      <c r="G28" s="314"/>
      <c r="H28" s="314"/>
      <c r="I28" s="72"/>
      <c r="J28" s="72"/>
      <c r="K28" s="72"/>
      <c r="L28" s="72"/>
      <c r="M28" s="72"/>
    </row>
    <row r="29" spans="1:13" ht="9.75" customHeight="1" x14ac:dyDescent="0.2">
      <c r="A29" s="14" t="s">
        <v>517</v>
      </c>
      <c r="B29" s="310">
        <v>-10.453235525281627</v>
      </c>
      <c r="C29" s="310">
        <f>SUM('3.2.2 Fr. Bundesgebiet'!C29/'3.2.2 Fr. Bundesgebiet'!B29*100-100)</f>
        <v>-8.7478057343475655</v>
      </c>
      <c r="D29" s="310">
        <f>SUM('3.2.2 Fr. Bundesgebiet'!D29/'3.2.2 Fr. Bundesgebiet'!C29*100-100)</f>
        <v>-11.02917601795447</v>
      </c>
      <c r="E29" s="310">
        <f>SUM('3.2.2 Fr. Bundesgebiet'!E29/'3.2.2 Fr. Bundesgebiet'!D29*100-100)</f>
        <v>-8.1801801801801872</v>
      </c>
      <c r="F29" s="310">
        <f>SUM('3.2.2 Fr. Bundesgebiet'!F29/'3.2.2 Fr. Bundesgebiet'!E29*100-100)</f>
        <v>-10.832025117739406</v>
      </c>
      <c r="G29" s="310">
        <f>SUM('3.2.2 Fr. Bundesgebiet'!G29/'3.2.2 Fr. Bundesgebiet'!F29*100-100)</f>
        <v>-17.385563380281681</v>
      </c>
      <c r="H29" s="310">
        <f>SUM('3.2.2 Fr. Bundesgebiet'!H29/'3.2.2 Fr. Bundesgebiet'!G29*100-100)</f>
        <v>-8.6307938199254153</v>
      </c>
      <c r="I29" s="72"/>
      <c r="J29" s="72"/>
      <c r="K29" s="72"/>
      <c r="L29" s="72"/>
      <c r="M29" s="72"/>
    </row>
    <row r="30" spans="1:13" ht="9.75" customHeight="1" x14ac:dyDescent="0.2">
      <c r="A30" s="14" t="s">
        <v>518</v>
      </c>
      <c r="B30" s="310">
        <v>0.35646505487252966</v>
      </c>
      <c r="C30" s="310">
        <f>SUM('3.2.2 Fr. Bundesgebiet'!C30/'3.2.2 Fr. Bundesgebiet'!B30*100-100)</f>
        <v>0.3025768364276189</v>
      </c>
      <c r="D30" s="310">
        <f>SUM('3.2.2 Fr. Bundesgebiet'!D30/'3.2.2 Fr. Bundesgebiet'!C30*100-100)</f>
        <v>-0.55348799081892253</v>
      </c>
      <c r="E30" s="310">
        <f>SUM('3.2.2 Fr. Bundesgebiet'!E30/'3.2.2 Fr. Bundesgebiet'!D30*100-100)</f>
        <v>6.3909762040575515</v>
      </c>
      <c r="F30" s="310">
        <f>SUM('3.2.2 Fr. Bundesgebiet'!F30/'3.2.2 Fr. Bundesgebiet'!E30*100-100)</f>
        <v>0.83335915951280981</v>
      </c>
      <c r="G30" s="310">
        <f>SUM('3.2.2 Fr. Bundesgebiet'!G30/'3.2.2 Fr. Bundesgebiet'!F30*100-100)</f>
        <v>-1.8917564905227806</v>
      </c>
      <c r="H30" s="310">
        <f>SUM('3.2.2 Fr. Bundesgebiet'!H30/'3.2.2 Fr. Bundesgebiet'!G30*100-100)</f>
        <v>-0.99434844174885484</v>
      </c>
      <c r="I30" s="72"/>
      <c r="J30" s="72"/>
      <c r="K30" s="72"/>
      <c r="L30" s="72"/>
      <c r="M30" s="72"/>
    </row>
    <row r="31" spans="1:13" ht="9.75" customHeight="1" x14ac:dyDescent="0.2">
      <c r="A31" s="14" t="s">
        <v>519</v>
      </c>
      <c r="B31" s="310">
        <v>-1.0386804159000462</v>
      </c>
      <c r="C31" s="310">
        <f>SUM('3.2.2 Fr. Bundesgebiet'!C31/'3.2.2 Fr. Bundesgebiet'!B31*100-100)</f>
        <v>-0.90668338503778045</v>
      </c>
      <c r="D31" s="310">
        <f>SUM('3.2.2 Fr. Bundesgebiet'!D31/'3.2.2 Fr. Bundesgebiet'!C31*100-100)</f>
        <v>-0.9448678035914071</v>
      </c>
      <c r="E31" s="310">
        <f>SUM('3.2.2 Fr. Bundesgebiet'!E31/'3.2.2 Fr. Bundesgebiet'!D31*100-100)</f>
        <v>3.0285877896220512</v>
      </c>
      <c r="F31" s="310">
        <f>SUM('3.2.2 Fr. Bundesgebiet'!F31/'3.2.2 Fr. Bundesgebiet'!E31*100-100)</f>
        <v>-5.6672744879657841</v>
      </c>
      <c r="G31" s="310">
        <f>SUM('3.2.2 Fr. Bundesgebiet'!G31/'3.2.2 Fr. Bundesgebiet'!F31*100-100)</f>
        <v>-7.5074782451051476</v>
      </c>
      <c r="H31" s="310">
        <f>SUM('3.2.2 Fr. Bundesgebiet'!H31/'3.2.2 Fr. Bundesgebiet'!G31*100-100)</f>
        <v>-5.3301351705618742</v>
      </c>
      <c r="I31" s="72"/>
      <c r="J31" s="72"/>
      <c r="K31" s="72"/>
      <c r="L31" s="72"/>
      <c r="M31" s="72"/>
    </row>
    <row r="32" spans="1:13" ht="9.75" customHeight="1" x14ac:dyDescent="0.2">
      <c r="A32" s="14" t="s">
        <v>520</v>
      </c>
      <c r="B32" s="310">
        <v>-12.984147736558256</v>
      </c>
      <c r="C32" s="310">
        <f>SUM('3.2.2 Fr. Bundesgebiet'!C32/'3.2.2 Fr. Bundesgebiet'!B32*100-100)</f>
        <v>-9.8694713118602664</v>
      </c>
      <c r="D32" s="310">
        <f>SUM('3.2.2 Fr. Bundesgebiet'!D32/'3.2.2 Fr. Bundesgebiet'!C32*100-100)</f>
        <v>-13.075640758491346</v>
      </c>
      <c r="E32" s="310">
        <f>SUM('3.2.2 Fr. Bundesgebiet'!E32/'3.2.2 Fr. Bundesgebiet'!D32*100-100)</f>
        <v>-5.9510967277957576</v>
      </c>
      <c r="F32" s="310">
        <f>SUM('3.2.2 Fr. Bundesgebiet'!F32/'3.2.2 Fr. Bundesgebiet'!E32*100-100)</f>
        <v>-13.145988657363148</v>
      </c>
      <c r="G32" s="310">
        <f>SUM('3.2.2 Fr. Bundesgebiet'!G32/'3.2.2 Fr. Bundesgebiet'!F32*100-100)</f>
        <v>-14.812912692589876</v>
      </c>
      <c r="H32" s="310">
        <f>SUM('3.2.2 Fr. Bundesgebiet'!H32/'3.2.2 Fr. Bundesgebiet'!G32*100-100)</f>
        <v>-12.539832917061418</v>
      </c>
      <c r="I32" s="72"/>
      <c r="J32" s="72"/>
      <c r="K32" s="72"/>
      <c r="L32" s="72"/>
      <c r="M32" s="72"/>
    </row>
    <row r="33" spans="1:13" ht="9.75" customHeight="1" x14ac:dyDescent="0.2">
      <c r="A33" s="103" t="s">
        <v>224</v>
      </c>
      <c r="B33" s="311">
        <v>-0.92050963580271628</v>
      </c>
      <c r="C33" s="311">
        <f>SUM('3.2.2 Fr. Bundesgebiet'!C33/'3.2.2 Fr. Bundesgebiet'!B33*100-100)</f>
        <v>-0.71714164400457037</v>
      </c>
      <c r="D33" s="311">
        <f>SUM('3.2.2 Fr. Bundesgebiet'!D33/'3.2.2 Fr. Bundesgebiet'!C33*100-100)</f>
        <v>-1.1293675007414237</v>
      </c>
      <c r="E33" s="311">
        <f>SUM('3.2.2 Fr. Bundesgebiet'!E33/'3.2.2 Fr. Bundesgebiet'!D33*100-100)</f>
        <v>4.1084568762648246</v>
      </c>
      <c r="F33" s="311">
        <f>SUM('3.2.2 Fr. Bundesgebiet'!F33/'3.2.2 Fr. Bundesgebiet'!E33*100-100)</f>
        <v>-3.2349369730753779</v>
      </c>
      <c r="G33" s="311">
        <f>SUM('3.2.2 Fr. Bundesgebiet'!G33/'3.2.2 Fr. Bundesgebiet'!F33*100-100)</f>
        <v>-5.3285386963750199</v>
      </c>
      <c r="H33" s="311">
        <f>SUM('3.2.2 Fr. Bundesgebiet'!H33/'3.2.2 Fr. Bundesgebiet'!G33*100-100)</f>
        <v>-3.5833503184885274</v>
      </c>
      <c r="I33" s="72"/>
      <c r="J33" s="72"/>
      <c r="K33" s="72"/>
      <c r="L33" s="72"/>
      <c r="M33" s="72"/>
    </row>
    <row r="34" spans="1:13" ht="9.75" customHeight="1" x14ac:dyDescent="0.2">
      <c r="A34" s="145" t="s">
        <v>88</v>
      </c>
      <c r="B34" s="310"/>
      <c r="C34" s="312"/>
      <c r="D34" s="312"/>
      <c r="E34" s="312"/>
      <c r="F34" s="313"/>
      <c r="G34" s="419"/>
      <c r="H34" s="314"/>
      <c r="I34" s="72"/>
      <c r="J34" s="72"/>
      <c r="K34" s="72"/>
      <c r="L34" s="72"/>
      <c r="M34" s="72"/>
    </row>
    <row r="35" spans="1:13" ht="9.75" customHeight="1" x14ac:dyDescent="0.2">
      <c r="A35" s="14" t="s">
        <v>521</v>
      </c>
      <c r="B35" s="310">
        <v>-0.36689697738610505</v>
      </c>
      <c r="C35" s="310">
        <f>SUM('3.2.2 Fr. Bundesgebiet'!C35/'3.2.2 Fr. Bundesgebiet'!B35*100-100)</f>
        <v>-0.99461394180303841</v>
      </c>
      <c r="D35" s="310">
        <f>SUM('3.2.2 Fr. Bundesgebiet'!D35/'3.2.2 Fr. Bundesgebiet'!C35*100-100)</f>
        <v>-1.2305553141566037</v>
      </c>
      <c r="E35" s="310">
        <f>SUM('3.2.2 Fr. Bundesgebiet'!E35/'3.2.2 Fr. Bundesgebiet'!D35*100-100)</f>
        <v>0.68981294103154767</v>
      </c>
      <c r="F35" s="310">
        <f>SUM('3.2.2 Fr. Bundesgebiet'!F35/'3.2.2 Fr. Bundesgebiet'!E35*100-100)</f>
        <v>-1.4593054754539594</v>
      </c>
      <c r="G35" s="418" t="s">
        <v>663</v>
      </c>
      <c r="H35" s="310">
        <f>SUM('3.2.2 Fr. Bundesgebiet'!H35/'3.2.2 Fr. Bundesgebiet'!G35*100-100)</f>
        <v>-0.27312712826334007</v>
      </c>
      <c r="I35" s="72"/>
      <c r="J35" s="72"/>
      <c r="K35" s="72"/>
      <c r="L35" s="72"/>
      <c r="M35" s="72"/>
    </row>
    <row r="36" spans="1:13" ht="9.75" customHeight="1" x14ac:dyDescent="0.2">
      <c r="A36" s="14" t="s">
        <v>522</v>
      </c>
      <c r="B36" s="310">
        <v>1.8927205006714445</v>
      </c>
      <c r="C36" s="310">
        <f>SUM('3.2.2 Fr. Bundesgebiet'!C36/'3.2.2 Fr. Bundesgebiet'!B36*100-100)</f>
        <v>-0.69627492912916011</v>
      </c>
      <c r="D36" s="310">
        <f>SUM('3.2.2 Fr. Bundesgebiet'!D36/'3.2.2 Fr. Bundesgebiet'!C36*100-100)</f>
        <v>-3.7511894626133113</v>
      </c>
      <c r="E36" s="310">
        <f>SUM('3.2.2 Fr. Bundesgebiet'!E36/'3.2.2 Fr. Bundesgebiet'!D36*100-100)</f>
        <v>-1.3945259652409163</v>
      </c>
      <c r="F36" s="310">
        <f>SUM('3.2.2 Fr. Bundesgebiet'!F36/'3.2.2 Fr. Bundesgebiet'!E36*100-100)</f>
        <v>-0.62269129287598446</v>
      </c>
      <c r="G36" s="310">
        <f>SUM('3.2.2 Fr. Bundesgebiet'!G36/'3.2.2 Fr. Bundesgebiet'!F36*100-100)</f>
        <v>-2.4745114698385748</v>
      </c>
      <c r="H36" s="310">
        <f>SUM('3.2.2 Fr. Bundesgebiet'!H36/'3.2.2 Fr. Bundesgebiet'!G36*100-100)</f>
        <v>-0.22868343678536007</v>
      </c>
      <c r="I36" s="72"/>
      <c r="J36" s="72"/>
      <c r="K36" s="72"/>
      <c r="L36" s="72"/>
      <c r="M36" s="72"/>
    </row>
    <row r="37" spans="1:13" ht="9.75" customHeight="1" x14ac:dyDescent="0.2">
      <c r="A37" s="14" t="s">
        <v>523</v>
      </c>
      <c r="B37" s="310">
        <v>1.8993891807372592</v>
      </c>
      <c r="C37" s="310">
        <f>SUM('3.2.2 Fr. Bundesgebiet'!C37/'3.2.2 Fr. Bundesgebiet'!B37*100-100)</f>
        <v>1.3125721003913497</v>
      </c>
      <c r="D37" s="310">
        <f>SUM('3.2.2 Fr. Bundesgebiet'!D37/'3.2.2 Fr. Bundesgebiet'!C37*100-100)</f>
        <v>-1.9068477627229186E-2</v>
      </c>
      <c r="E37" s="310">
        <f>SUM('3.2.2 Fr. Bundesgebiet'!E37/'3.2.2 Fr. Bundesgebiet'!D37*100-100)</f>
        <v>2.6270475277090526</v>
      </c>
      <c r="F37" s="310">
        <f>SUM('3.2.2 Fr. Bundesgebiet'!F37/'3.2.2 Fr. Bundesgebiet'!E37*100-100)</f>
        <v>-1.006185785966494</v>
      </c>
      <c r="G37" s="310">
        <f>SUM('3.2.2 Fr. Bundesgebiet'!G37/'3.2.2 Fr. Bundesgebiet'!F37*100-100)</f>
        <v>-2.3959450761639118</v>
      </c>
      <c r="H37" s="310">
        <f>SUM('3.2.2 Fr. Bundesgebiet'!H37/'3.2.2 Fr. Bundesgebiet'!G37*100-100)</f>
        <v>0.99135586048480207</v>
      </c>
      <c r="I37" s="72"/>
      <c r="J37" s="72"/>
      <c r="K37" s="72"/>
      <c r="L37" s="72"/>
      <c r="M37" s="72"/>
    </row>
    <row r="38" spans="1:13" ht="9.75" customHeight="1" x14ac:dyDescent="0.2">
      <c r="A38" s="103" t="s">
        <v>224</v>
      </c>
      <c r="B38" s="311">
        <v>1.4187845624628039</v>
      </c>
      <c r="C38" s="311">
        <f>SUM('3.2.2 Fr. Bundesgebiet'!C38/'3.2.2 Fr. Bundesgebiet'!B38*100-100)</f>
        <v>0.54383215622293335</v>
      </c>
      <c r="D38" s="311">
        <f>SUM('3.2.2 Fr. Bundesgebiet'!D38/'3.2.2 Fr. Bundesgebiet'!C38*100-100)</f>
        <v>-0.79745781409019401</v>
      </c>
      <c r="E38" s="311">
        <f>SUM('3.2.2 Fr. Bundesgebiet'!E38/'3.2.2 Fr. Bundesgebiet'!D38*100-100)</f>
        <v>1.6776850314050478</v>
      </c>
      <c r="F38" s="311">
        <f>SUM('3.2.2 Fr. Bundesgebiet'!F38/'3.2.2 Fr. Bundesgebiet'!E38*100-100)</f>
        <v>-1.046377895531549</v>
      </c>
      <c r="G38" s="311">
        <f>SUM('3.2.2 Fr. Bundesgebiet'!G38/'3.2.2 Fr. Bundesgebiet'!F38*100-100)</f>
        <v>-1.9248595305325011</v>
      </c>
      <c r="H38" s="311">
        <f>SUM('3.2.2 Fr. Bundesgebiet'!H38/'3.2.2 Fr. Bundesgebiet'!G38*100-100)</f>
        <v>0.5692703088818547</v>
      </c>
      <c r="I38" s="72"/>
      <c r="J38" s="72"/>
      <c r="K38" s="72"/>
      <c r="L38" s="72"/>
      <c r="M38" s="72"/>
    </row>
    <row r="39" spans="1:13" ht="9.75" customHeight="1" x14ac:dyDescent="0.2">
      <c r="A39" s="145" t="s">
        <v>89</v>
      </c>
      <c r="B39" s="310"/>
      <c r="C39" s="310"/>
      <c r="D39" s="312"/>
      <c r="E39" s="312"/>
      <c r="F39" s="312"/>
      <c r="G39" s="314"/>
      <c r="H39" s="314"/>
      <c r="I39" s="72"/>
      <c r="J39" s="72"/>
      <c r="K39" s="72"/>
      <c r="L39" s="72"/>
      <c r="M39" s="72"/>
    </row>
    <row r="40" spans="1:13" ht="9.75" customHeight="1" x14ac:dyDescent="0.2">
      <c r="A40" s="145" t="s">
        <v>497</v>
      </c>
      <c r="B40" s="310"/>
      <c r="C40" s="310"/>
      <c r="D40" s="312"/>
      <c r="E40" s="312"/>
      <c r="F40" s="312"/>
      <c r="G40" s="314"/>
      <c r="H40" s="314"/>
      <c r="I40" s="72"/>
      <c r="J40" s="72"/>
      <c r="K40" s="72"/>
      <c r="L40" s="72"/>
      <c r="M40" s="72"/>
    </row>
    <row r="41" spans="1:13" ht="9.75" customHeight="1" x14ac:dyDescent="0.2">
      <c r="A41" s="104" t="s">
        <v>524</v>
      </c>
      <c r="B41" s="310">
        <v>2.6910233745825991</v>
      </c>
      <c r="C41" s="310">
        <f>SUM('3.2.2 Fr. Bundesgebiet'!C41/'3.2.2 Fr. Bundesgebiet'!B41*100-100)</f>
        <v>3.5003825554705372</v>
      </c>
      <c r="D41" s="310">
        <f>SUM('3.2.2 Fr. Bundesgebiet'!D41/'3.2.2 Fr. Bundesgebiet'!C41*100-100)</f>
        <v>0.77619663648124515</v>
      </c>
      <c r="E41" s="310">
        <f>SUM('3.2.2 Fr. Bundesgebiet'!E41/'3.2.2 Fr. Bundesgebiet'!D41*100-100)</f>
        <v>1.2103429304969779</v>
      </c>
      <c r="F41" s="310">
        <f>SUM('3.2.2 Fr. Bundesgebiet'!F41/'3.2.2 Fr. Bundesgebiet'!E41*100-100)</f>
        <v>1.4314187352781289</v>
      </c>
      <c r="G41" s="310">
        <f>SUM('3.2.2 Fr. Bundesgebiet'!G41/'3.2.2 Fr. Bundesgebiet'!F41*100-100)</f>
        <v>-2.6973919256877394</v>
      </c>
      <c r="H41" s="310">
        <f>SUM('3.2.2 Fr. Bundesgebiet'!H41/'3.2.2 Fr. Bundesgebiet'!G41*100-100)</f>
        <v>-1.1198825041307146</v>
      </c>
      <c r="I41" s="72"/>
      <c r="J41" s="72"/>
      <c r="K41" s="72"/>
      <c r="L41" s="72"/>
      <c r="M41" s="72"/>
    </row>
    <row r="42" spans="1:13" ht="9.75" customHeight="1" x14ac:dyDescent="0.2">
      <c r="A42" s="104" t="s">
        <v>525</v>
      </c>
      <c r="B42" s="310">
        <v>3.6712099848556221</v>
      </c>
      <c r="C42" s="310">
        <f>SUM('3.2.2 Fr. Bundesgebiet'!C42/'3.2.2 Fr. Bundesgebiet'!B42*100-100)</f>
        <v>1.793270199476126</v>
      </c>
      <c r="D42" s="310">
        <f>SUM('3.2.2 Fr. Bundesgebiet'!D42/'3.2.2 Fr. Bundesgebiet'!C42*100-100)</f>
        <v>3.216547901821059</v>
      </c>
      <c r="E42" s="310">
        <f>SUM('3.2.2 Fr. Bundesgebiet'!E42/'3.2.2 Fr. Bundesgebiet'!D42*100-100)</f>
        <v>2.8334452008821529</v>
      </c>
      <c r="F42" s="310">
        <f>SUM('3.2.2 Fr. Bundesgebiet'!F42/'3.2.2 Fr. Bundesgebiet'!E42*100-100)</f>
        <v>1.0862977294978862</v>
      </c>
      <c r="G42" s="310">
        <f>SUM('3.2.2 Fr. Bundesgebiet'!G42/'3.2.2 Fr. Bundesgebiet'!F42*100-100)</f>
        <v>-1.7664422101282184</v>
      </c>
      <c r="H42" s="310">
        <f>SUM('3.2.2 Fr. Bundesgebiet'!H42/'3.2.2 Fr. Bundesgebiet'!G42*100-100)</f>
        <v>5.7514437297525802</v>
      </c>
      <c r="I42" s="72"/>
      <c r="J42" s="72"/>
      <c r="K42" s="72"/>
      <c r="L42" s="72"/>
      <c r="M42" s="72"/>
    </row>
    <row r="43" spans="1:13" ht="9.75" customHeight="1" x14ac:dyDescent="0.2">
      <c r="A43" s="107" t="s">
        <v>526</v>
      </c>
      <c r="B43" s="310"/>
      <c r="C43" s="312"/>
      <c r="D43" s="312"/>
      <c r="E43" s="312"/>
      <c r="F43" s="315"/>
      <c r="G43" s="315"/>
      <c r="H43" s="315"/>
      <c r="I43" s="102"/>
      <c r="J43" s="72"/>
      <c r="K43" s="72"/>
      <c r="L43" s="72"/>
      <c r="M43" s="72"/>
    </row>
    <row r="44" spans="1:13" ht="9.75" customHeight="1" x14ac:dyDescent="0.2">
      <c r="A44" s="104" t="s">
        <v>527</v>
      </c>
      <c r="B44" s="310">
        <v>0.85973829350058395</v>
      </c>
      <c r="C44" s="310">
        <f>SUM('3.2.2 Fr. Bundesgebiet'!C44/'3.2.2 Fr. Bundesgebiet'!B44*100-100)</f>
        <v>0.40208009435480108</v>
      </c>
      <c r="D44" s="310">
        <f>SUM('3.2.2 Fr. Bundesgebiet'!D44/'3.2.2 Fr. Bundesgebiet'!C44*100-100)</f>
        <v>-0.19756514310124373</v>
      </c>
      <c r="E44" s="310">
        <f>SUM('3.2.2 Fr. Bundesgebiet'!E44/'3.2.2 Fr. Bundesgebiet'!D44*100-100)</f>
        <v>-0.75972393130383864</v>
      </c>
      <c r="F44" s="310">
        <f>SUM('3.2.2 Fr. Bundesgebiet'!F44/'3.2.2 Fr. Bundesgebiet'!E44*100-100)</f>
        <v>0.12399590274408467</v>
      </c>
      <c r="G44" s="310">
        <f>SUM('3.2.2 Fr. Bundesgebiet'!G44/'3.2.2 Fr. Bundesgebiet'!F44*100-100)</f>
        <v>-7.613611888864952</v>
      </c>
      <c r="H44" s="310">
        <f>SUM('3.2.2 Fr. Bundesgebiet'!H44/'3.2.2 Fr. Bundesgebiet'!G44*100-100)</f>
        <v>2.4944632241519855</v>
      </c>
      <c r="I44" s="72"/>
      <c r="J44" s="72"/>
      <c r="K44" s="72"/>
      <c r="L44" s="72"/>
      <c r="M44" s="72"/>
    </row>
    <row r="45" spans="1:13" ht="9.75" customHeight="1" x14ac:dyDescent="0.2">
      <c r="A45" s="104" t="s">
        <v>528</v>
      </c>
      <c r="B45" s="310">
        <v>2.6489914074346359</v>
      </c>
      <c r="C45" s="310">
        <f>SUM('3.2.2 Fr. Bundesgebiet'!C45/'3.2.2 Fr. Bundesgebiet'!B45*100-100)</f>
        <v>6.1102531390586137</v>
      </c>
      <c r="D45" s="310">
        <f>SUM('3.2.2 Fr. Bundesgebiet'!D45/'3.2.2 Fr. Bundesgebiet'!C45*100-100)</f>
        <v>3.4687506591575499</v>
      </c>
      <c r="E45" s="310">
        <f>SUM('3.2.2 Fr. Bundesgebiet'!E45/'3.2.2 Fr. Bundesgebiet'!D45*100-100)</f>
        <v>3.7260338202166992</v>
      </c>
      <c r="F45" s="310">
        <f>SUM('3.2.2 Fr. Bundesgebiet'!F45/'3.2.2 Fr. Bundesgebiet'!E45*100-100)</f>
        <v>0.72128731114113975</v>
      </c>
      <c r="G45" s="310">
        <f>SUM('3.2.2 Fr. Bundesgebiet'!G45/'3.2.2 Fr. Bundesgebiet'!F45*100-100)</f>
        <v>-1.1405267496938905</v>
      </c>
      <c r="H45" s="310">
        <f>SUM('3.2.2 Fr. Bundesgebiet'!H45/'3.2.2 Fr. Bundesgebiet'!G45*100-100)</f>
        <v>1.6525622363129315</v>
      </c>
      <c r="I45" s="72"/>
      <c r="J45" s="72"/>
      <c r="K45" s="72"/>
      <c r="L45" s="72"/>
      <c r="M45" s="72"/>
    </row>
    <row r="46" spans="1:13" ht="9.75" customHeight="1" x14ac:dyDescent="0.2">
      <c r="A46" s="104" t="s">
        <v>529</v>
      </c>
      <c r="B46" s="310">
        <v>-2.4539877300613426</v>
      </c>
      <c r="C46" s="310">
        <f>SUM('3.2.2 Fr. Bundesgebiet'!C46/'3.2.2 Fr. Bundesgebiet'!B46*100-100)</f>
        <v>-4.6244913059563402</v>
      </c>
      <c r="D46" s="310">
        <f>SUM('3.2.2 Fr. Bundesgebiet'!D46/'3.2.2 Fr. Bundesgebiet'!C46*100-100)</f>
        <v>-6.1029221618825886</v>
      </c>
      <c r="E46" s="310">
        <f>SUM('3.2.2 Fr. Bundesgebiet'!E46/'3.2.2 Fr. Bundesgebiet'!D46*100-100)</f>
        <v>4.6956761222803607</v>
      </c>
      <c r="F46" s="310">
        <f>SUM('3.2.2 Fr. Bundesgebiet'!F46/'3.2.2 Fr. Bundesgebiet'!E46*100-100)</f>
        <v>4.4982243851111434</v>
      </c>
      <c r="G46" s="310">
        <f>SUM('3.2.2 Fr. Bundesgebiet'!G46/'3.2.2 Fr. Bundesgebiet'!F46*100-100)</f>
        <v>6.6834487098804232</v>
      </c>
      <c r="H46" s="310">
        <f>SUM('3.2.2 Fr. Bundesgebiet'!H46/'3.2.2 Fr. Bundesgebiet'!G46*100-100)</f>
        <v>4.825389334591776</v>
      </c>
      <c r="I46" s="72"/>
      <c r="J46" s="72"/>
      <c r="K46" s="72"/>
      <c r="L46" s="72"/>
      <c r="M46" s="72"/>
    </row>
    <row r="47" spans="1:13" ht="9.75" customHeight="1" x14ac:dyDescent="0.2">
      <c r="A47" s="103" t="s">
        <v>224</v>
      </c>
      <c r="B47" s="311">
        <v>2.4014994381548433</v>
      </c>
      <c r="C47" s="311">
        <f>SUM('3.2.2 Fr. Bundesgebiet'!C47/'3.2.2 Fr. Bundesgebiet'!B47*100-100)</f>
        <v>4.8399968771415445</v>
      </c>
      <c r="D47" s="311">
        <f>SUM('3.2.2 Fr. Bundesgebiet'!D47/'3.2.2 Fr. Bundesgebiet'!C47*100-100)</f>
        <v>2.7970726097047418</v>
      </c>
      <c r="E47" s="311">
        <f>SUM('3.2.2 Fr. Bundesgebiet'!E47/'3.2.2 Fr. Bundesgebiet'!D47*100-100)</f>
        <v>3.2868100998881147</v>
      </c>
      <c r="F47" s="311">
        <f>SUM('3.2.2 Fr. Bundesgebiet'!F47/'3.2.2 Fr. Bundesgebiet'!E47*100-100)</f>
        <v>0.83578483897991873</v>
      </c>
      <c r="G47" s="311">
        <f>SUM('3.2.2 Fr. Bundesgebiet'!G47/'3.2.2 Fr. Bundesgebiet'!F47*100-100)</f>
        <v>-1.4509834228525023</v>
      </c>
      <c r="H47" s="311">
        <f>SUM('3.2.2 Fr. Bundesgebiet'!H47/'3.2.2 Fr. Bundesgebiet'!G47*100-100)</f>
        <v>2.0977512890387544</v>
      </c>
      <c r="I47" s="72"/>
      <c r="J47" s="72"/>
      <c r="K47" s="72"/>
      <c r="L47" s="72"/>
      <c r="M47" s="72"/>
    </row>
    <row r="48" spans="1:13" ht="9.75" customHeight="1" x14ac:dyDescent="0.2">
      <c r="A48" s="145" t="s">
        <v>214</v>
      </c>
      <c r="B48" s="310"/>
      <c r="C48" s="312"/>
      <c r="D48" s="312"/>
      <c r="E48" s="312"/>
      <c r="F48" s="313"/>
      <c r="G48" s="314"/>
      <c r="H48" s="314"/>
      <c r="I48" s="72"/>
      <c r="J48" s="72"/>
      <c r="K48" s="72"/>
      <c r="L48" s="72"/>
      <c r="M48" s="72"/>
    </row>
    <row r="49" spans="1:13" ht="9.75" customHeight="1" x14ac:dyDescent="0.2">
      <c r="A49" s="145" t="s">
        <v>498</v>
      </c>
      <c r="B49" s="310"/>
      <c r="C49" s="312"/>
      <c r="D49" s="312"/>
      <c r="E49" s="312"/>
      <c r="F49" s="313"/>
      <c r="G49" s="314"/>
      <c r="H49" s="314"/>
      <c r="I49" s="72"/>
      <c r="J49" s="72"/>
      <c r="K49" s="72"/>
      <c r="L49" s="72"/>
      <c r="M49" s="72"/>
    </row>
    <row r="50" spans="1:13" ht="9.75" customHeight="1" x14ac:dyDescent="0.2">
      <c r="A50" s="14" t="s">
        <v>530</v>
      </c>
      <c r="B50" s="310">
        <v>-4.009575104727702</v>
      </c>
      <c r="C50" s="310">
        <f>SUM('3.2.2 Fr. Bundesgebiet'!C50/'3.2.2 Fr. Bundesgebiet'!B50*100-100)</f>
        <v>-4.4887780548628342</v>
      </c>
      <c r="D50" s="310">
        <f>SUM('3.2.2 Fr. Bundesgebiet'!D50/'3.2.2 Fr. Bundesgebiet'!C50*100-100)</f>
        <v>-1.8276762402088735</v>
      </c>
      <c r="E50" s="310">
        <f>SUM('3.2.2 Fr. Bundesgebiet'!E50/'3.2.2 Fr. Bundesgebiet'!D50*100-100)</f>
        <v>-5.9840425531915002</v>
      </c>
      <c r="F50" s="310">
        <f>SUM('3.2.2 Fr. Bundesgebiet'!F50/'3.2.2 Fr. Bundesgebiet'!E50*100-100)</f>
        <v>-4.9504950495049513</v>
      </c>
      <c r="G50" s="310">
        <f>SUM('3.2.2 Fr. Bundesgebiet'!G50/'3.2.2 Fr. Bundesgebiet'!F50*100-100)</f>
        <v>-10.342261904761912</v>
      </c>
      <c r="H50" s="310">
        <f>SUM('3.2.2 Fr. Bundesgebiet'!H50/'3.2.2 Fr. Bundesgebiet'!G50*100-100)</f>
        <v>-2.6556016597510421</v>
      </c>
      <c r="I50" s="72"/>
      <c r="J50" s="72"/>
      <c r="K50" s="72"/>
      <c r="L50" s="72"/>
      <c r="M50" s="72"/>
    </row>
    <row r="51" spans="1:13" ht="9.75" customHeight="1" x14ac:dyDescent="0.2">
      <c r="A51" s="14" t="s">
        <v>531</v>
      </c>
      <c r="B51" s="310">
        <v>-5.2553444180522604</v>
      </c>
      <c r="C51" s="310">
        <f>SUM('3.2.2 Fr. Bundesgebiet'!C51/'3.2.2 Fr. Bundesgebiet'!B51*100-100)</f>
        <v>-6.8630523346913179</v>
      </c>
      <c r="D51" s="310">
        <f>SUM('3.2.2 Fr. Bundesgebiet'!D51/'3.2.2 Fr. Bundesgebiet'!C51*100-100)</f>
        <v>-4.777927321668912</v>
      </c>
      <c r="E51" s="310">
        <f>SUM('3.2.2 Fr. Bundesgebiet'!E51/'3.2.2 Fr. Bundesgebiet'!D51*100-100)</f>
        <v>-3.7809187279151928</v>
      </c>
      <c r="F51" s="310">
        <f>SUM('3.2.2 Fr. Bundesgebiet'!F51/'3.2.2 Fr. Bundesgebiet'!E51*100-100)</f>
        <v>-2.093279471171499</v>
      </c>
      <c r="G51" s="310">
        <f>SUM('3.2.2 Fr. Bundesgebiet'!G51/'3.2.2 Fr. Bundesgebiet'!F51*100-100)</f>
        <v>-7.3893473368342057</v>
      </c>
      <c r="H51" s="310">
        <f>SUM('3.2.2 Fr. Bundesgebiet'!H51/'3.2.2 Fr. Bundesgebiet'!G51*100-100)</f>
        <v>0.85054678007290363</v>
      </c>
      <c r="I51" s="72"/>
      <c r="J51" s="72"/>
      <c r="K51" s="72"/>
      <c r="L51" s="72"/>
      <c r="M51" s="72"/>
    </row>
    <row r="52" spans="1:13" ht="9.75" customHeight="1" x14ac:dyDescent="0.2">
      <c r="A52" s="14" t="s">
        <v>532</v>
      </c>
      <c r="B52" s="310">
        <v>2.4798610014215683</v>
      </c>
      <c r="C52" s="310">
        <f>SUM('3.2.2 Fr. Bundesgebiet'!C52/'3.2.2 Fr. Bundesgebiet'!B52*100-100)</f>
        <v>3.249222006928548</v>
      </c>
      <c r="D52" s="310">
        <f>SUM('3.2.2 Fr. Bundesgebiet'!D52/'3.2.2 Fr. Bundesgebiet'!C52*100-100)</f>
        <v>1.2987382264083749</v>
      </c>
      <c r="E52" s="310">
        <f>SUM('3.2.2 Fr. Bundesgebiet'!E52/'3.2.2 Fr. Bundesgebiet'!D52*100-100)</f>
        <v>1.6666432751821105</v>
      </c>
      <c r="F52" s="310">
        <f>SUM('3.2.2 Fr. Bundesgebiet'!F52/'3.2.2 Fr. Bundesgebiet'!E52*100-100)</f>
        <v>-0.11319947265610608</v>
      </c>
      <c r="G52" s="310">
        <f>SUM('3.2.2 Fr. Bundesgebiet'!G52/'3.2.2 Fr. Bundesgebiet'!F52*100-100)</f>
        <v>-0.27710019141335351</v>
      </c>
      <c r="H52" s="310">
        <f>SUM('3.2.2 Fr. Bundesgebiet'!H52/'3.2.2 Fr. Bundesgebiet'!G52*100-100)</f>
        <v>3.3081102056654998</v>
      </c>
      <c r="I52" s="72"/>
      <c r="J52" s="72"/>
      <c r="K52" s="72"/>
      <c r="L52" s="72"/>
      <c r="M52" s="72"/>
    </row>
    <row r="53" spans="1:13" ht="9.75" customHeight="1" x14ac:dyDescent="0.2">
      <c r="A53" s="103" t="s">
        <v>224</v>
      </c>
      <c r="B53" s="311">
        <v>2.2124791651569069</v>
      </c>
      <c r="C53" s="311">
        <f>SUM('3.2.2 Fr. Bundesgebiet'!C53/'3.2.2 Fr. Bundesgebiet'!B53*100-100)</f>
        <v>2.9324390434122876</v>
      </c>
      <c r="D53" s="311">
        <f>SUM('3.2.2 Fr. Bundesgebiet'!D53/'3.2.2 Fr. Bundesgebiet'!C53*100-100)</f>
        <v>1.1413496442322923</v>
      </c>
      <c r="E53" s="311">
        <f>SUM('3.2.2 Fr. Bundesgebiet'!E53/'3.2.2 Fr. Bundesgebiet'!D53*100-100)</f>
        <v>1.4832874771854279</v>
      </c>
      <c r="F53" s="311">
        <f>SUM('3.2.2 Fr. Bundesgebiet'!F53/'3.2.2 Fr. Bundesgebiet'!E53*100-100)</f>
        <v>-0.19528366462211011</v>
      </c>
      <c r="G53" s="311">
        <f>SUM('3.2.2 Fr. Bundesgebiet'!G53/'3.2.2 Fr. Bundesgebiet'!F53*100-100)</f>
        <v>-0.49555213383270313</v>
      </c>
      <c r="H53" s="311">
        <f>SUM('3.2.2 Fr. Bundesgebiet'!H53/'3.2.2 Fr. Bundesgebiet'!G53*100-100)</f>
        <v>3.2185477004581458</v>
      </c>
      <c r="I53" s="72"/>
      <c r="J53" s="72"/>
      <c r="K53" s="72"/>
      <c r="L53" s="72"/>
      <c r="M53" s="72"/>
    </row>
    <row r="54" spans="1:13" ht="9.75" customHeight="1" x14ac:dyDescent="0.2">
      <c r="A54" s="145" t="s">
        <v>90</v>
      </c>
      <c r="B54" s="310"/>
      <c r="C54" s="312"/>
      <c r="D54" s="312"/>
      <c r="E54" s="312"/>
      <c r="F54" s="313"/>
      <c r="G54" s="314"/>
      <c r="H54" s="314"/>
      <c r="I54" s="72"/>
      <c r="J54" s="72"/>
      <c r="K54" s="72"/>
      <c r="L54" s="72"/>
      <c r="M54" s="72"/>
    </row>
    <row r="55" spans="1:13" ht="9.75" customHeight="1" x14ac:dyDescent="0.2">
      <c r="A55" s="145" t="s">
        <v>499</v>
      </c>
      <c r="B55" s="310"/>
      <c r="C55" s="312"/>
      <c r="D55" s="312"/>
      <c r="E55" s="312"/>
      <c r="F55" s="313"/>
      <c r="G55" s="314"/>
      <c r="H55" s="314"/>
      <c r="I55" s="72"/>
      <c r="J55" s="72"/>
      <c r="K55" s="72"/>
      <c r="L55" s="72"/>
      <c r="M55" s="72"/>
    </row>
    <row r="56" spans="1:13" ht="9.75" customHeight="1" x14ac:dyDescent="0.2">
      <c r="A56" s="14" t="s">
        <v>533</v>
      </c>
      <c r="B56" s="310">
        <v>-7.5273435037508705</v>
      </c>
      <c r="C56" s="310">
        <f>SUM('3.2.2 Fr. Bundesgebiet'!C56/'3.2.2 Fr. Bundesgebiet'!B56*100-100)</f>
        <v>-6.2981725840743366</v>
      </c>
      <c r="D56" s="310">
        <f>SUM('3.2.2 Fr. Bundesgebiet'!D56/'3.2.2 Fr. Bundesgebiet'!C56*100-100)</f>
        <v>-6.9770508500779869</v>
      </c>
      <c r="E56" s="310">
        <f>SUM('3.2.2 Fr. Bundesgebiet'!E56/'3.2.2 Fr. Bundesgebiet'!D56*100-100)</f>
        <v>-2.5560058071044125</v>
      </c>
      <c r="F56" s="310">
        <f>SUM('3.2.2 Fr. Bundesgebiet'!F56/'3.2.2 Fr. Bundesgebiet'!E56*100-100)</f>
        <v>-3.6664526355920373</v>
      </c>
      <c r="G56" s="310">
        <f>SUM('3.2.2 Fr. Bundesgebiet'!G56/'3.2.2 Fr. Bundesgebiet'!F56*100-100)</f>
        <v>-2.226631048901524</v>
      </c>
      <c r="H56" s="310">
        <f>SUM('3.2.2 Fr. Bundesgebiet'!H56/'3.2.2 Fr. Bundesgebiet'!G56*100-100)</f>
        <v>1.2398608884604414</v>
      </c>
      <c r="I56" s="72"/>
      <c r="J56" s="72"/>
      <c r="K56" s="72"/>
      <c r="L56" s="72"/>
      <c r="M56" s="72"/>
    </row>
    <row r="57" spans="1:13" ht="9.75" customHeight="1" x14ac:dyDescent="0.2">
      <c r="A57" s="14" t="s">
        <v>534</v>
      </c>
      <c r="B57" s="310">
        <v>-7.4115298386266204</v>
      </c>
      <c r="C57" s="310">
        <f>SUM('3.2.2 Fr. Bundesgebiet'!C57/'3.2.2 Fr. Bundesgebiet'!B57*100-100)</f>
        <v>-7.6000975413588208</v>
      </c>
      <c r="D57" s="310">
        <f>SUM('3.2.2 Fr. Bundesgebiet'!D57/'3.2.2 Fr. Bundesgebiet'!C57*100-100)</f>
        <v>-8.8257354779564992</v>
      </c>
      <c r="E57" s="310">
        <f>SUM('3.2.2 Fr. Bundesgebiet'!E57/'3.2.2 Fr. Bundesgebiet'!D57*100-100)</f>
        <v>-7.0094454600853169</v>
      </c>
      <c r="F57" s="310">
        <f>SUM('3.2.2 Fr. Bundesgebiet'!F57/'3.2.2 Fr. Bundesgebiet'!E57*100-100)</f>
        <v>-7.0097260221607058</v>
      </c>
      <c r="G57" s="310">
        <f>SUM('3.2.2 Fr. Bundesgebiet'!G57/'3.2.2 Fr. Bundesgebiet'!F57*100-100)</f>
        <v>-8.5441123789500892</v>
      </c>
      <c r="H57" s="310">
        <f>SUM('3.2.2 Fr. Bundesgebiet'!H57/'3.2.2 Fr. Bundesgebiet'!G57*100-100)</f>
        <v>-4.5167338761461906</v>
      </c>
      <c r="I57" s="72"/>
      <c r="J57" s="72"/>
      <c r="K57" s="72"/>
      <c r="L57" s="72"/>
      <c r="M57" s="72"/>
    </row>
    <row r="58" spans="1:13" ht="9.75" customHeight="1" x14ac:dyDescent="0.2">
      <c r="A58" s="14" t="s">
        <v>535</v>
      </c>
      <c r="B58" s="310">
        <v>-2.703946611437118</v>
      </c>
      <c r="C58" s="310">
        <f>SUM('3.2.2 Fr. Bundesgebiet'!C58/'3.2.2 Fr. Bundesgebiet'!B58*100-100)</f>
        <v>-1.8684957426679318</v>
      </c>
      <c r="D58" s="310">
        <f>SUM('3.2.2 Fr. Bundesgebiet'!D58/'3.2.2 Fr. Bundesgebiet'!C58*100-100)</f>
        <v>-1.638949144372134</v>
      </c>
      <c r="E58" s="310">
        <f>SUM('3.2.2 Fr. Bundesgebiet'!E58/'3.2.2 Fr. Bundesgebiet'!D58*100-100)</f>
        <v>-0.77186963979416134</v>
      </c>
      <c r="F58" s="310">
        <f>SUM('3.2.2 Fr. Bundesgebiet'!F58/'3.2.2 Fr. Bundesgebiet'!E58*100-100)</f>
        <v>-1.7779972836152638</v>
      </c>
      <c r="G58" s="310">
        <f>SUM('3.2.2 Fr. Bundesgebiet'!G58/'3.2.2 Fr. Bundesgebiet'!F58*100-100)</f>
        <v>0.33940917661847436</v>
      </c>
      <c r="H58" s="310">
        <f>SUM('3.2.2 Fr. Bundesgebiet'!H58/'3.2.2 Fr. Bundesgebiet'!G58*100-100)</f>
        <v>3.9651716361813953</v>
      </c>
      <c r="I58" s="72"/>
      <c r="J58" s="72"/>
      <c r="K58" s="72"/>
      <c r="L58" s="72"/>
      <c r="M58" s="72"/>
    </row>
    <row r="59" spans="1:13" ht="9.75" customHeight="1" x14ac:dyDescent="0.2">
      <c r="A59" s="14" t="s">
        <v>536</v>
      </c>
      <c r="B59" s="310">
        <v>-5.8578856152513055</v>
      </c>
      <c r="C59" s="310">
        <f>SUM('3.2.2 Fr. Bundesgebiet'!C59/'3.2.2 Fr. Bundesgebiet'!B59*100-100)</f>
        <v>-6.2592047128129593</v>
      </c>
      <c r="D59" s="310">
        <f>SUM('3.2.2 Fr. Bundesgebiet'!D59/'3.2.2 Fr. Bundesgebiet'!C59*100-100)</f>
        <v>-4.2419481539670159</v>
      </c>
      <c r="E59" s="310">
        <f>SUM('3.2.2 Fr. Bundesgebiet'!E59/'3.2.2 Fr. Bundesgebiet'!D59*100-100)</f>
        <v>-3.4351927809680092</v>
      </c>
      <c r="F59" s="310">
        <f>SUM('3.2.2 Fr. Bundesgebiet'!F59/'3.2.2 Fr. Bundesgebiet'!E59*100-100)</f>
        <v>-3.5467771052352077</v>
      </c>
      <c r="G59" s="310">
        <f>SUM('3.2.2 Fr. Bundesgebiet'!G59/'3.2.2 Fr. Bundesgebiet'!F59*100-100)</f>
        <v>-4.7451282615875812</v>
      </c>
      <c r="H59" s="310">
        <f>SUM('3.2.2 Fr. Bundesgebiet'!H59/'3.2.2 Fr. Bundesgebiet'!G59*100-100)</f>
        <v>-0.31206657420248973</v>
      </c>
      <c r="I59" s="72"/>
      <c r="J59" s="72"/>
      <c r="K59" s="72"/>
      <c r="L59" s="72"/>
      <c r="M59" s="72"/>
    </row>
    <row r="60" spans="1:13" ht="9.75" customHeight="1" x14ac:dyDescent="0.2">
      <c r="A60" s="14" t="s">
        <v>537</v>
      </c>
      <c r="B60" s="310">
        <v>1.5052049527158715</v>
      </c>
      <c r="C60" s="310">
        <f>SUM('3.2.2 Fr. Bundesgebiet'!C60/'3.2.2 Fr. Bundesgebiet'!B60*100-100)</f>
        <v>2.0187303206171237</v>
      </c>
      <c r="D60" s="310">
        <f>SUM('3.2.2 Fr. Bundesgebiet'!D60/'3.2.2 Fr. Bundesgebiet'!C60*100-100)</f>
        <v>1.1480755651118244</v>
      </c>
      <c r="E60" s="310">
        <f>SUM('3.2.2 Fr. Bundesgebiet'!E60/'3.2.2 Fr. Bundesgebiet'!D60*100-100)</f>
        <v>6.2352922719713888</v>
      </c>
      <c r="F60" s="310">
        <f>SUM('3.2.2 Fr. Bundesgebiet'!F60/'3.2.2 Fr. Bundesgebiet'!E60*100-100)</f>
        <v>4.4169441716568372</v>
      </c>
      <c r="G60" s="310">
        <f>SUM('3.2.2 Fr. Bundesgebiet'!G60/'3.2.2 Fr. Bundesgebiet'!F60*100-100)</f>
        <v>5.4831524237174136</v>
      </c>
      <c r="H60" s="310">
        <f>SUM('3.2.2 Fr. Bundesgebiet'!H60/'3.2.2 Fr. Bundesgebiet'!G60*100-100)</f>
        <v>8.729695848333094</v>
      </c>
      <c r="I60" s="72"/>
      <c r="J60" s="72"/>
      <c r="K60" s="72"/>
      <c r="L60" s="72"/>
      <c r="M60" s="72"/>
    </row>
    <row r="61" spans="1:13" ht="9.75" customHeight="1" x14ac:dyDescent="0.2">
      <c r="A61" s="14" t="s">
        <v>538</v>
      </c>
      <c r="B61" s="310">
        <v>1.7450103609990038</v>
      </c>
      <c r="C61" s="310">
        <f>SUM('3.2.2 Fr. Bundesgebiet'!C61/'3.2.2 Fr. Bundesgebiet'!B61*100-100)</f>
        <v>-0.14337013613463512</v>
      </c>
      <c r="D61" s="310">
        <f>SUM('3.2.2 Fr. Bundesgebiet'!D61/'3.2.2 Fr. Bundesgebiet'!C61*100-100)</f>
        <v>2.5494800402549487</v>
      </c>
      <c r="E61" s="310">
        <f>SUM('3.2.2 Fr. Bundesgebiet'!E61/'3.2.2 Fr. Bundesgebiet'!D61*100-100)</f>
        <v>3.2253843637553246</v>
      </c>
      <c r="F61" s="310">
        <f>SUM('3.2.2 Fr. Bundesgebiet'!F61/'3.2.2 Fr. Bundesgebiet'!E61*100-100)</f>
        <v>5.5773862339975722E-2</v>
      </c>
      <c r="G61" s="310">
        <f>SUM('3.2.2 Fr. Bundesgebiet'!G61/'3.2.2 Fr. Bundesgebiet'!F61*100-100)</f>
        <v>-0.5599614868117726</v>
      </c>
      <c r="H61" s="310">
        <f>SUM('3.2.2 Fr. Bundesgebiet'!H61/'3.2.2 Fr. Bundesgebiet'!G61*100-100)</f>
        <v>3.3863323650817847</v>
      </c>
      <c r="I61" s="72"/>
      <c r="J61" s="72"/>
      <c r="K61" s="72"/>
      <c r="L61" s="72"/>
      <c r="M61" s="72"/>
    </row>
    <row r="62" spans="1:13" ht="9.75" customHeight="1" x14ac:dyDescent="0.2">
      <c r="A62" s="14" t="s">
        <v>539</v>
      </c>
      <c r="B62" s="310">
        <v>1.8380705942136615</v>
      </c>
      <c r="C62" s="310">
        <f>SUM('3.2.2 Fr. Bundesgebiet'!C62/'3.2.2 Fr. Bundesgebiet'!B62*100-100)</f>
        <v>1.1246946975864773</v>
      </c>
      <c r="D62" s="310">
        <f>SUM('3.2.2 Fr. Bundesgebiet'!D62/'3.2.2 Fr. Bundesgebiet'!C62*100-100)</f>
        <v>0.22659247764916302</v>
      </c>
      <c r="E62" s="310">
        <f>SUM('3.2.2 Fr. Bundesgebiet'!E62/'3.2.2 Fr. Bundesgebiet'!D62*100-100)</f>
        <v>4.3434605169398139</v>
      </c>
      <c r="F62" s="310">
        <f>SUM('3.2.2 Fr. Bundesgebiet'!F62/'3.2.2 Fr. Bundesgebiet'!E62*100-100)</f>
        <v>3.1885767499612001</v>
      </c>
      <c r="G62" s="310">
        <f>SUM('3.2.2 Fr. Bundesgebiet'!G62/'3.2.2 Fr. Bundesgebiet'!F62*100-100)</f>
        <v>4.2620524514021412</v>
      </c>
      <c r="H62" s="310">
        <f>SUM('3.2.2 Fr. Bundesgebiet'!H62/'3.2.2 Fr. Bundesgebiet'!G62*100-100)</f>
        <v>7.5847543206670736</v>
      </c>
      <c r="I62" s="72"/>
      <c r="J62" s="72"/>
      <c r="K62" s="72"/>
      <c r="L62" s="72"/>
      <c r="M62" s="72"/>
    </row>
    <row r="63" spans="1:13" ht="9.75" customHeight="1" x14ac:dyDescent="0.2">
      <c r="A63" s="14" t="s">
        <v>540</v>
      </c>
      <c r="B63" s="310">
        <v>1.6367577829371953</v>
      </c>
      <c r="C63" s="310">
        <f>SUM('3.2.2 Fr. Bundesgebiet'!C63/'3.2.2 Fr. Bundesgebiet'!B63*100-100)</f>
        <v>-1.7782545592225745</v>
      </c>
      <c r="D63" s="310">
        <f>SUM('3.2.2 Fr. Bundesgebiet'!D63/'3.2.2 Fr. Bundesgebiet'!C63*100-100)</f>
        <v>-0.4407267494153615</v>
      </c>
      <c r="E63" s="310">
        <f>SUM('3.2.2 Fr. Bundesgebiet'!E63/'3.2.2 Fr. Bundesgebiet'!D63*100-100)</f>
        <v>0.15487268174953783</v>
      </c>
      <c r="F63" s="310">
        <f>SUM('3.2.2 Fr. Bundesgebiet'!F63/'3.2.2 Fr. Bundesgebiet'!E63*100-100)</f>
        <v>-1.9896138035900606</v>
      </c>
      <c r="G63" s="310">
        <f>SUM('3.2.2 Fr. Bundesgebiet'!G63/'3.2.2 Fr. Bundesgebiet'!F63*100-100)</f>
        <v>-4.651652006994567</v>
      </c>
      <c r="H63" s="310">
        <f>SUM('3.2.2 Fr. Bundesgebiet'!H63/'3.2.2 Fr. Bundesgebiet'!G63*100-100)</f>
        <v>0.19304753105997463</v>
      </c>
      <c r="I63" s="72"/>
      <c r="J63" s="72"/>
      <c r="K63" s="72"/>
      <c r="L63" s="72"/>
      <c r="M63" s="72"/>
    </row>
    <row r="64" spans="1:13" ht="9.75" customHeight="1" x14ac:dyDescent="0.2">
      <c r="A64" s="14" t="s">
        <v>541</v>
      </c>
      <c r="B64" s="310">
        <v>3.8884766779430748</v>
      </c>
      <c r="C64" s="310">
        <f>SUM('3.2.2 Fr. Bundesgebiet'!C64/'3.2.2 Fr. Bundesgebiet'!B64*100-100)</f>
        <v>4.3009841542688889</v>
      </c>
      <c r="D64" s="310">
        <f>SUM('3.2.2 Fr. Bundesgebiet'!D64/'3.2.2 Fr. Bundesgebiet'!C64*100-100)</f>
        <v>3.4597618439683515</v>
      </c>
      <c r="E64" s="310">
        <f>SUM('3.2.2 Fr. Bundesgebiet'!E64/'3.2.2 Fr. Bundesgebiet'!D64*100-100)</f>
        <v>5.861368811908946</v>
      </c>
      <c r="F64" s="310">
        <f>SUM('3.2.2 Fr. Bundesgebiet'!F64/'3.2.2 Fr. Bundesgebiet'!E64*100-100)</f>
        <v>4.3203204476093475</v>
      </c>
      <c r="G64" s="310">
        <f>SUM('3.2.2 Fr. Bundesgebiet'!G64/'3.2.2 Fr. Bundesgebiet'!F64*100-100)</f>
        <v>7.007973995632085</v>
      </c>
      <c r="H64" s="310">
        <f>SUM('3.2.2 Fr. Bundesgebiet'!H64/'3.2.2 Fr. Bundesgebiet'!G64*100-100)</f>
        <v>7.1802855407047304</v>
      </c>
      <c r="I64" s="72"/>
      <c r="J64" s="72"/>
      <c r="K64" s="72"/>
      <c r="L64" s="72"/>
      <c r="M64" s="72"/>
    </row>
    <row r="65" spans="1:13" ht="9.75" customHeight="1" x14ac:dyDescent="0.2">
      <c r="A65" s="14" t="s">
        <v>542</v>
      </c>
      <c r="B65" s="310">
        <v>4.803574753304801</v>
      </c>
      <c r="C65" s="310">
        <f>SUM('3.2.2 Fr. Bundesgebiet'!C65/'3.2.2 Fr. Bundesgebiet'!B65*100-100)</f>
        <v>1.7267720731924072</v>
      </c>
      <c r="D65" s="310">
        <f>SUM('3.2.2 Fr. Bundesgebiet'!D65/'3.2.2 Fr. Bundesgebiet'!C65*100-100)</f>
        <v>3.5520938842513345</v>
      </c>
      <c r="E65" s="310">
        <f>SUM('3.2.2 Fr. Bundesgebiet'!E65/'3.2.2 Fr. Bundesgebiet'!D65*100-100)</f>
        <v>3.1115083648138153</v>
      </c>
      <c r="F65" s="310">
        <f>SUM('3.2.2 Fr. Bundesgebiet'!F65/'3.2.2 Fr. Bundesgebiet'!E65*100-100)</f>
        <v>-0.94372025318526198</v>
      </c>
      <c r="G65" s="310">
        <f>SUM('3.2.2 Fr. Bundesgebiet'!G65/'3.2.2 Fr. Bundesgebiet'!F65*100-100)</f>
        <v>-2.5345089492107604</v>
      </c>
      <c r="H65" s="310">
        <f>SUM('3.2.2 Fr. Bundesgebiet'!H65/'3.2.2 Fr. Bundesgebiet'!G65*100-100)</f>
        <v>1.3637364685154836</v>
      </c>
      <c r="I65" s="72"/>
      <c r="J65" s="72"/>
      <c r="K65" s="72"/>
      <c r="L65" s="72"/>
      <c r="M65" s="72"/>
    </row>
    <row r="66" spans="1:13" ht="9.75" customHeight="1" x14ac:dyDescent="0.2">
      <c r="A66" s="14" t="s">
        <v>543</v>
      </c>
      <c r="B66" s="310">
        <v>16.929369093403125</v>
      </c>
      <c r="C66" s="310">
        <f>SUM('3.2.2 Fr. Bundesgebiet'!C66/'3.2.2 Fr. Bundesgebiet'!B66*100-100)</f>
        <v>14.306277258791184</v>
      </c>
      <c r="D66" s="310">
        <f>SUM('3.2.2 Fr. Bundesgebiet'!D66/'3.2.2 Fr. Bundesgebiet'!C66*100-100)</f>
        <v>11.581373092227864</v>
      </c>
      <c r="E66" s="310">
        <f>SUM('3.2.2 Fr. Bundesgebiet'!E66/'3.2.2 Fr. Bundesgebiet'!D66*100-100)</f>
        <v>7.7858908237312221</v>
      </c>
      <c r="F66" s="310">
        <f>SUM('3.2.2 Fr. Bundesgebiet'!F66/'3.2.2 Fr. Bundesgebiet'!E66*100-100)</f>
        <v>5.9104996440088655</v>
      </c>
      <c r="G66" s="310">
        <f>SUM('3.2.2 Fr. Bundesgebiet'!G66/'3.2.2 Fr. Bundesgebiet'!F66*100-100)</f>
        <v>7.730368847191869</v>
      </c>
      <c r="H66" s="310">
        <f>SUM('3.2.2 Fr. Bundesgebiet'!H66/'3.2.2 Fr. Bundesgebiet'!G66*100-100)</f>
        <v>11.033517630594886</v>
      </c>
      <c r="I66" s="72"/>
      <c r="J66" s="72"/>
      <c r="K66" s="72"/>
      <c r="L66" s="72"/>
      <c r="M66" s="72"/>
    </row>
    <row r="67" spans="1:13" ht="9.75" customHeight="1" x14ac:dyDescent="0.2">
      <c r="A67" s="14" t="s">
        <v>544</v>
      </c>
      <c r="B67" s="310">
        <v>16.815338649700152</v>
      </c>
      <c r="C67" s="310">
        <f>SUM('3.2.2 Fr. Bundesgebiet'!C67/'3.2.2 Fr. Bundesgebiet'!B67*100-100)</f>
        <v>9.9952158392521966</v>
      </c>
      <c r="D67" s="310">
        <f>SUM('3.2.2 Fr. Bundesgebiet'!D67/'3.2.2 Fr. Bundesgebiet'!C67*100-100)</f>
        <v>7.9945799457994582</v>
      </c>
      <c r="E67" s="310">
        <f>SUM('3.2.2 Fr. Bundesgebiet'!E67/'3.2.2 Fr. Bundesgebiet'!D67*100-100)</f>
        <v>2.9028610375327162</v>
      </c>
      <c r="F67" s="310">
        <f>SUM('3.2.2 Fr. Bundesgebiet'!F67/'3.2.2 Fr. Bundesgebiet'!E67*100-100)</f>
        <v>-1.1109271273953425</v>
      </c>
      <c r="G67" s="310">
        <f>SUM('3.2.2 Fr. Bundesgebiet'!G67/'3.2.2 Fr. Bundesgebiet'!F67*100-100)</f>
        <v>-4.0628377452696611</v>
      </c>
      <c r="H67" s="310">
        <f>SUM('3.2.2 Fr. Bundesgebiet'!H67/'3.2.2 Fr. Bundesgebiet'!G67*100-100)</f>
        <v>0.75844122873824915</v>
      </c>
      <c r="I67" s="72"/>
      <c r="J67" s="72"/>
      <c r="K67" s="72"/>
      <c r="L67" s="72"/>
      <c r="M67" s="72"/>
    </row>
    <row r="68" spans="1:13" ht="9.75" customHeight="1" x14ac:dyDescent="0.2">
      <c r="A68" s="14" t="s">
        <v>545</v>
      </c>
      <c r="B68" s="310">
        <v>1.6523925661240639</v>
      </c>
      <c r="C68" s="310">
        <f>SUM('3.2.2 Fr. Bundesgebiet'!C68/'3.2.2 Fr. Bundesgebiet'!B68*100-100)</f>
        <v>1.6617999888407269</v>
      </c>
      <c r="D68" s="310">
        <f>SUM('3.2.2 Fr. Bundesgebiet'!D68/'3.2.2 Fr. Bundesgebiet'!C68*100-100)</f>
        <v>12.501715132499712</v>
      </c>
      <c r="E68" s="310">
        <f>SUM('3.2.2 Fr. Bundesgebiet'!E68/'3.2.2 Fr. Bundesgebiet'!D68*100-100)</f>
        <v>11.673496601294445</v>
      </c>
      <c r="F68" s="310">
        <f>SUM('3.2.2 Fr. Bundesgebiet'!F68/'3.2.2 Fr. Bundesgebiet'!E68*100-100)</f>
        <v>5.2786777822272342</v>
      </c>
      <c r="G68" s="310">
        <f>SUM('3.2.2 Fr. Bundesgebiet'!G68/'3.2.2 Fr. Bundesgebiet'!F68*100-100)</f>
        <v>2.872851758359559</v>
      </c>
      <c r="H68" s="310">
        <f>SUM('3.2.2 Fr. Bundesgebiet'!H68/'3.2.2 Fr. Bundesgebiet'!G68*100-100)</f>
        <v>3.7459075355128562</v>
      </c>
      <c r="I68" s="72"/>
      <c r="J68" s="72"/>
      <c r="K68" s="72"/>
      <c r="L68" s="72"/>
      <c r="M68" s="72"/>
    </row>
    <row r="69" spans="1:13" ht="9.75" customHeight="1" x14ac:dyDescent="0.2">
      <c r="A69" s="14" t="s">
        <v>546</v>
      </c>
      <c r="B69" s="310">
        <v>4.5871195587476592</v>
      </c>
      <c r="C69" s="310">
        <f>SUM('3.2.2 Fr. Bundesgebiet'!C69/'3.2.2 Fr. Bundesgebiet'!B69*100-100)</f>
        <v>4.0008346928709528</v>
      </c>
      <c r="D69" s="310">
        <f>SUM('3.2.2 Fr. Bundesgebiet'!D69/'3.2.2 Fr. Bundesgebiet'!C69*100-100)</f>
        <v>13.118581617204455</v>
      </c>
      <c r="E69" s="310">
        <f>SUM('3.2.2 Fr. Bundesgebiet'!E69/'3.2.2 Fr. Bundesgebiet'!D69*100-100)</f>
        <v>8.7430460372490444</v>
      </c>
      <c r="F69" s="310">
        <f>SUM('3.2.2 Fr. Bundesgebiet'!F69/'3.2.2 Fr. Bundesgebiet'!E69*100-100)</f>
        <v>1.5644230911813821</v>
      </c>
      <c r="G69" s="310">
        <f>SUM('3.2.2 Fr. Bundesgebiet'!G69/'3.2.2 Fr. Bundesgebiet'!F69*100-100)</f>
        <v>-3.5317993342288077</v>
      </c>
      <c r="H69" s="310">
        <f>SUM('3.2.2 Fr. Bundesgebiet'!H69/'3.2.2 Fr. Bundesgebiet'!G69*100-100)</f>
        <v>-3.1253310732069082</v>
      </c>
      <c r="I69" s="72"/>
      <c r="J69" s="72"/>
      <c r="K69" s="72"/>
      <c r="L69" s="72"/>
      <c r="M69" s="72"/>
    </row>
    <row r="70" spans="1:13" ht="9.75" customHeight="1" x14ac:dyDescent="0.2">
      <c r="A70" s="14" t="s">
        <v>547</v>
      </c>
      <c r="B70" s="310">
        <v>7.4974303162222498</v>
      </c>
      <c r="C70" s="310">
        <f>SUM('3.2.2 Fr. Bundesgebiet'!C70/'3.2.2 Fr. Bundesgebiet'!B70*100-100)</f>
        <v>7.5426064458068396</v>
      </c>
      <c r="D70" s="310">
        <f>SUM('3.2.2 Fr. Bundesgebiet'!D70/'3.2.2 Fr. Bundesgebiet'!C70*100-100)</f>
        <v>7.8634937238493734</v>
      </c>
      <c r="E70" s="310">
        <f>SUM('3.2.2 Fr. Bundesgebiet'!E70/'3.2.2 Fr. Bundesgebiet'!D70*100-100)</f>
        <v>11.060198317453398</v>
      </c>
      <c r="F70" s="310">
        <f>SUM('3.2.2 Fr. Bundesgebiet'!F70/'3.2.2 Fr. Bundesgebiet'!E70*100-100)</f>
        <v>10.493571132310237</v>
      </c>
      <c r="G70" s="310">
        <f>SUM('3.2.2 Fr. Bundesgebiet'!G70/'3.2.2 Fr. Bundesgebiet'!F70*100-100)</f>
        <v>10.247747747747752</v>
      </c>
      <c r="H70" s="310">
        <f>SUM('3.2.2 Fr. Bundesgebiet'!H70/'3.2.2 Fr. Bundesgebiet'!G70*100-100)</f>
        <v>11.517301937171837</v>
      </c>
      <c r="I70" s="72"/>
      <c r="J70" s="72"/>
      <c r="K70" s="72"/>
      <c r="L70" s="72"/>
      <c r="M70" s="72"/>
    </row>
    <row r="71" spans="1:13" ht="9.75" customHeight="1" x14ac:dyDescent="0.2">
      <c r="A71" s="14" t="s">
        <v>548</v>
      </c>
      <c r="B71" s="310">
        <v>6.6385075677578413</v>
      </c>
      <c r="C71" s="310">
        <f>SUM('3.2.2 Fr. Bundesgebiet'!C71/'3.2.2 Fr. Bundesgebiet'!B71*100-100)</f>
        <v>4.7002904673884274</v>
      </c>
      <c r="D71" s="310">
        <f>SUM('3.2.2 Fr. Bundesgebiet'!D71/'3.2.2 Fr. Bundesgebiet'!C71*100-100)</f>
        <v>10.245901639344268</v>
      </c>
      <c r="E71" s="310">
        <f>SUM('3.2.2 Fr. Bundesgebiet'!E71/'3.2.2 Fr. Bundesgebiet'!D71*100-100)</f>
        <v>4.5581927366314119</v>
      </c>
      <c r="F71" s="310">
        <f>SUM('3.2.2 Fr. Bundesgebiet'!F71/'3.2.2 Fr. Bundesgebiet'!E71*100-100)</f>
        <v>1.9800897057214826</v>
      </c>
      <c r="G71" s="310">
        <f>SUM('3.2.2 Fr. Bundesgebiet'!G71/'3.2.2 Fr. Bundesgebiet'!F71*100-100)</f>
        <v>1.5018236429950775</v>
      </c>
      <c r="H71" s="310">
        <f>SUM('3.2.2 Fr. Bundesgebiet'!H71/'3.2.2 Fr. Bundesgebiet'!G71*100-100)</f>
        <v>3.0014796026210036</v>
      </c>
      <c r="I71" s="72"/>
      <c r="J71" s="72"/>
      <c r="K71" s="72"/>
      <c r="L71" s="72"/>
      <c r="M71" s="72"/>
    </row>
    <row r="72" spans="1:13" ht="9.75" customHeight="1" x14ac:dyDescent="0.2">
      <c r="A72" s="103" t="s">
        <v>224</v>
      </c>
      <c r="B72" s="311">
        <v>0.63501023072038265</v>
      </c>
      <c r="C72" s="311">
        <f>SUM('3.2.2 Fr. Bundesgebiet'!C72/'3.2.2 Fr. Bundesgebiet'!B72*100-100)</f>
        <v>0.4269993172639488</v>
      </c>
      <c r="D72" s="311">
        <f>SUM('3.2.2 Fr. Bundesgebiet'!D72/'3.2.2 Fr. Bundesgebiet'!C72*100-100)</f>
        <v>1.4858726197367105</v>
      </c>
      <c r="E72" s="311">
        <f>SUM('3.2.2 Fr. Bundesgebiet'!E72/'3.2.2 Fr. Bundesgebiet'!D72*100-100)</f>
        <v>3.0472508889429122</v>
      </c>
      <c r="F72" s="311">
        <f>SUM('3.2.2 Fr. Bundesgebiet'!F72/'3.2.2 Fr. Bundesgebiet'!E72*100-100)</f>
        <v>1.0614358582159582</v>
      </c>
      <c r="G72" s="311">
        <f>SUM('3.2.2 Fr. Bundesgebiet'!G72/'3.2.2 Fr. Bundesgebiet'!F72*100-100)</f>
        <v>1.1025552063218527</v>
      </c>
      <c r="H72" s="311">
        <f>SUM('3.2.2 Fr. Bundesgebiet'!H72/'3.2.2 Fr. Bundesgebiet'!G72*100-100)</f>
        <v>4.3299022695513258</v>
      </c>
      <c r="I72" s="72"/>
      <c r="J72" s="72"/>
      <c r="K72" s="72"/>
      <c r="L72" s="72"/>
      <c r="M72" s="72"/>
    </row>
    <row r="73" spans="1:13" ht="9.75" customHeight="1" x14ac:dyDescent="0.2">
      <c r="A73" s="145" t="s">
        <v>91</v>
      </c>
      <c r="B73" s="310"/>
      <c r="C73" s="312"/>
      <c r="D73" s="312"/>
      <c r="E73" s="312"/>
      <c r="F73" s="313"/>
      <c r="G73" s="314"/>
      <c r="H73" s="314"/>
      <c r="I73" s="72"/>
      <c r="J73" s="72"/>
      <c r="K73" s="72"/>
      <c r="L73" s="72"/>
      <c r="M73" s="72"/>
    </row>
    <row r="74" spans="1:13" ht="9.75" customHeight="1" x14ac:dyDescent="0.2">
      <c r="A74" s="146" t="s">
        <v>500</v>
      </c>
      <c r="B74" s="310"/>
      <c r="C74" s="312"/>
      <c r="D74" s="312"/>
      <c r="E74" s="312"/>
      <c r="F74" s="315"/>
      <c r="G74" s="314"/>
      <c r="H74" s="314"/>
      <c r="I74" s="72"/>
      <c r="J74" s="72"/>
      <c r="K74" s="72"/>
      <c r="L74" s="72"/>
      <c r="M74" s="72"/>
    </row>
    <row r="75" spans="1:13" ht="9.75" customHeight="1" x14ac:dyDescent="0.2">
      <c r="A75" s="104" t="s">
        <v>549</v>
      </c>
      <c r="B75" s="310">
        <v>1.1654676258992822</v>
      </c>
      <c r="C75" s="310">
        <f>SUM('3.2.2 Fr. Bundesgebiet'!C75/'3.2.2 Fr. Bundesgebiet'!B75*100-100)</f>
        <v>3.5556819798031825E-2</v>
      </c>
      <c r="D75" s="310">
        <f>SUM('3.2.2 Fr. Bundesgebiet'!D75/'3.2.2 Fr. Bundesgebiet'!C75*100-100)</f>
        <v>-0.22748276107201093</v>
      </c>
      <c r="E75" s="310">
        <f>SUM('3.2.2 Fr. Bundesgebiet'!E75/'3.2.2 Fr. Bundesgebiet'!D75*100-100)</f>
        <v>0.54862842892768526</v>
      </c>
      <c r="F75" s="310">
        <f>SUM('3.2.2 Fr. Bundesgebiet'!F75/'3.2.2 Fr. Bundesgebiet'!E75*100-100)</f>
        <v>-0.23384353741496966</v>
      </c>
      <c r="G75" s="310">
        <f>SUM('3.2.2 Fr. Bundesgebiet'!G75/'3.2.2 Fr. Bundesgebiet'!F75*100-100)</f>
        <v>-7.7491299097947319</v>
      </c>
      <c r="H75" s="310">
        <f>SUM('3.2.2 Fr. Bundesgebiet'!H75/'3.2.2 Fr. Bundesgebiet'!G75*100-100)</f>
        <v>1.7015706806282651</v>
      </c>
      <c r="I75" s="72"/>
      <c r="J75" s="72"/>
      <c r="K75" s="72"/>
      <c r="L75" s="72"/>
      <c r="M75" s="72"/>
    </row>
    <row r="76" spans="1:13" ht="9.75" customHeight="1" x14ac:dyDescent="0.2">
      <c r="A76" s="107" t="s">
        <v>550</v>
      </c>
      <c r="B76" s="310"/>
      <c r="C76" s="312"/>
      <c r="D76" s="312"/>
      <c r="E76" s="312"/>
      <c r="F76" s="315"/>
      <c r="G76" s="315"/>
      <c r="H76" s="315"/>
      <c r="I76" s="72"/>
      <c r="J76" s="72"/>
      <c r="K76" s="72"/>
      <c r="L76" s="72"/>
      <c r="M76" s="72"/>
    </row>
    <row r="77" spans="1:13" ht="9.75" customHeight="1" x14ac:dyDescent="0.2">
      <c r="A77" s="104" t="s">
        <v>551</v>
      </c>
      <c r="B77" s="310">
        <v>2.4203563070162915</v>
      </c>
      <c r="C77" s="310">
        <f>SUM('3.2.2 Fr. Bundesgebiet'!C77/'3.2.2 Fr. Bundesgebiet'!B77*100-100)</f>
        <v>-3.6385893325561085</v>
      </c>
      <c r="D77" s="310">
        <f>SUM('3.2.2 Fr. Bundesgebiet'!D77/'3.2.2 Fr. Bundesgebiet'!C77*100-100)</f>
        <v>-1.7143755898081139</v>
      </c>
      <c r="E77" s="310">
        <f>SUM('3.2.2 Fr. Bundesgebiet'!E77/'3.2.2 Fr. Bundesgebiet'!D77*100-100)</f>
        <v>-0.75827517018107926</v>
      </c>
      <c r="F77" s="310">
        <f>SUM('3.2.2 Fr. Bundesgebiet'!F77/'3.2.2 Fr. Bundesgebiet'!E77*100-100)</f>
        <v>-1.4475136750970563</v>
      </c>
      <c r="G77" s="310">
        <f>SUM('3.2.2 Fr. Bundesgebiet'!G77/'3.2.2 Fr. Bundesgebiet'!F77*100-100)</f>
        <v>-4.8405366627230819</v>
      </c>
      <c r="H77" s="310">
        <f>SUM('3.2.2 Fr. Bundesgebiet'!H77/'3.2.2 Fr. Bundesgebiet'!G77*100-100)</f>
        <v>1.3609670934292808</v>
      </c>
      <c r="I77" s="72"/>
      <c r="J77" s="72"/>
      <c r="K77" s="72"/>
      <c r="L77" s="72"/>
      <c r="M77" s="72"/>
    </row>
    <row r="78" spans="1:13" ht="9.75" customHeight="1" x14ac:dyDescent="0.2">
      <c r="A78" s="107" t="s">
        <v>552</v>
      </c>
      <c r="B78" s="310"/>
      <c r="C78" s="312"/>
      <c r="D78" s="312"/>
      <c r="E78" s="312"/>
      <c r="F78" s="315"/>
      <c r="G78" s="315"/>
      <c r="H78" s="315"/>
      <c r="I78" s="72"/>
      <c r="J78" s="72"/>
      <c r="K78" s="72"/>
      <c r="L78" s="72"/>
      <c r="M78" s="72"/>
    </row>
    <row r="79" spans="1:13" ht="9.75" customHeight="1" x14ac:dyDescent="0.2">
      <c r="A79" s="104" t="s">
        <v>551</v>
      </c>
      <c r="B79" s="310">
        <v>0.22479861790478139</v>
      </c>
      <c r="C79" s="310">
        <f>SUM('3.2.2 Fr. Bundesgebiet'!C79/'3.2.2 Fr. Bundesgebiet'!B79*100-100)</f>
        <v>-0.5711200182758347</v>
      </c>
      <c r="D79" s="310">
        <f>SUM('3.2.2 Fr. Bundesgebiet'!D79/'3.2.2 Fr. Bundesgebiet'!C79*100-100)</f>
        <v>1.4704653688695828</v>
      </c>
      <c r="E79" s="310">
        <f>SUM('3.2.2 Fr. Bundesgebiet'!E79/'3.2.2 Fr. Bundesgebiet'!D79*100-100)</f>
        <v>-1.7785096747632707</v>
      </c>
      <c r="F79" s="310">
        <f>SUM('3.2.2 Fr. Bundesgebiet'!F79/'3.2.2 Fr. Bundesgebiet'!E79*100-100)</f>
        <v>-5.2812473803336388</v>
      </c>
      <c r="G79" s="310">
        <f>SUM('3.2.2 Fr. Bundesgebiet'!G79/'3.2.2 Fr. Bundesgebiet'!F79*100-100)</f>
        <v>-8.2175413753429467</v>
      </c>
      <c r="H79" s="310">
        <f>SUM('3.2.2 Fr. Bundesgebiet'!H79/'3.2.2 Fr. Bundesgebiet'!G79*100-100)</f>
        <v>-1.7959596933609703</v>
      </c>
      <c r="I79" s="72"/>
      <c r="J79" s="72"/>
      <c r="K79" s="72"/>
      <c r="L79" s="72"/>
      <c r="M79" s="72"/>
    </row>
    <row r="80" spans="1:13" ht="9.75" customHeight="1" x14ac:dyDescent="0.2">
      <c r="A80" s="107" t="s">
        <v>553</v>
      </c>
      <c r="B80" s="310"/>
      <c r="C80" s="310"/>
      <c r="D80" s="312"/>
      <c r="E80" s="312"/>
      <c r="F80" s="312"/>
      <c r="G80" s="314"/>
      <c r="H80" s="314"/>
      <c r="I80" s="72"/>
      <c r="J80" s="72"/>
      <c r="K80" s="72"/>
      <c r="L80" s="72"/>
      <c r="M80" s="72"/>
    </row>
    <row r="81" spans="1:13" ht="9.75" customHeight="1" x14ac:dyDescent="0.2">
      <c r="A81" s="107" t="s">
        <v>554</v>
      </c>
      <c r="B81" s="310"/>
      <c r="C81" s="310"/>
      <c r="D81" s="312"/>
      <c r="E81" s="312"/>
      <c r="F81" s="312"/>
      <c r="G81" s="314"/>
      <c r="H81" s="314"/>
      <c r="I81" s="72"/>
      <c r="J81" s="72"/>
      <c r="K81" s="72"/>
      <c r="L81" s="72"/>
      <c r="M81" s="72"/>
    </row>
    <row r="82" spans="1:13" ht="9.75" customHeight="1" x14ac:dyDescent="0.2">
      <c r="A82" s="104" t="s">
        <v>555</v>
      </c>
      <c r="B82" s="310">
        <v>4.8045980452320833</v>
      </c>
      <c r="C82" s="310">
        <f>SUM('3.2.2 Fr. Bundesgebiet'!C82/'3.2.2 Fr. Bundesgebiet'!B82*100-100)</f>
        <v>7.6262835435083787</v>
      </c>
      <c r="D82" s="310">
        <f>SUM('3.2.2 Fr. Bundesgebiet'!D82/'3.2.2 Fr. Bundesgebiet'!C82*100-100)</f>
        <v>3.7101418505593102</v>
      </c>
      <c r="E82" s="310">
        <f>SUM('3.2.2 Fr. Bundesgebiet'!E82/'3.2.2 Fr. Bundesgebiet'!D82*100-100)</f>
        <v>6.8023337640902355</v>
      </c>
      <c r="F82" s="310">
        <f>SUM('3.2.2 Fr. Bundesgebiet'!F82/'3.2.2 Fr. Bundesgebiet'!E82*100-100)</f>
        <v>4.1066925431424437</v>
      </c>
      <c r="G82" s="310">
        <f>SUM('3.2.2 Fr. Bundesgebiet'!G82/'3.2.2 Fr. Bundesgebiet'!F82*100-100)</f>
        <v>5.7024332146165477</v>
      </c>
      <c r="H82" s="310">
        <f>SUM('3.2.2 Fr. Bundesgebiet'!H82/'3.2.2 Fr. Bundesgebiet'!G82*100-100)</f>
        <v>8.8273076629979244</v>
      </c>
      <c r="I82" s="72"/>
      <c r="J82" s="72"/>
      <c r="K82" s="72"/>
      <c r="L82" s="72"/>
      <c r="M82" s="72"/>
    </row>
    <row r="83" spans="1:13" ht="9.75" customHeight="1" x14ac:dyDescent="0.2">
      <c r="A83" s="107" t="s">
        <v>553</v>
      </c>
      <c r="B83" s="310"/>
      <c r="C83" s="312"/>
      <c r="D83" s="312"/>
      <c r="E83" s="312"/>
      <c r="F83" s="315"/>
      <c r="G83" s="315"/>
      <c r="H83" s="315"/>
      <c r="I83" s="72"/>
      <c r="J83" s="72"/>
      <c r="K83" s="72"/>
      <c r="L83" s="72"/>
      <c r="M83" s="72"/>
    </row>
    <row r="84" spans="1:13" ht="9.75" customHeight="1" x14ac:dyDescent="0.2">
      <c r="A84" s="104" t="s">
        <v>556</v>
      </c>
      <c r="B84" s="310">
        <v>5.0776606108986755</v>
      </c>
      <c r="C84" s="310">
        <f>SUM('3.2.2 Fr. Bundesgebiet'!C84/'3.2.2 Fr. Bundesgebiet'!B84*100-100)</f>
        <v>2.537250032675459</v>
      </c>
      <c r="D84" s="310">
        <f>SUM('3.2.2 Fr. Bundesgebiet'!D84/'3.2.2 Fr. Bundesgebiet'!C84*100-100)</f>
        <v>0.87076369082710414</v>
      </c>
      <c r="E84" s="310">
        <f>SUM('3.2.2 Fr. Bundesgebiet'!E84/'3.2.2 Fr. Bundesgebiet'!D84*100-100)</f>
        <v>1.6996406428938116</v>
      </c>
      <c r="F84" s="310">
        <f>SUM('3.2.2 Fr. Bundesgebiet'!F84/'3.2.2 Fr. Bundesgebiet'!E84*100-100)</f>
        <v>-2.1298158689726421</v>
      </c>
      <c r="G84" s="310">
        <f>SUM('3.2.2 Fr. Bundesgebiet'!G84/'3.2.2 Fr. Bundesgebiet'!F84*100-100)</f>
        <v>-1.0545568520406761</v>
      </c>
      <c r="H84" s="310">
        <f>SUM('3.2.2 Fr. Bundesgebiet'!H84/'3.2.2 Fr. Bundesgebiet'!G84*100-100)</f>
        <v>1.2662846694547909</v>
      </c>
      <c r="I84" s="72"/>
      <c r="J84" s="72"/>
      <c r="K84" s="72"/>
      <c r="L84" s="72"/>
      <c r="M84" s="72"/>
    </row>
    <row r="85" spans="1:13" ht="9.75" customHeight="1" x14ac:dyDescent="0.2">
      <c r="A85" s="104" t="s">
        <v>557</v>
      </c>
      <c r="B85" s="310">
        <v>3.0665948156467238</v>
      </c>
      <c r="C85" s="310">
        <f>SUM('3.2.2 Fr. Bundesgebiet'!C85/'3.2.2 Fr. Bundesgebiet'!B85*100-100)</f>
        <v>2.6807005199171385</v>
      </c>
      <c r="D85" s="310">
        <f>SUM('3.2.2 Fr. Bundesgebiet'!D85/'3.2.2 Fr. Bundesgebiet'!C85*100-100)</f>
        <v>3.8266058800574712</v>
      </c>
      <c r="E85" s="310">
        <f>SUM('3.2.2 Fr. Bundesgebiet'!E85/'3.2.2 Fr. Bundesgebiet'!D85*100-100)</f>
        <v>2.854130858255985</v>
      </c>
      <c r="F85" s="310">
        <f>SUM('3.2.2 Fr. Bundesgebiet'!F85/'3.2.2 Fr. Bundesgebiet'!E85*100-100)</f>
        <v>3.1782247930053984</v>
      </c>
      <c r="G85" s="310">
        <f>SUM('3.2.2 Fr. Bundesgebiet'!G85/'3.2.2 Fr. Bundesgebiet'!F85*100-100)</f>
        <v>-0.52476094223742109</v>
      </c>
      <c r="H85" s="310">
        <f>SUM('3.2.2 Fr. Bundesgebiet'!H85/'3.2.2 Fr. Bundesgebiet'!G85*100-100)</f>
        <v>8.050139154824393</v>
      </c>
      <c r="I85" s="72"/>
      <c r="J85" s="72"/>
      <c r="K85" s="72"/>
      <c r="L85" s="72"/>
      <c r="M85" s="72"/>
    </row>
    <row r="86" spans="1:13" ht="9.75" customHeight="1" x14ac:dyDescent="0.2">
      <c r="A86" s="250" t="s">
        <v>558</v>
      </c>
      <c r="B86" s="310">
        <v>6.9227263850009706</v>
      </c>
      <c r="C86" s="310">
        <f>SUM('3.2.2 Fr. Bundesgebiet'!C86/'3.2.2 Fr. Bundesgebiet'!B86*100-100)</f>
        <v>4.0993887143518322</v>
      </c>
      <c r="D86" s="310">
        <f>SUM('3.2.2 Fr. Bundesgebiet'!D86/'3.2.2 Fr. Bundesgebiet'!C86*100-100)</f>
        <v>4.9345818443416363</v>
      </c>
      <c r="E86" s="310">
        <f>SUM('3.2.2 Fr. Bundesgebiet'!E86/'3.2.2 Fr. Bundesgebiet'!D86*100-100)</f>
        <v>2.4853132977359564</v>
      </c>
      <c r="F86" s="310">
        <f>SUM('3.2.2 Fr. Bundesgebiet'!F86/'3.2.2 Fr. Bundesgebiet'!E86*100-100)</f>
        <v>0.7826053852387389</v>
      </c>
      <c r="G86" s="310">
        <f>SUM('3.2.2 Fr. Bundesgebiet'!G86/'3.2.2 Fr. Bundesgebiet'!F86*100-100)</f>
        <v>-0.22718442410636897</v>
      </c>
      <c r="H86" s="310">
        <f>SUM('3.2.2 Fr. Bundesgebiet'!H86/'3.2.2 Fr. Bundesgebiet'!G86*100-100)</f>
        <v>1.6458345728023573</v>
      </c>
      <c r="I86" s="72"/>
      <c r="J86" s="72"/>
      <c r="K86" s="72"/>
      <c r="L86" s="72"/>
      <c r="M86" s="72"/>
    </row>
    <row r="87" spans="1:13" ht="9.75" customHeight="1" x14ac:dyDescent="0.2">
      <c r="A87" s="104" t="s">
        <v>559</v>
      </c>
      <c r="B87" s="310">
        <v>21.50440163862983</v>
      </c>
      <c r="C87" s="310">
        <f>SUM('3.2.2 Fr. Bundesgebiet'!C87/'3.2.2 Fr. Bundesgebiet'!B87*100-100)</f>
        <v>22.247887404771816</v>
      </c>
      <c r="D87" s="310">
        <f>SUM('3.2.2 Fr. Bundesgebiet'!D87/'3.2.2 Fr. Bundesgebiet'!C87*100-100)</f>
        <v>23.657403060745466</v>
      </c>
      <c r="E87" s="310">
        <f>SUM('3.2.2 Fr. Bundesgebiet'!E87/'3.2.2 Fr. Bundesgebiet'!D87*100-100)</f>
        <v>18.1794886395991</v>
      </c>
      <c r="F87" s="310">
        <f>SUM('3.2.2 Fr. Bundesgebiet'!F87/'3.2.2 Fr. Bundesgebiet'!E87*100-100)</f>
        <v>16.004529356494075</v>
      </c>
      <c r="G87" s="310">
        <f>SUM('3.2.2 Fr. Bundesgebiet'!G87/'3.2.2 Fr. Bundesgebiet'!F87*100-100)</f>
        <v>14.618206992038779</v>
      </c>
      <c r="H87" s="310">
        <f>SUM('3.2.2 Fr. Bundesgebiet'!H87/'3.2.2 Fr. Bundesgebiet'!G87*100-100)</f>
        <v>13.928584371187313</v>
      </c>
      <c r="I87" s="72"/>
      <c r="J87" s="72"/>
      <c r="K87" s="72"/>
      <c r="L87" s="72"/>
      <c r="M87" s="72"/>
    </row>
    <row r="88" spans="1:13" ht="9.75" customHeight="1" x14ac:dyDescent="0.2">
      <c r="A88" s="104" t="s">
        <v>560</v>
      </c>
      <c r="B88" s="310">
        <v>11.78794120136557</v>
      </c>
      <c r="C88" s="310">
        <f>SUM('3.2.2 Fr. Bundesgebiet'!C88/'3.2.2 Fr. Bundesgebiet'!B88*100-100)</f>
        <v>5.4819413947149229</v>
      </c>
      <c r="D88" s="310">
        <f>SUM('3.2.2 Fr. Bundesgebiet'!D88/'3.2.2 Fr. Bundesgebiet'!C88*100-100)</f>
        <v>5.3669274758930925</v>
      </c>
      <c r="E88" s="310">
        <f>SUM('3.2.2 Fr. Bundesgebiet'!E88/'3.2.2 Fr. Bundesgebiet'!D88*100-100)</f>
        <v>2.3639749296030459</v>
      </c>
      <c r="F88" s="310">
        <f>SUM('3.2.2 Fr. Bundesgebiet'!F88/'3.2.2 Fr. Bundesgebiet'!E88*100-100)</f>
        <v>0.48805377465225774</v>
      </c>
      <c r="G88" s="310">
        <f>SUM('3.2.2 Fr. Bundesgebiet'!G88/'3.2.2 Fr. Bundesgebiet'!F88*100-100)</f>
        <v>-0.32452480296709041</v>
      </c>
      <c r="H88" s="310">
        <f>SUM('3.2.2 Fr. Bundesgebiet'!H88/'3.2.2 Fr. Bundesgebiet'!G88*100-100)</f>
        <v>1.2934662236987862</v>
      </c>
      <c r="I88" s="72"/>
      <c r="J88" s="72"/>
      <c r="K88" s="72"/>
      <c r="L88" s="72"/>
      <c r="M88" s="72"/>
    </row>
    <row r="89" spans="1:13" ht="9.75" customHeight="1" x14ac:dyDescent="0.2">
      <c r="A89" s="103" t="s">
        <v>224</v>
      </c>
      <c r="B89" s="311">
        <v>6.5165928156931869</v>
      </c>
      <c r="C89" s="311">
        <f>SUM('3.2.2 Fr. Bundesgebiet'!C89/'3.2.2 Fr. Bundesgebiet'!B89*100-100)</f>
        <v>5.450338043833284</v>
      </c>
      <c r="D89" s="311">
        <f>SUM('3.2.2 Fr. Bundesgebiet'!D89/'3.2.2 Fr. Bundesgebiet'!C89*100-100)</f>
        <v>5.7972260707582706</v>
      </c>
      <c r="E89" s="311">
        <f>SUM('3.2.2 Fr. Bundesgebiet'!E89/'3.2.2 Fr. Bundesgebiet'!D89*100-100)</f>
        <v>5.2723070147866054</v>
      </c>
      <c r="F89" s="311">
        <f>SUM('3.2.2 Fr. Bundesgebiet'!F89/'3.2.2 Fr. Bundesgebiet'!E89*100-100)</f>
        <v>3.6476108542814956</v>
      </c>
      <c r="G89" s="311">
        <f>SUM('3.2.2 Fr. Bundesgebiet'!G89/'3.2.2 Fr. Bundesgebiet'!F89*100-100)</f>
        <v>2.9682492870303463</v>
      </c>
      <c r="H89" s="311">
        <f>SUM('3.2.2 Fr. Bundesgebiet'!H89/'3.2.2 Fr. Bundesgebiet'!G89*100-100)</f>
        <v>6.5085721667558687</v>
      </c>
      <c r="I89" s="72"/>
      <c r="J89" s="72"/>
      <c r="K89" s="72"/>
      <c r="L89" s="72"/>
      <c r="M89" s="72"/>
    </row>
    <row r="90" spans="1:13" ht="9.75" customHeight="1" x14ac:dyDescent="0.2">
      <c r="A90" s="145" t="s">
        <v>266</v>
      </c>
      <c r="B90" s="310"/>
      <c r="C90" s="312"/>
      <c r="D90" s="312"/>
      <c r="E90" s="312"/>
      <c r="F90" s="313"/>
      <c r="G90" s="314"/>
      <c r="H90" s="314"/>
      <c r="I90" s="72"/>
      <c r="J90" s="72"/>
      <c r="K90" s="72"/>
      <c r="L90" s="72"/>
      <c r="M90" s="72"/>
    </row>
    <row r="91" spans="1:13" ht="9.75" customHeight="1" x14ac:dyDescent="0.2">
      <c r="A91" s="14" t="s">
        <v>561</v>
      </c>
      <c r="B91" s="310">
        <v>-12.368832627090313</v>
      </c>
      <c r="C91" s="310">
        <f>SUM('3.2.2 Fr. Bundesgebiet'!C91/'3.2.2 Fr. Bundesgebiet'!B91*100-100)</f>
        <v>-12.021782903166752</v>
      </c>
      <c r="D91" s="310">
        <f>SUM('3.2.2 Fr. Bundesgebiet'!D91/'3.2.2 Fr. Bundesgebiet'!C91*100-100)</f>
        <v>-4.1855223233636707</v>
      </c>
      <c r="E91" s="310">
        <f>SUM('3.2.2 Fr. Bundesgebiet'!E91/'3.2.2 Fr. Bundesgebiet'!D91*100-100)</f>
        <v>-0.69669387090353041</v>
      </c>
      <c r="F91" s="310">
        <f>SUM('3.2.2 Fr. Bundesgebiet'!F91/'3.2.2 Fr. Bundesgebiet'!E91*100-100)</f>
        <v>-2.850061957868661</v>
      </c>
      <c r="G91" s="310">
        <f>SUM('3.2.2 Fr. Bundesgebiet'!G91/'3.2.2 Fr. Bundesgebiet'!F91*100-100)</f>
        <v>-50.660264105642256</v>
      </c>
      <c r="H91" s="310">
        <f>SUM('3.2.2 Fr. Bundesgebiet'!H91/'3.2.2 Fr. Bundesgebiet'!G91*100-100)</f>
        <v>-3.9081508515815102</v>
      </c>
      <c r="I91" s="72"/>
      <c r="J91" s="72"/>
      <c r="K91" s="72"/>
      <c r="L91" s="72"/>
      <c r="M91" s="72"/>
    </row>
    <row r="92" spans="1:13" ht="9.75" customHeight="1" x14ac:dyDescent="0.2">
      <c r="A92" s="14" t="s">
        <v>562</v>
      </c>
      <c r="B92" s="310">
        <v>8.6462053424350529</v>
      </c>
      <c r="C92" s="310">
        <f>SUM('3.2.2 Fr. Bundesgebiet'!C92/'3.2.2 Fr. Bundesgebiet'!B92*100-100)</f>
        <v>7.1797219931104763</v>
      </c>
      <c r="D92" s="310">
        <f>SUM('3.2.2 Fr. Bundesgebiet'!D92/'3.2.2 Fr. Bundesgebiet'!C92*100-100)</f>
        <v>3.9211248265917504</v>
      </c>
      <c r="E92" s="310">
        <f>SUM('3.2.2 Fr. Bundesgebiet'!E92/'3.2.2 Fr. Bundesgebiet'!D92*100-100)</f>
        <v>4.2672130983894618</v>
      </c>
      <c r="F92" s="310">
        <f>SUM('3.2.2 Fr. Bundesgebiet'!F92/'3.2.2 Fr. Bundesgebiet'!E92*100-100)</f>
        <v>1.7558502957894859</v>
      </c>
      <c r="G92" s="310">
        <f>SUM('3.2.2 Fr. Bundesgebiet'!G92/'3.2.2 Fr. Bundesgebiet'!F92*100-100)</f>
        <v>13.873699570536459</v>
      </c>
      <c r="H92" s="310">
        <f>SUM('3.2.2 Fr. Bundesgebiet'!H92/'3.2.2 Fr. Bundesgebiet'!G92*100-100)</f>
        <v>1.9236330450262358</v>
      </c>
      <c r="I92" s="72"/>
      <c r="J92" s="72"/>
      <c r="K92" s="72"/>
      <c r="L92" s="72"/>
      <c r="M92" s="72"/>
    </row>
    <row r="93" spans="1:13" ht="9.75" customHeight="1" x14ac:dyDescent="0.2">
      <c r="A93" s="103" t="s">
        <v>224</v>
      </c>
      <c r="B93" s="311">
        <v>7.0508065211765825</v>
      </c>
      <c r="C93" s="311">
        <f>SUM('3.2.2 Fr. Bundesgebiet'!C93/'3.2.2 Fr. Bundesgebiet'!B93*100-100)</f>
        <v>5.9864402152274465</v>
      </c>
      <c r="D93" s="311">
        <f>SUM('3.2.2 Fr. Bundesgebiet'!D93/'3.2.2 Fr. Bundesgebiet'!C93*100-100)</f>
        <v>3.5029346155841523</v>
      </c>
      <c r="E93" s="311">
        <f>SUM('3.2.2 Fr. Bundesgebiet'!E93/'3.2.2 Fr. Bundesgebiet'!D93*100-100)</f>
        <v>4.0301659698686052</v>
      </c>
      <c r="F93" s="311">
        <f>SUM('3.2.2 Fr. Bundesgebiet'!F93/'3.2.2 Fr. Bundesgebiet'!E93*100-100)</f>
        <v>1.5458929172187226</v>
      </c>
      <c r="G93" s="311">
        <f>SUM('3.2.2 Fr. Bundesgebiet'!G93/'3.2.2 Fr. Bundesgebiet'!F93*100-100)</f>
        <v>11.059311461865363</v>
      </c>
      <c r="H93" s="311">
        <f>SUM('3.2.2 Fr. Bundesgebiet'!H93/'3.2.2 Fr. Bundesgebiet'!G93*100-100)</f>
        <v>1.8106433300752371</v>
      </c>
      <c r="I93" s="72"/>
      <c r="J93" s="72"/>
      <c r="K93" s="72"/>
      <c r="L93" s="72"/>
      <c r="M93" s="72"/>
    </row>
    <row r="94" spans="1:13" ht="9" customHeight="1" x14ac:dyDescent="0.2">
      <c r="A94" s="103"/>
      <c r="B94" s="310"/>
      <c r="C94" s="312"/>
      <c r="D94" s="312"/>
      <c r="E94" s="312"/>
      <c r="F94" s="313"/>
      <c r="G94" s="314"/>
      <c r="H94" s="314"/>
      <c r="I94" s="72"/>
      <c r="J94" s="72"/>
      <c r="K94" s="72"/>
      <c r="L94" s="72"/>
      <c r="M94" s="72"/>
    </row>
    <row r="95" spans="1:13" ht="9" customHeight="1" x14ac:dyDescent="0.2">
      <c r="A95" s="103"/>
      <c r="B95" s="310"/>
      <c r="C95" s="312"/>
      <c r="D95" s="312"/>
      <c r="E95" s="312"/>
      <c r="F95" s="313"/>
      <c r="G95" s="314"/>
      <c r="H95" s="314"/>
      <c r="I95" s="72"/>
      <c r="J95" s="72"/>
      <c r="K95" s="72"/>
      <c r="L95" s="72"/>
      <c r="M95" s="72"/>
    </row>
    <row r="96" spans="1:13" ht="9.75" customHeight="1" x14ac:dyDescent="0.2">
      <c r="A96" s="103" t="s">
        <v>219</v>
      </c>
      <c r="B96" s="311">
        <v>2.6763646438492401</v>
      </c>
      <c r="C96" s="311">
        <f>SUM('3.2.2 Fr. Bundesgebiet'!C96/'3.2.2 Fr. Bundesgebiet'!B96*100-100)</f>
        <v>2.4974982474172265</v>
      </c>
      <c r="D96" s="311">
        <f>SUM('3.2.2 Fr. Bundesgebiet'!D96/'3.2.2 Fr. Bundesgebiet'!C96*100-100)</f>
        <v>1.8743345074830415</v>
      </c>
      <c r="E96" s="311">
        <f>SUM('3.2.2 Fr. Bundesgebiet'!E96/'3.2.2 Fr. Bundesgebiet'!D96*100-100)</f>
        <v>3.3184818647921048</v>
      </c>
      <c r="F96" s="311">
        <f>SUM('3.2.2 Fr. Bundesgebiet'!F96/'3.2.2 Fr. Bundesgebiet'!E96*100-100)</f>
        <v>0.40023597819008216</v>
      </c>
      <c r="G96" s="311">
        <f>SUM('3.2.2 Fr. Bundesgebiet'!G96/'3.2.2 Fr. Bundesgebiet'!F96*100-100)</f>
        <v>1.5172436456160483</v>
      </c>
      <c r="H96" s="311">
        <f>SUM('3.2.2 Fr. Bundesgebiet'!H96/'3.2.2 Fr. Bundesgebiet'!G96*100-100)</f>
        <v>2.2540208147171938</v>
      </c>
      <c r="I96" s="72"/>
      <c r="J96" s="72"/>
      <c r="K96" s="72"/>
      <c r="L96" s="72"/>
      <c r="M96" s="72"/>
    </row>
    <row r="97" spans="4:18" ht="12.75" x14ac:dyDescent="0.2">
      <c r="F97" s="11"/>
      <c r="G97" s="11"/>
      <c r="H97" s="72"/>
      <c r="I97" s="72"/>
      <c r="J97" s="72"/>
      <c r="K97" s="72"/>
      <c r="L97" s="72"/>
      <c r="M97" s="72"/>
      <c r="N97" s="72"/>
      <c r="O97" s="72"/>
      <c r="P97" s="72"/>
      <c r="Q97" s="72"/>
      <c r="R97" s="72"/>
    </row>
    <row r="98" spans="4:18" ht="12.75" x14ac:dyDescent="0.2">
      <c r="F98" s="11"/>
      <c r="G98" s="11"/>
      <c r="H98" s="72"/>
      <c r="I98" s="72"/>
      <c r="J98" s="72"/>
      <c r="K98" s="72"/>
      <c r="L98" s="72"/>
      <c r="M98" s="72"/>
      <c r="N98" s="72"/>
      <c r="O98" s="72"/>
      <c r="P98" s="72"/>
      <c r="Q98" s="72"/>
      <c r="R98" s="72"/>
    </row>
    <row r="99" spans="4:18" ht="12.75" x14ac:dyDescent="0.2">
      <c r="F99" s="11"/>
      <c r="G99" s="11"/>
      <c r="H99" s="72"/>
      <c r="I99" s="72"/>
      <c r="J99" s="72"/>
      <c r="K99" s="72"/>
      <c r="L99" s="72"/>
      <c r="M99" s="72"/>
      <c r="N99" s="72"/>
      <c r="O99" s="72"/>
      <c r="P99" s="72"/>
      <c r="Q99" s="72"/>
      <c r="R99" s="72"/>
    </row>
    <row r="100" spans="4:18" ht="12.75" x14ac:dyDescent="0.2">
      <c r="D100" s="11"/>
      <c r="E100" s="11"/>
      <c r="F100" s="11"/>
      <c r="G100" s="11"/>
      <c r="H100" s="72"/>
      <c r="I100" s="72"/>
      <c r="J100" s="72"/>
      <c r="K100" s="72"/>
      <c r="L100" s="72"/>
      <c r="M100" s="72"/>
      <c r="N100" s="72"/>
      <c r="O100" s="72"/>
      <c r="P100" s="72"/>
      <c r="Q100" s="72"/>
      <c r="R100" s="72"/>
    </row>
    <row r="101" spans="4:18" ht="12.75" x14ac:dyDescent="0.2">
      <c r="D101" s="11"/>
      <c r="E101" s="11"/>
      <c r="F101" s="11"/>
      <c r="G101" s="11"/>
      <c r="H101" s="72"/>
      <c r="I101" s="72"/>
      <c r="J101" s="72"/>
      <c r="K101" s="72"/>
      <c r="L101" s="72"/>
      <c r="M101" s="72"/>
      <c r="N101" s="72"/>
      <c r="O101" s="72"/>
      <c r="P101" s="72"/>
      <c r="Q101" s="72"/>
      <c r="R101" s="72"/>
    </row>
    <row r="102" spans="4:18" ht="12.75" x14ac:dyDescent="0.2">
      <c r="D102" s="11"/>
      <c r="E102" s="11"/>
      <c r="F102" s="11"/>
      <c r="G102" s="11"/>
      <c r="H102" s="72"/>
      <c r="I102" s="72"/>
      <c r="J102" s="72"/>
      <c r="K102" s="72"/>
      <c r="L102" s="72"/>
      <c r="M102" s="72"/>
      <c r="N102" s="72"/>
      <c r="O102" s="72"/>
      <c r="P102" s="72"/>
      <c r="Q102" s="72"/>
      <c r="R102" s="72"/>
    </row>
    <row r="103" spans="4:18" ht="12.75" x14ac:dyDescent="0.2">
      <c r="D103" s="11"/>
      <c r="E103" s="11"/>
      <c r="F103" s="11"/>
      <c r="G103" s="11"/>
      <c r="H103" s="72"/>
      <c r="I103" s="72"/>
      <c r="J103" s="72"/>
      <c r="K103" s="72"/>
      <c r="L103" s="72"/>
      <c r="M103" s="72"/>
      <c r="N103" s="72"/>
      <c r="O103" s="72"/>
      <c r="P103" s="72"/>
      <c r="Q103" s="72"/>
      <c r="R103" s="72"/>
    </row>
    <row r="104" spans="4:18" ht="12.75" x14ac:dyDescent="0.2">
      <c r="D104" s="11"/>
      <c r="E104" s="11"/>
      <c r="F104" s="11"/>
      <c r="G104" s="11"/>
      <c r="H104" s="72"/>
      <c r="I104" s="72"/>
      <c r="J104" s="72"/>
      <c r="K104" s="72"/>
      <c r="L104" s="72"/>
      <c r="M104" s="72"/>
      <c r="N104" s="72"/>
      <c r="O104" s="72"/>
      <c r="P104" s="72"/>
      <c r="Q104" s="72"/>
      <c r="R104" s="72"/>
    </row>
    <row r="105" spans="4:18" ht="12.75" x14ac:dyDescent="0.2">
      <c r="D105" s="11"/>
      <c r="E105" s="11"/>
      <c r="F105" s="11"/>
      <c r="G105" s="11"/>
      <c r="H105" s="114"/>
      <c r="I105" s="72"/>
      <c r="J105" s="72"/>
      <c r="K105" s="72"/>
      <c r="L105" s="72"/>
      <c r="M105" s="72"/>
      <c r="N105" s="72"/>
      <c r="O105" s="72"/>
      <c r="P105" s="72"/>
      <c r="Q105" s="72"/>
      <c r="R105" s="72"/>
    </row>
    <row r="106" spans="4:18" ht="12.75" x14ac:dyDescent="0.2">
      <c r="D106" s="11"/>
      <c r="E106" s="11"/>
      <c r="F106" s="11"/>
      <c r="G106" s="11"/>
      <c r="H106" s="114"/>
      <c r="I106" s="72"/>
      <c r="J106" s="72"/>
      <c r="K106" s="72"/>
      <c r="L106" s="72"/>
      <c r="M106" s="72"/>
      <c r="N106" s="72"/>
      <c r="O106" s="72"/>
      <c r="P106" s="72"/>
      <c r="Q106" s="72"/>
      <c r="R106" s="72"/>
    </row>
    <row r="107" spans="4:18" ht="12.75" x14ac:dyDescent="0.2">
      <c r="D107" s="11"/>
      <c r="E107" s="11"/>
      <c r="F107" s="11"/>
      <c r="G107" s="11"/>
      <c r="H107" s="114"/>
      <c r="I107" s="72"/>
      <c r="J107" s="72"/>
      <c r="K107" s="72"/>
      <c r="L107" s="72"/>
      <c r="M107" s="72"/>
      <c r="N107" s="72"/>
      <c r="O107" s="72"/>
      <c r="P107" s="72"/>
      <c r="Q107" s="72"/>
      <c r="R107" s="72"/>
    </row>
    <row r="108" spans="4:18" ht="12.75" x14ac:dyDescent="0.2">
      <c r="H108" s="19"/>
      <c r="I108" s="72"/>
      <c r="J108" s="72"/>
      <c r="K108" s="72"/>
      <c r="L108" s="72"/>
      <c r="M108" s="72"/>
      <c r="N108" s="72"/>
      <c r="O108" s="72"/>
      <c r="P108" s="72"/>
      <c r="Q108" s="72"/>
      <c r="R108" s="72"/>
    </row>
    <row r="109" spans="4:18" ht="12.75" x14ac:dyDescent="0.2">
      <c r="H109" s="19"/>
      <c r="I109" s="72"/>
      <c r="J109" s="72"/>
      <c r="K109" s="72"/>
      <c r="L109" s="72"/>
      <c r="M109" s="72"/>
      <c r="N109" s="72"/>
      <c r="O109" s="72"/>
      <c r="P109" s="72"/>
      <c r="Q109" s="72"/>
      <c r="R109" s="72"/>
    </row>
    <row r="110" spans="4:18" ht="12.75" x14ac:dyDescent="0.2">
      <c r="H110" s="19"/>
      <c r="I110" s="72"/>
      <c r="J110" s="72"/>
      <c r="K110" s="72"/>
      <c r="L110" s="72"/>
      <c r="M110" s="72"/>
      <c r="N110" s="72"/>
      <c r="O110" s="72"/>
      <c r="P110" s="72"/>
      <c r="Q110" s="72"/>
      <c r="R110" s="72"/>
    </row>
    <row r="111" spans="4:18" ht="12.75" x14ac:dyDescent="0.2">
      <c r="H111" s="19"/>
      <c r="I111" s="72"/>
      <c r="J111" s="72"/>
      <c r="K111" s="72"/>
      <c r="L111" s="72"/>
      <c r="M111" s="72"/>
      <c r="N111" s="72"/>
      <c r="O111" s="72"/>
      <c r="P111" s="72"/>
      <c r="Q111" s="72"/>
      <c r="R111" s="72"/>
    </row>
    <row r="112" spans="4:18" ht="12.75" x14ac:dyDescent="0.2">
      <c r="H112" s="19"/>
      <c r="I112" s="72"/>
      <c r="J112" s="72"/>
      <c r="K112" s="72"/>
      <c r="L112" s="72"/>
      <c r="M112" s="72"/>
      <c r="N112" s="72"/>
      <c r="O112" s="72"/>
      <c r="P112" s="72"/>
      <c r="Q112" s="72"/>
      <c r="R112" s="72"/>
    </row>
    <row r="113" spans="8:18" ht="12.75" x14ac:dyDescent="0.2">
      <c r="H113" s="19"/>
      <c r="I113" s="72"/>
      <c r="J113" s="72"/>
      <c r="K113" s="72"/>
      <c r="L113" s="72"/>
      <c r="M113" s="72"/>
      <c r="N113" s="72"/>
      <c r="O113" s="72"/>
      <c r="P113" s="72"/>
      <c r="Q113" s="72"/>
      <c r="R113" s="72"/>
    </row>
    <row r="114" spans="8:18" ht="12.75" x14ac:dyDescent="0.2">
      <c r="H114" s="19"/>
      <c r="I114" s="72"/>
      <c r="J114" s="72"/>
      <c r="K114" s="72"/>
      <c r="L114" s="72"/>
      <c r="M114" s="72"/>
      <c r="N114" s="72"/>
      <c r="O114" s="72"/>
      <c r="P114" s="72"/>
      <c r="Q114" s="72"/>
      <c r="R114" s="72"/>
    </row>
    <row r="115" spans="8:18" ht="12.75" x14ac:dyDescent="0.2">
      <c r="H115" s="19"/>
      <c r="I115" s="72"/>
      <c r="J115" s="72"/>
      <c r="K115" s="72"/>
      <c r="L115" s="72"/>
      <c r="M115" s="72"/>
      <c r="N115" s="72"/>
      <c r="O115" s="72"/>
      <c r="P115" s="72"/>
      <c r="Q115" s="72"/>
      <c r="R115" s="72"/>
    </row>
    <row r="116" spans="8:18" ht="12.75" x14ac:dyDescent="0.2">
      <c r="H116" s="19"/>
      <c r="I116" s="72"/>
      <c r="J116" s="72"/>
      <c r="K116" s="72"/>
      <c r="L116" s="72"/>
      <c r="M116" s="72"/>
      <c r="N116" s="72"/>
      <c r="O116" s="72"/>
      <c r="P116" s="72"/>
      <c r="Q116" s="72"/>
      <c r="R116" s="72"/>
    </row>
    <row r="117" spans="8:18" ht="12.75" x14ac:dyDescent="0.2">
      <c r="H117" s="19"/>
      <c r="I117" s="72"/>
      <c r="J117" s="72"/>
      <c r="K117" s="72"/>
      <c r="L117" s="72"/>
      <c r="M117" s="72"/>
      <c r="N117" s="72"/>
      <c r="O117" s="72"/>
      <c r="P117" s="72"/>
      <c r="Q117" s="72"/>
      <c r="R117" s="72"/>
    </row>
    <row r="118" spans="8:18" ht="12.75" x14ac:dyDescent="0.2">
      <c r="H118" s="19"/>
      <c r="I118" s="72"/>
      <c r="J118" s="72"/>
      <c r="K118" s="72"/>
      <c r="L118" s="72"/>
      <c r="M118" s="72"/>
      <c r="N118" s="72"/>
      <c r="O118" s="72"/>
      <c r="P118" s="72"/>
      <c r="Q118" s="72"/>
      <c r="R118" s="72"/>
    </row>
    <row r="119" spans="8:18" ht="12.75" x14ac:dyDescent="0.2">
      <c r="H119" s="19"/>
      <c r="I119" s="72"/>
      <c r="J119" s="72"/>
      <c r="K119" s="72"/>
      <c r="L119" s="72"/>
      <c r="M119" s="72"/>
      <c r="N119" s="72"/>
      <c r="O119" s="72"/>
      <c r="P119" s="72"/>
      <c r="Q119" s="72"/>
      <c r="R119" s="72"/>
    </row>
    <row r="120" spans="8:18" ht="12.75" x14ac:dyDescent="0.2">
      <c r="H120" s="19"/>
      <c r="I120" s="72"/>
      <c r="J120" s="72"/>
      <c r="K120" s="72"/>
      <c r="L120" s="72"/>
      <c r="M120" s="72"/>
      <c r="N120" s="72"/>
      <c r="O120" s="72"/>
      <c r="P120" s="72"/>
      <c r="Q120" s="72"/>
      <c r="R120" s="72"/>
    </row>
    <row r="121" spans="8:18" ht="12.75" x14ac:dyDescent="0.2">
      <c r="H121" s="19"/>
      <c r="I121" s="72"/>
      <c r="J121" s="72"/>
      <c r="K121" s="72"/>
      <c r="L121" s="72"/>
      <c r="M121" s="72"/>
      <c r="N121" s="72"/>
      <c r="O121" s="72"/>
      <c r="P121" s="72"/>
      <c r="Q121" s="72"/>
      <c r="R121" s="72"/>
    </row>
    <row r="122" spans="8:18" ht="12.75" x14ac:dyDescent="0.2">
      <c r="H122" s="19"/>
      <c r="I122" s="72"/>
      <c r="J122" s="72"/>
      <c r="K122" s="72"/>
      <c r="L122" s="72"/>
      <c r="M122" s="72"/>
      <c r="N122" s="72"/>
      <c r="O122" s="72"/>
      <c r="P122" s="72"/>
      <c r="Q122" s="72"/>
      <c r="R122" s="72"/>
    </row>
    <row r="123" spans="8:18" ht="12.75" x14ac:dyDescent="0.2">
      <c r="H123" s="19"/>
      <c r="I123" s="72"/>
      <c r="J123" s="72"/>
      <c r="K123" s="72"/>
      <c r="L123" s="72"/>
      <c r="M123" s="72"/>
      <c r="N123" s="72"/>
      <c r="O123" s="72"/>
      <c r="P123" s="72"/>
      <c r="Q123" s="72"/>
      <c r="R123" s="72"/>
    </row>
    <row r="124" spans="8:18" ht="12.75" x14ac:dyDescent="0.2">
      <c r="H124" s="19"/>
      <c r="I124" s="72"/>
      <c r="J124" s="72"/>
      <c r="K124" s="72"/>
      <c r="L124" s="72"/>
      <c r="M124" s="72"/>
      <c r="N124" s="72"/>
      <c r="O124" s="72"/>
      <c r="P124" s="72"/>
      <c r="Q124" s="72"/>
      <c r="R124" s="72"/>
    </row>
    <row r="125" spans="8:18" ht="12.75" x14ac:dyDescent="0.2">
      <c r="H125" s="19"/>
      <c r="I125" s="72"/>
      <c r="J125" s="72"/>
      <c r="K125" s="72"/>
      <c r="L125" s="72"/>
      <c r="M125" s="72"/>
      <c r="N125" s="72"/>
      <c r="O125" s="72"/>
      <c r="P125" s="72"/>
      <c r="Q125" s="72"/>
      <c r="R125" s="72"/>
    </row>
    <row r="126" spans="8:18" ht="12.75" x14ac:dyDescent="0.2">
      <c r="H126" s="19"/>
      <c r="I126" s="72"/>
      <c r="J126" s="72"/>
      <c r="K126" s="72"/>
      <c r="L126" s="72"/>
      <c r="M126" s="72"/>
      <c r="N126" s="72"/>
      <c r="O126" s="72"/>
      <c r="P126" s="72"/>
      <c r="Q126" s="72"/>
      <c r="R126" s="72"/>
    </row>
    <row r="127" spans="8:18" ht="12.75" x14ac:dyDescent="0.2">
      <c r="H127" s="19"/>
      <c r="I127" s="72"/>
      <c r="J127" s="72"/>
      <c r="K127" s="72"/>
      <c r="L127" s="72"/>
      <c r="M127" s="72"/>
      <c r="N127" s="72"/>
      <c r="O127" s="72"/>
      <c r="P127" s="72"/>
      <c r="Q127" s="72"/>
      <c r="R127" s="72"/>
    </row>
    <row r="128" spans="8:18" ht="12.75" x14ac:dyDescent="0.2">
      <c r="H128" s="19"/>
      <c r="I128" s="72"/>
      <c r="J128" s="72"/>
      <c r="K128" s="72"/>
      <c r="L128" s="72"/>
      <c r="M128" s="72"/>
      <c r="N128" s="72"/>
      <c r="O128" s="72"/>
      <c r="P128" s="72"/>
      <c r="Q128" s="72"/>
      <c r="R128" s="72"/>
    </row>
    <row r="129" spans="8:18" ht="12.75" x14ac:dyDescent="0.2">
      <c r="H129" s="19"/>
      <c r="I129" s="72"/>
      <c r="J129" s="72"/>
      <c r="K129" s="72"/>
      <c r="L129" s="72"/>
      <c r="M129" s="72"/>
      <c r="N129" s="72"/>
      <c r="O129" s="72"/>
      <c r="P129" s="72"/>
      <c r="Q129" s="72"/>
      <c r="R129" s="72"/>
    </row>
    <row r="130" spans="8:18" ht="12.75" x14ac:dyDescent="0.2">
      <c r="H130" s="19"/>
      <c r="I130" s="72"/>
      <c r="J130" s="72"/>
      <c r="K130" s="72"/>
      <c r="L130" s="72"/>
      <c r="M130" s="72"/>
      <c r="N130" s="72"/>
      <c r="O130" s="72"/>
      <c r="P130" s="72"/>
      <c r="Q130" s="72"/>
      <c r="R130" s="72"/>
    </row>
    <row r="131" spans="8:18" ht="12.75" x14ac:dyDescent="0.2">
      <c r="H131" s="19"/>
      <c r="I131" s="72"/>
      <c r="J131" s="72"/>
      <c r="K131" s="72"/>
      <c r="L131" s="72"/>
      <c r="M131" s="72"/>
      <c r="N131" s="72"/>
      <c r="O131" s="72"/>
      <c r="P131" s="72"/>
      <c r="Q131" s="72"/>
      <c r="R131" s="72"/>
    </row>
    <row r="132" spans="8:18" ht="12.75" x14ac:dyDescent="0.2">
      <c r="H132" s="19"/>
      <c r="I132" s="72"/>
      <c r="J132" s="72"/>
      <c r="K132" s="72"/>
      <c r="L132" s="72"/>
      <c r="M132" s="72"/>
      <c r="N132" s="72"/>
      <c r="O132" s="72"/>
      <c r="P132" s="72"/>
      <c r="Q132" s="72"/>
      <c r="R132" s="72"/>
    </row>
    <row r="133" spans="8:18" ht="12.75" x14ac:dyDescent="0.2">
      <c r="H133" s="19"/>
      <c r="I133" s="72"/>
      <c r="J133" s="72"/>
      <c r="K133" s="72"/>
      <c r="L133" s="72"/>
      <c r="M133" s="72"/>
      <c r="N133" s="72"/>
      <c r="O133" s="72"/>
      <c r="P133" s="72"/>
      <c r="Q133" s="72"/>
      <c r="R133" s="72"/>
    </row>
    <row r="134" spans="8:18" ht="12.75" x14ac:dyDescent="0.2">
      <c r="H134" s="19"/>
      <c r="I134" s="72"/>
      <c r="J134" s="72"/>
      <c r="K134" s="72"/>
      <c r="L134" s="72"/>
      <c r="M134" s="72"/>
      <c r="N134" s="72"/>
      <c r="O134" s="72"/>
      <c r="P134" s="72"/>
      <c r="Q134" s="72"/>
      <c r="R134" s="72"/>
    </row>
    <row r="135" spans="8:18" ht="12.75" x14ac:dyDescent="0.2">
      <c r="H135" s="19"/>
      <c r="I135" s="72"/>
      <c r="J135" s="72"/>
      <c r="K135" s="72"/>
      <c r="L135" s="72"/>
      <c r="M135" s="72"/>
      <c r="N135" s="72"/>
      <c r="O135" s="72"/>
      <c r="P135" s="72"/>
      <c r="Q135" s="72"/>
      <c r="R135" s="72"/>
    </row>
    <row r="136" spans="8:18" ht="12.75" x14ac:dyDescent="0.2">
      <c r="H136" s="19"/>
      <c r="I136" s="72"/>
      <c r="J136" s="72"/>
      <c r="K136" s="72"/>
      <c r="L136" s="72"/>
      <c r="M136" s="72"/>
      <c r="N136" s="72"/>
      <c r="O136" s="72"/>
      <c r="P136" s="72"/>
      <c r="Q136" s="72"/>
      <c r="R136" s="72"/>
    </row>
    <row r="137" spans="8:18" ht="12.75" x14ac:dyDescent="0.2">
      <c r="H137" s="19"/>
      <c r="I137" s="72"/>
      <c r="J137" s="72"/>
      <c r="K137" s="72"/>
      <c r="L137" s="72"/>
      <c r="M137" s="72"/>
      <c r="N137" s="72"/>
      <c r="O137" s="72"/>
      <c r="P137" s="72"/>
      <c r="Q137" s="72"/>
      <c r="R137" s="72"/>
    </row>
    <row r="138" spans="8:18" ht="12.75" x14ac:dyDescent="0.2">
      <c r="H138" s="19"/>
      <c r="I138" s="72"/>
      <c r="J138" s="72"/>
      <c r="K138" s="72"/>
      <c r="L138" s="72"/>
      <c r="M138" s="72"/>
      <c r="N138" s="72"/>
      <c r="O138" s="72"/>
      <c r="P138" s="72"/>
      <c r="Q138" s="72"/>
      <c r="R138" s="72"/>
    </row>
    <row r="139" spans="8:18" ht="12.75" x14ac:dyDescent="0.2">
      <c r="H139" s="19"/>
      <c r="I139" s="72"/>
      <c r="J139" s="72"/>
      <c r="K139" s="72"/>
      <c r="L139" s="72"/>
      <c r="M139" s="72"/>
      <c r="N139" s="72"/>
      <c r="O139" s="72"/>
      <c r="P139" s="72"/>
      <c r="Q139" s="72"/>
      <c r="R139" s="72"/>
    </row>
    <row r="140" spans="8:18" ht="12.75" x14ac:dyDescent="0.2">
      <c r="H140" s="19"/>
      <c r="I140" s="72"/>
      <c r="J140" s="72"/>
      <c r="K140" s="72"/>
      <c r="L140" s="72"/>
      <c r="M140" s="72"/>
      <c r="N140" s="72"/>
      <c r="O140" s="72"/>
      <c r="P140" s="72"/>
      <c r="Q140" s="72"/>
      <c r="R140" s="72"/>
    </row>
    <row r="141" spans="8:18" ht="11.25" x14ac:dyDescent="0.2">
      <c r="H141" s="19"/>
    </row>
    <row r="142" spans="8:18" ht="11.25" x14ac:dyDescent="0.2">
      <c r="H142" s="19"/>
    </row>
    <row r="143" spans="8:18" ht="11.25" x14ac:dyDescent="0.2">
      <c r="H143" s="19"/>
    </row>
    <row r="144" spans="8:18" ht="11.25" x14ac:dyDescent="0.2">
      <c r="H144" s="19"/>
    </row>
    <row r="145" spans="8:8" ht="11.25" x14ac:dyDescent="0.2">
      <c r="H145" s="19"/>
    </row>
    <row r="146" spans="8:8" ht="11.25" x14ac:dyDescent="0.2">
      <c r="H146" s="19"/>
    </row>
    <row r="147" spans="8:8" ht="11.25" x14ac:dyDescent="0.2">
      <c r="H147" s="19"/>
    </row>
    <row r="148" spans="8:8" ht="11.25" x14ac:dyDescent="0.2">
      <c r="H148" s="19"/>
    </row>
    <row r="149" spans="8:8" ht="11.25" x14ac:dyDescent="0.2">
      <c r="H149" s="19"/>
    </row>
    <row r="150" spans="8:8" ht="11.25" x14ac:dyDescent="0.2">
      <c r="H150" s="19"/>
    </row>
    <row r="151" spans="8:8" ht="11.25" x14ac:dyDescent="0.2">
      <c r="H151" s="19"/>
    </row>
    <row r="152" spans="8:8" ht="11.25" x14ac:dyDescent="0.2">
      <c r="H152" s="19"/>
    </row>
    <row r="153" spans="8:8" ht="11.25" x14ac:dyDescent="0.2">
      <c r="H153" s="19"/>
    </row>
    <row r="154" spans="8:8" ht="11.25" x14ac:dyDescent="0.2">
      <c r="H154" s="19"/>
    </row>
    <row r="155" spans="8:8" ht="11.25" x14ac:dyDescent="0.2">
      <c r="H155" s="19"/>
    </row>
    <row r="156" spans="8:8" ht="11.25" x14ac:dyDescent="0.2">
      <c r="H156" s="19"/>
    </row>
    <row r="157" spans="8:8" ht="11.25" x14ac:dyDescent="0.2">
      <c r="H157" s="19"/>
    </row>
    <row r="158" spans="8:8" ht="11.25" x14ac:dyDescent="0.2">
      <c r="H158" s="19"/>
    </row>
    <row r="159" spans="8:8" ht="11.25" x14ac:dyDescent="0.2">
      <c r="H159" s="19"/>
    </row>
    <row r="160" spans="8:8" ht="11.25" x14ac:dyDescent="0.2">
      <c r="H160" s="19"/>
    </row>
    <row r="161" spans="8:8" ht="11.25" x14ac:dyDescent="0.2">
      <c r="H161" s="19"/>
    </row>
    <row r="162" spans="8:8" ht="11.25" x14ac:dyDescent="0.2">
      <c r="H162" s="19"/>
    </row>
    <row r="163" spans="8:8" ht="11.25" x14ac:dyDescent="0.2">
      <c r="H163" s="19"/>
    </row>
    <row r="164" spans="8:8" ht="11.25" x14ac:dyDescent="0.2">
      <c r="H164" s="19"/>
    </row>
    <row r="165" spans="8:8" ht="11.25" x14ac:dyDescent="0.2">
      <c r="H165" s="19"/>
    </row>
    <row r="166" spans="8:8" ht="11.25" x14ac:dyDescent="0.2">
      <c r="H166" s="19"/>
    </row>
    <row r="167" spans="8:8" ht="11.25" x14ac:dyDescent="0.2">
      <c r="H167" s="19"/>
    </row>
    <row r="168" spans="8:8" ht="11.25" x14ac:dyDescent="0.2">
      <c r="H168" s="19"/>
    </row>
    <row r="169" spans="8:8" ht="11.25" x14ac:dyDescent="0.2">
      <c r="H169" s="19"/>
    </row>
    <row r="170" spans="8:8" ht="11.25" x14ac:dyDescent="0.2">
      <c r="H170" s="19"/>
    </row>
    <row r="171" spans="8:8" ht="11.25" x14ac:dyDescent="0.2">
      <c r="H171" s="19"/>
    </row>
    <row r="172" spans="8:8" ht="11.25" x14ac:dyDescent="0.2">
      <c r="H172" s="19"/>
    </row>
    <row r="173" spans="8:8" ht="11.25" x14ac:dyDescent="0.2">
      <c r="H173" s="19"/>
    </row>
    <row r="174" spans="8:8" ht="11.25" x14ac:dyDescent="0.2">
      <c r="H174" s="19"/>
    </row>
    <row r="175" spans="8:8" ht="11.25" x14ac:dyDescent="0.2">
      <c r="H175" s="19"/>
    </row>
    <row r="176" spans="8:8" ht="11.25" x14ac:dyDescent="0.2">
      <c r="H176" s="19"/>
    </row>
    <row r="177" spans="8:8" ht="11.25" x14ac:dyDescent="0.2">
      <c r="H177" s="19"/>
    </row>
    <row r="178" spans="8:8" ht="11.25" x14ac:dyDescent="0.2">
      <c r="H178" s="19"/>
    </row>
    <row r="179" spans="8:8" ht="11.25" x14ac:dyDescent="0.2">
      <c r="H179" s="19"/>
    </row>
    <row r="180" spans="8:8" ht="11.25" x14ac:dyDescent="0.2">
      <c r="H180" s="19"/>
    </row>
    <row r="181" spans="8:8" ht="11.25" x14ac:dyDescent="0.2">
      <c r="H181" s="19"/>
    </row>
    <row r="182" spans="8:8" ht="11.25" x14ac:dyDescent="0.2">
      <c r="H182" s="19"/>
    </row>
    <row r="183" spans="8:8" ht="11.25" x14ac:dyDescent="0.2">
      <c r="H183" s="19"/>
    </row>
    <row r="184" spans="8:8" ht="11.25" x14ac:dyDescent="0.2">
      <c r="H184" s="19"/>
    </row>
    <row r="185" spans="8:8" ht="11.25" x14ac:dyDescent="0.2">
      <c r="H185" s="19"/>
    </row>
    <row r="186" spans="8:8" ht="11.25" x14ac:dyDescent="0.2">
      <c r="H186" s="19"/>
    </row>
    <row r="187" spans="8:8" ht="11.25" x14ac:dyDescent="0.2">
      <c r="H187" s="19"/>
    </row>
    <row r="188" spans="8:8" ht="11.25" x14ac:dyDescent="0.2">
      <c r="H188" s="19"/>
    </row>
    <row r="189" spans="8:8" ht="11.25" x14ac:dyDescent="0.2">
      <c r="H189" s="19"/>
    </row>
    <row r="190" spans="8:8" ht="11.25" x14ac:dyDescent="0.2">
      <c r="H190" s="19"/>
    </row>
    <row r="191" spans="8:8" ht="11.25" x14ac:dyDescent="0.2">
      <c r="H191" s="19"/>
    </row>
    <row r="192" spans="8:8" ht="11.25" x14ac:dyDescent="0.2">
      <c r="H192" s="19"/>
    </row>
    <row r="193" spans="8:8" ht="11.25" x14ac:dyDescent="0.2">
      <c r="H193" s="19"/>
    </row>
    <row r="194" spans="8:8" ht="11.25" x14ac:dyDescent="0.2">
      <c r="H194" s="19"/>
    </row>
    <row r="195" spans="8:8" ht="11.25" x14ac:dyDescent="0.2">
      <c r="H195" s="19"/>
    </row>
    <row r="196" spans="8:8" ht="11.25" x14ac:dyDescent="0.2">
      <c r="H196" s="19"/>
    </row>
    <row r="197" spans="8:8" ht="11.25" x14ac:dyDescent="0.2">
      <c r="H197" s="19"/>
    </row>
    <row r="198" spans="8:8" ht="11.25" x14ac:dyDescent="0.2">
      <c r="H198" s="19"/>
    </row>
    <row r="199" spans="8:8" ht="11.25" x14ac:dyDescent="0.2">
      <c r="H199" s="19"/>
    </row>
    <row r="200" spans="8:8" ht="11.25" x14ac:dyDescent="0.2">
      <c r="H200" s="19"/>
    </row>
    <row r="201" spans="8:8" ht="11.25" x14ac:dyDescent="0.2">
      <c r="H201" s="19"/>
    </row>
    <row r="202" spans="8:8" ht="11.25" x14ac:dyDescent="0.2">
      <c r="H202" s="19"/>
    </row>
    <row r="203" spans="8:8" ht="11.25" x14ac:dyDescent="0.2">
      <c r="H203" s="19"/>
    </row>
    <row r="204" spans="8:8" ht="11.25" x14ac:dyDescent="0.2">
      <c r="H204" s="19"/>
    </row>
    <row r="205" spans="8:8" ht="11.25" x14ac:dyDescent="0.2">
      <c r="H205" s="19"/>
    </row>
    <row r="206" spans="8:8" ht="11.25" x14ac:dyDescent="0.2">
      <c r="H206" s="19"/>
    </row>
    <row r="207" spans="8:8" ht="11.25" x14ac:dyDescent="0.2">
      <c r="H207" s="19"/>
    </row>
    <row r="208" spans="8:8" ht="11.25" x14ac:dyDescent="0.2">
      <c r="H208" s="19"/>
    </row>
    <row r="209" spans="8:8" ht="11.25" x14ac:dyDescent="0.2">
      <c r="H209" s="19"/>
    </row>
    <row r="210" spans="8:8" ht="11.25" x14ac:dyDescent="0.2">
      <c r="H210" s="19"/>
    </row>
    <row r="211" spans="8:8" ht="11.25" x14ac:dyDescent="0.2">
      <c r="H211" s="19"/>
    </row>
    <row r="212" spans="8:8" ht="11.25" x14ac:dyDescent="0.2">
      <c r="H212" s="19"/>
    </row>
    <row r="213" spans="8:8" ht="11.25" x14ac:dyDescent="0.2">
      <c r="H213" s="19"/>
    </row>
    <row r="214" spans="8:8" ht="11.25" x14ac:dyDescent="0.2">
      <c r="H214" s="19"/>
    </row>
    <row r="215" spans="8:8" ht="11.25" x14ac:dyDescent="0.2">
      <c r="H215" s="19"/>
    </row>
    <row r="216" spans="8:8" ht="11.25" x14ac:dyDescent="0.2">
      <c r="H216" s="19"/>
    </row>
    <row r="217" spans="8:8" ht="11.25" x14ac:dyDescent="0.2">
      <c r="H217" s="19"/>
    </row>
    <row r="218" spans="8:8" ht="11.25" x14ac:dyDescent="0.2">
      <c r="H218" s="19"/>
    </row>
    <row r="219" spans="8:8" ht="11.25" x14ac:dyDescent="0.2">
      <c r="H219" s="19"/>
    </row>
    <row r="220" spans="8:8" ht="11.25" x14ac:dyDescent="0.2">
      <c r="H220" s="19"/>
    </row>
    <row r="221" spans="8:8" ht="11.25" x14ac:dyDescent="0.2">
      <c r="H221" s="19"/>
    </row>
    <row r="222" spans="8:8" ht="11.25" x14ac:dyDescent="0.2">
      <c r="H222" s="19"/>
    </row>
    <row r="223" spans="8:8" ht="11.25" x14ac:dyDescent="0.2">
      <c r="H223" s="19"/>
    </row>
    <row r="224" spans="8:8" ht="11.25" x14ac:dyDescent="0.2">
      <c r="H224" s="19"/>
    </row>
    <row r="225" spans="8:8" ht="11.25" x14ac:dyDescent="0.2">
      <c r="H225" s="19"/>
    </row>
    <row r="226" spans="8:8" ht="11.25" x14ac:dyDescent="0.2">
      <c r="H226" s="19"/>
    </row>
    <row r="227" spans="8:8" ht="11.25" x14ac:dyDescent="0.2">
      <c r="H227" s="19"/>
    </row>
    <row r="228" spans="8:8" ht="11.25" x14ac:dyDescent="0.2">
      <c r="H228" s="19"/>
    </row>
    <row r="229" spans="8:8" ht="11.25" x14ac:dyDescent="0.2">
      <c r="H229" s="19"/>
    </row>
    <row r="230" spans="8:8" ht="11.25" x14ac:dyDescent="0.2">
      <c r="H230" s="19"/>
    </row>
    <row r="231" spans="8:8" ht="11.25" x14ac:dyDescent="0.2">
      <c r="H231" s="19"/>
    </row>
    <row r="232" spans="8:8" ht="11.25" x14ac:dyDescent="0.2">
      <c r="H232" s="19"/>
    </row>
    <row r="233" spans="8:8" ht="11.25" x14ac:dyDescent="0.2">
      <c r="H233" s="19"/>
    </row>
    <row r="234" spans="8:8" ht="11.25" x14ac:dyDescent="0.2">
      <c r="H234" s="19"/>
    </row>
    <row r="235" spans="8:8" ht="11.25" x14ac:dyDescent="0.2">
      <c r="H235" s="19"/>
    </row>
    <row r="236" spans="8:8" ht="11.25" x14ac:dyDescent="0.2">
      <c r="H236" s="19"/>
    </row>
    <row r="237" spans="8:8" ht="11.25" x14ac:dyDescent="0.2">
      <c r="H237" s="19"/>
    </row>
    <row r="238" spans="8:8" ht="11.25" x14ac:dyDescent="0.2">
      <c r="H238" s="19"/>
    </row>
    <row r="239" spans="8:8" ht="11.25" x14ac:dyDescent="0.2">
      <c r="H239" s="19"/>
    </row>
    <row r="240" spans="8:8" ht="11.25" x14ac:dyDescent="0.2">
      <c r="H240" s="19"/>
    </row>
    <row r="241" spans="8:8" ht="11.25" x14ac:dyDescent="0.2">
      <c r="H241" s="19"/>
    </row>
    <row r="242" spans="8:8" ht="11.25" x14ac:dyDescent="0.2">
      <c r="H242" s="19"/>
    </row>
    <row r="243" spans="8:8" ht="11.25" x14ac:dyDescent="0.2">
      <c r="H243" s="19"/>
    </row>
    <row r="244" spans="8:8" ht="11.25" x14ac:dyDescent="0.2">
      <c r="H244" s="19"/>
    </row>
    <row r="245" spans="8:8" ht="11.25" x14ac:dyDescent="0.2">
      <c r="H245" s="19"/>
    </row>
    <row r="246" spans="8:8" ht="11.25" x14ac:dyDescent="0.2">
      <c r="H246" s="19"/>
    </row>
    <row r="247" spans="8:8" ht="11.25" x14ac:dyDescent="0.2">
      <c r="H247" s="19"/>
    </row>
    <row r="248" spans="8:8" ht="11.25" x14ac:dyDescent="0.2">
      <c r="H248" s="19"/>
    </row>
    <row r="249" spans="8:8" ht="11.25" x14ac:dyDescent="0.2">
      <c r="H249" s="19"/>
    </row>
    <row r="250" spans="8:8" ht="11.25" x14ac:dyDescent="0.2">
      <c r="H250" s="19"/>
    </row>
    <row r="251" spans="8:8" ht="11.25" x14ac:dyDescent="0.2">
      <c r="H251" s="19"/>
    </row>
    <row r="252" spans="8:8" ht="11.25" x14ac:dyDescent="0.2">
      <c r="H252" s="19"/>
    </row>
    <row r="253" spans="8:8" ht="11.25" x14ac:dyDescent="0.2">
      <c r="H253" s="19"/>
    </row>
    <row r="254" spans="8:8" ht="11.25" x14ac:dyDescent="0.2">
      <c r="H254" s="19"/>
    </row>
    <row r="255" spans="8:8" ht="11.25" x14ac:dyDescent="0.2">
      <c r="H255" s="19"/>
    </row>
    <row r="256" spans="8:8" ht="11.25" x14ac:dyDescent="0.2">
      <c r="H256" s="19"/>
    </row>
    <row r="257" spans="8:8" ht="11.25" x14ac:dyDescent="0.2">
      <c r="H257" s="19"/>
    </row>
    <row r="258" spans="8:8" ht="11.25" x14ac:dyDescent="0.2">
      <c r="H258" s="19"/>
    </row>
    <row r="259" spans="8:8" ht="11.25" x14ac:dyDescent="0.2">
      <c r="H259" s="19"/>
    </row>
    <row r="260" spans="8:8" ht="11.25" x14ac:dyDescent="0.2">
      <c r="H260" s="19"/>
    </row>
    <row r="261" spans="8:8" ht="11.25" x14ac:dyDescent="0.2">
      <c r="H261" s="19"/>
    </row>
    <row r="262" spans="8:8" ht="11.25" x14ac:dyDescent="0.2">
      <c r="H262" s="19"/>
    </row>
    <row r="263" spans="8:8" ht="11.25" x14ac:dyDescent="0.2">
      <c r="H263" s="19"/>
    </row>
    <row r="264" spans="8:8" ht="11.25" x14ac:dyDescent="0.2">
      <c r="H264" s="19"/>
    </row>
    <row r="265" spans="8:8" ht="11.25" x14ac:dyDescent="0.2">
      <c r="H265" s="19"/>
    </row>
    <row r="266" spans="8:8" ht="11.25" x14ac:dyDescent="0.2">
      <c r="H266" s="19"/>
    </row>
    <row r="267" spans="8:8" ht="11.25" x14ac:dyDescent="0.2">
      <c r="H267" s="19"/>
    </row>
    <row r="268" spans="8:8" ht="11.25" x14ac:dyDescent="0.2">
      <c r="H268" s="19"/>
    </row>
    <row r="269" spans="8:8" ht="11.25" x14ac:dyDescent="0.2">
      <c r="H269" s="19"/>
    </row>
    <row r="270" spans="8:8" ht="11.25" x14ac:dyDescent="0.2">
      <c r="H270" s="19"/>
    </row>
    <row r="271" spans="8:8" ht="11.25" x14ac:dyDescent="0.2">
      <c r="H271" s="19"/>
    </row>
    <row r="272" spans="8:8" ht="11.25" x14ac:dyDescent="0.2">
      <c r="H272" s="19"/>
    </row>
    <row r="273" spans="8:8" ht="11.25" x14ac:dyDescent="0.2">
      <c r="H273" s="19"/>
    </row>
    <row r="274" spans="8:8" ht="11.25" x14ac:dyDescent="0.2">
      <c r="H274" s="19"/>
    </row>
    <row r="275" spans="8:8" ht="11.25" x14ac:dyDescent="0.2">
      <c r="H275" s="19"/>
    </row>
    <row r="276" spans="8:8" ht="11.25" x14ac:dyDescent="0.2">
      <c r="H276" s="19"/>
    </row>
    <row r="277" spans="8:8" ht="11.25" x14ac:dyDescent="0.2">
      <c r="H277" s="19"/>
    </row>
    <row r="278" spans="8:8" ht="11.25" x14ac:dyDescent="0.2">
      <c r="H278" s="19"/>
    </row>
    <row r="279" spans="8:8" ht="11.25" x14ac:dyDescent="0.2">
      <c r="H279" s="19"/>
    </row>
    <row r="280" spans="8:8" ht="11.25" x14ac:dyDescent="0.2">
      <c r="H280" s="19"/>
    </row>
    <row r="281" spans="8:8" ht="11.25" x14ac:dyDescent="0.2">
      <c r="H281" s="19"/>
    </row>
    <row r="282" spans="8:8" ht="11.25" x14ac:dyDescent="0.2">
      <c r="H282" s="19"/>
    </row>
    <row r="283" spans="8:8" ht="11.25" x14ac:dyDescent="0.2">
      <c r="H283" s="19"/>
    </row>
    <row r="284" spans="8:8" ht="11.25" x14ac:dyDescent="0.2">
      <c r="H284" s="19"/>
    </row>
    <row r="285" spans="8:8" ht="11.25" x14ac:dyDescent="0.2">
      <c r="H285" s="19"/>
    </row>
    <row r="286" spans="8:8" ht="11.25" x14ac:dyDescent="0.2">
      <c r="H286" s="19"/>
    </row>
    <row r="287" spans="8:8" ht="11.25" x14ac:dyDescent="0.2">
      <c r="H287" s="19"/>
    </row>
    <row r="288" spans="8:8" ht="11.25" x14ac:dyDescent="0.2">
      <c r="H288" s="19"/>
    </row>
    <row r="289" spans="8:8" ht="11.25" x14ac:dyDescent="0.2">
      <c r="H289" s="19"/>
    </row>
    <row r="290" spans="8:8" ht="11.25" x14ac:dyDescent="0.2">
      <c r="H290" s="19"/>
    </row>
    <row r="291" spans="8:8" ht="11.25" x14ac:dyDescent="0.2">
      <c r="H291" s="19"/>
    </row>
    <row r="292" spans="8:8" ht="11.25" x14ac:dyDescent="0.2">
      <c r="H292" s="19"/>
    </row>
    <row r="293" spans="8:8" ht="11.25" x14ac:dyDescent="0.2">
      <c r="H293" s="19"/>
    </row>
    <row r="294" spans="8:8" ht="11.25" x14ac:dyDescent="0.2">
      <c r="H294" s="19"/>
    </row>
    <row r="295" spans="8:8" ht="11.25" x14ac:dyDescent="0.2">
      <c r="H295" s="19"/>
    </row>
    <row r="296" spans="8:8" ht="11.25" x14ac:dyDescent="0.2">
      <c r="H296" s="19"/>
    </row>
    <row r="297" spans="8:8" ht="11.25" x14ac:dyDescent="0.2">
      <c r="H297" s="19"/>
    </row>
    <row r="298" spans="8:8" ht="11.25" x14ac:dyDescent="0.2">
      <c r="H298" s="19"/>
    </row>
    <row r="299" spans="8:8" ht="11.25" x14ac:dyDescent="0.2">
      <c r="H299" s="19"/>
    </row>
    <row r="300" spans="8:8" ht="11.25" x14ac:dyDescent="0.2">
      <c r="H300" s="19"/>
    </row>
    <row r="301" spans="8:8" ht="11.25" x14ac:dyDescent="0.2">
      <c r="H301" s="19"/>
    </row>
    <row r="302" spans="8:8" ht="11.25" x14ac:dyDescent="0.2">
      <c r="H302" s="19"/>
    </row>
    <row r="303" spans="8:8" ht="11.25" x14ac:dyDescent="0.2">
      <c r="H303" s="19"/>
    </row>
    <row r="304" spans="8:8" ht="11.25" x14ac:dyDescent="0.2">
      <c r="H304" s="19"/>
    </row>
    <row r="305" spans="8:8" ht="11.25" x14ac:dyDescent="0.2">
      <c r="H305" s="19"/>
    </row>
    <row r="306" spans="8:8" ht="11.25" x14ac:dyDescent="0.2">
      <c r="H306" s="19"/>
    </row>
    <row r="307" spans="8:8" ht="11.25" x14ac:dyDescent="0.2">
      <c r="H307" s="19"/>
    </row>
    <row r="308" spans="8:8" ht="11.25" x14ac:dyDescent="0.2">
      <c r="H308" s="19"/>
    </row>
    <row r="309" spans="8:8" ht="11.25" x14ac:dyDescent="0.2">
      <c r="H309" s="19"/>
    </row>
    <row r="310" spans="8:8" ht="11.25" x14ac:dyDescent="0.2">
      <c r="H310" s="19"/>
    </row>
    <row r="311" spans="8:8" ht="11.25" x14ac:dyDescent="0.2">
      <c r="H311" s="19"/>
    </row>
    <row r="312" spans="8:8" ht="11.25" x14ac:dyDescent="0.2">
      <c r="H312" s="19"/>
    </row>
    <row r="313" spans="8:8" ht="11.25" x14ac:dyDescent="0.2">
      <c r="H313" s="19"/>
    </row>
    <row r="314" spans="8:8" ht="11.25" x14ac:dyDescent="0.2">
      <c r="H314" s="19"/>
    </row>
    <row r="315" spans="8:8" ht="11.25" x14ac:dyDescent="0.2">
      <c r="H315" s="19"/>
    </row>
    <row r="316" spans="8:8" ht="11.25" x14ac:dyDescent="0.2">
      <c r="H316" s="19"/>
    </row>
    <row r="317" spans="8:8" ht="11.25" x14ac:dyDescent="0.2">
      <c r="H317" s="19"/>
    </row>
    <row r="318" spans="8:8" ht="11.25" x14ac:dyDescent="0.2">
      <c r="H318" s="19"/>
    </row>
    <row r="319" spans="8:8" ht="11.25" x14ac:dyDescent="0.2">
      <c r="H319" s="19"/>
    </row>
    <row r="320" spans="8:8" ht="11.25" x14ac:dyDescent="0.2">
      <c r="H320" s="19"/>
    </row>
    <row r="321" spans="8:8" ht="11.25" x14ac:dyDescent="0.2">
      <c r="H321" s="19"/>
    </row>
    <row r="322" spans="8:8" ht="11.25" x14ac:dyDescent="0.2">
      <c r="H322" s="19"/>
    </row>
    <row r="323" spans="8:8" ht="11.25" x14ac:dyDescent="0.2">
      <c r="H323" s="19"/>
    </row>
    <row r="324" spans="8:8" ht="11.25" x14ac:dyDescent="0.2">
      <c r="H324" s="19"/>
    </row>
    <row r="325" spans="8:8" ht="11.25" x14ac:dyDescent="0.2">
      <c r="H325" s="19"/>
    </row>
    <row r="326" spans="8:8" ht="11.25" x14ac:dyDescent="0.2">
      <c r="H326" s="19"/>
    </row>
    <row r="327" spans="8:8" ht="11.25" x14ac:dyDescent="0.2">
      <c r="H327" s="19"/>
    </row>
    <row r="328" spans="8:8" ht="11.25" x14ac:dyDescent="0.2">
      <c r="H328" s="19"/>
    </row>
    <row r="329" spans="8:8" ht="11.25" x14ac:dyDescent="0.2">
      <c r="H329" s="19"/>
    </row>
    <row r="330" spans="8:8" ht="11.25" x14ac:dyDescent="0.2">
      <c r="H330" s="19"/>
    </row>
    <row r="331" spans="8:8" ht="11.25" x14ac:dyDescent="0.2">
      <c r="H331" s="19"/>
    </row>
    <row r="332" spans="8:8" ht="11.25" x14ac:dyDescent="0.2">
      <c r="H332" s="19"/>
    </row>
    <row r="333" spans="8:8" ht="11.25" x14ac:dyDescent="0.2">
      <c r="H333" s="19"/>
    </row>
    <row r="334" spans="8:8" ht="11.25" x14ac:dyDescent="0.2">
      <c r="H334" s="19"/>
    </row>
    <row r="335" spans="8:8" ht="11.25" x14ac:dyDescent="0.2">
      <c r="H335" s="19"/>
    </row>
    <row r="336" spans="8:8" ht="11.25" x14ac:dyDescent="0.2">
      <c r="H336" s="19"/>
    </row>
    <row r="337" spans="8:8" ht="11.25" x14ac:dyDescent="0.2">
      <c r="H337" s="19"/>
    </row>
    <row r="338" spans="8:8" ht="11.25" x14ac:dyDescent="0.2">
      <c r="H338" s="19"/>
    </row>
    <row r="339" spans="8:8" ht="11.25" x14ac:dyDescent="0.2">
      <c r="H339" s="19"/>
    </row>
    <row r="340" spans="8:8" ht="11.25" x14ac:dyDescent="0.2">
      <c r="H340" s="19"/>
    </row>
    <row r="341" spans="8:8" ht="11.25" x14ac:dyDescent="0.2">
      <c r="H341" s="19"/>
    </row>
    <row r="342" spans="8:8" ht="11.25" x14ac:dyDescent="0.2">
      <c r="H342" s="19"/>
    </row>
    <row r="343" spans="8:8" ht="11.25" x14ac:dyDescent="0.2">
      <c r="H343" s="19"/>
    </row>
    <row r="344" spans="8:8" ht="11.25" x14ac:dyDescent="0.2">
      <c r="H344" s="19"/>
    </row>
    <row r="345" spans="8:8" ht="11.25" x14ac:dyDescent="0.2">
      <c r="H345" s="19"/>
    </row>
    <row r="346" spans="8:8" ht="11.25" x14ac:dyDescent="0.2">
      <c r="H346" s="19"/>
    </row>
    <row r="347" spans="8:8" ht="11.25" x14ac:dyDescent="0.2">
      <c r="H347" s="19"/>
    </row>
    <row r="348" spans="8:8" ht="11.25" x14ac:dyDescent="0.2">
      <c r="H348" s="19"/>
    </row>
    <row r="349" spans="8:8" ht="11.25" x14ac:dyDescent="0.2">
      <c r="H349" s="19"/>
    </row>
    <row r="350" spans="8:8" ht="11.25" x14ac:dyDescent="0.2">
      <c r="H350" s="19"/>
    </row>
    <row r="351" spans="8:8" ht="11.25" x14ac:dyDescent="0.2">
      <c r="H351" s="19"/>
    </row>
    <row r="352" spans="8:8" ht="11.25" x14ac:dyDescent="0.2">
      <c r="H352" s="19"/>
    </row>
    <row r="353" spans="8:8" ht="11.25" x14ac:dyDescent="0.2">
      <c r="H353" s="19"/>
    </row>
    <row r="354" spans="8:8" ht="11.25" x14ac:dyDescent="0.2">
      <c r="H354" s="19"/>
    </row>
    <row r="355" spans="8:8" ht="11.25" x14ac:dyDescent="0.2">
      <c r="H355" s="19"/>
    </row>
    <row r="356" spans="8:8" ht="11.25" x14ac:dyDescent="0.2">
      <c r="H356" s="19"/>
    </row>
    <row r="357" spans="8:8" ht="11.25" x14ac:dyDescent="0.2">
      <c r="H357" s="19"/>
    </row>
    <row r="358" spans="8:8" ht="11.25" x14ac:dyDescent="0.2">
      <c r="H358" s="19"/>
    </row>
    <row r="359" spans="8:8" ht="11.25" x14ac:dyDescent="0.2">
      <c r="H359" s="19"/>
    </row>
    <row r="360" spans="8:8" ht="11.25" x14ac:dyDescent="0.2">
      <c r="H360" s="19"/>
    </row>
    <row r="361" spans="8:8" ht="11.25" x14ac:dyDescent="0.2">
      <c r="H361" s="19"/>
    </row>
    <row r="362" spans="8:8" ht="11.25" x14ac:dyDescent="0.2">
      <c r="H362" s="19"/>
    </row>
    <row r="363" spans="8:8" ht="11.25" x14ac:dyDescent="0.2">
      <c r="H363" s="19"/>
    </row>
    <row r="364" spans="8:8" ht="11.25" x14ac:dyDescent="0.2">
      <c r="H364" s="19"/>
    </row>
    <row r="365" spans="8:8" ht="11.25" x14ac:dyDescent="0.2">
      <c r="H365" s="19"/>
    </row>
    <row r="366" spans="8:8" ht="11.25" x14ac:dyDescent="0.2">
      <c r="H366" s="19"/>
    </row>
    <row r="367" spans="8:8" ht="11.25" x14ac:dyDescent="0.2">
      <c r="H367" s="19"/>
    </row>
    <row r="368" spans="8:8" ht="11.25" x14ac:dyDescent="0.2">
      <c r="H368" s="19"/>
    </row>
    <row r="369" spans="8:8" ht="11.25" x14ac:dyDescent="0.2">
      <c r="H369" s="19"/>
    </row>
    <row r="370" spans="8:8" ht="11.25" x14ac:dyDescent="0.2">
      <c r="H370" s="19"/>
    </row>
    <row r="371" spans="8:8" ht="11.25" x14ac:dyDescent="0.2">
      <c r="H371" s="19"/>
    </row>
    <row r="372" spans="8:8" ht="11.25" x14ac:dyDescent="0.2">
      <c r="H372" s="19"/>
    </row>
    <row r="373" spans="8:8" ht="11.25" x14ac:dyDescent="0.2">
      <c r="H373" s="19"/>
    </row>
    <row r="374" spans="8:8" ht="11.25" x14ac:dyDescent="0.2">
      <c r="H374" s="19"/>
    </row>
    <row r="375" spans="8:8" ht="11.25" x14ac:dyDescent="0.2">
      <c r="H375" s="19"/>
    </row>
    <row r="376" spans="8:8" ht="11.25" x14ac:dyDescent="0.2">
      <c r="H376" s="19"/>
    </row>
    <row r="377" spans="8:8" ht="11.25" x14ac:dyDescent="0.2">
      <c r="H377" s="19"/>
    </row>
    <row r="378" spans="8:8" ht="11.25" x14ac:dyDescent="0.2">
      <c r="H378" s="19"/>
    </row>
    <row r="379" spans="8:8" ht="11.25" x14ac:dyDescent="0.2">
      <c r="H379" s="19"/>
    </row>
    <row r="380" spans="8:8" ht="11.25" x14ac:dyDescent="0.2">
      <c r="H380" s="19"/>
    </row>
    <row r="381" spans="8:8" ht="11.25" x14ac:dyDescent="0.2">
      <c r="H381" s="19"/>
    </row>
    <row r="382" spans="8:8" ht="11.25" x14ac:dyDescent="0.2">
      <c r="H382" s="19"/>
    </row>
    <row r="383" spans="8:8" ht="11.25" x14ac:dyDescent="0.2">
      <c r="H383" s="19"/>
    </row>
    <row r="384" spans="8:8" ht="11.25" x14ac:dyDescent="0.2">
      <c r="H384" s="19"/>
    </row>
    <row r="385" spans="8:8" ht="11.25" x14ac:dyDescent="0.2">
      <c r="H385" s="19"/>
    </row>
    <row r="386" spans="8:8" ht="11.25" x14ac:dyDescent="0.2">
      <c r="H386" s="19"/>
    </row>
    <row r="387" spans="8:8" ht="11.25" x14ac:dyDescent="0.2">
      <c r="H387" s="19"/>
    </row>
    <row r="388" spans="8:8" ht="11.25" x14ac:dyDescent="0.2">
      <c r="H388" s="19"/>
    </row>
    <row r="389" spans="8:8" ht="11.25" x14ac:dyDescent="0.2">
      <c r="H389" s="19"/>
    </row>
    <row r="390" spans="8:8" ht="11.25" x14ac:dyDescent="0.2">
      <c r="H390" s="19"/>
    </row>
    <row r="391" spans="8:8" ht="11.25" x14ac:dyDescent="0.2">
      <c r="H391" s="19"/>
    </row>
    <row r="392" spans="8:8" ht="11.25" x14ac:dyDescent="0.2">
      <c r="H392" s="19"/>
    </row>
    <row r="393" spans="8:8" ht="11.25" x14ac:dyDescent="0.2">
      <c r="H393" s="19"/>
    </row>
    <row r="394" spans="8:8" ht="11.25" x14ac:dyDescent="0.2">
      <c r="H394" s="19"/>
    </row>
    <row r="395" spans="8:8" ht="11.25" x14ac:dyDescent="0.2">
      <c r="H395" s="19"/>
    </row>
    <row r="396" spans="8:8" ht="11.25" x14ac:dyDescent="0.2">
      <c r="H396" s="19"/>
    </row>
    <row r="397" spans="8:8" ht="11.25" x14ac:dyDescent="0.2">
      <c r="H397" s="19"/>
    </row>
    <row r="398" spans="8:8" ht="11.25" x14ac:dyDescent="0.2">
      <c r="H398" s="19"/>
    </row>
    <row r="399" spans="8:8" ht="11.25" x14ac:dyDescent="0.2">
      <c r="H399" s="19"/>
    </row>
    <row r="400" spans="8:8" ht="11.25" x14ac:dyDescent="0.2">
      <c r="H400" s="19"/>
    </row>
    <row r="401" spans="8:8" ht="11.25" x14ac:dyDescent="0.2">
      <c r="H401" s="19"/>
    </row>
    <row r="402" spans="8:8" ht="11.25" x14ac:dyDescent="0.2">
      <c r="H402" s="19"/>
    </row>
    <row r="403" spans="8:8" ht="11.25" x14ac:dyDescent="0.2">
      <c r="H403" s="19"/>
    </row>
    <row r="404" spans="8:8" ht="11.25" x14ac:dyDescent="0.2">
      <c r="H404" s="19"/>
    </row>
    <row r="405" spans="8:8" ht="11.25" x14ac:dyDescent="0.2">
      <c r="H405" s="19"/>
    </row>
    <row r="406" spans="8:8" ht="11.25" x14ac:dyDescent="0.2">
      <c r="H406" s="19"/>
    </row>
    <row r="407" spans="8:8" ht="11.25" x14ac:dyDescent="0.2">
      <c r="H407" s="19"/>
    </row>
    <row r="408" spans="8:8" ht="11.25" x14ac:dyDescent="0.2">
      <c r="H408" s="19"/>
    </row>
    <row r="409" spans="8:8" ht="11.25" x14ac:dyDescent="0.2">
      <c r="H409" s="19"/>
    </row>
    <row r="410" spans="8:8" ht="11.25" x14ac:dyDescent="0.2">
      <c r="H410" s="19"/>
    </row>
    <row r="411" spans="8:8" ht="11.25" x14ac:dyDescent="0.2">
      <c r="H411" s="19"/>
    </row>
    <row r="412" spans="8:8" ht="11.25" x14ac:dyDescent="0.2">
      <c r="H412" s="19"/>
    </row>
    <row r="413" spans="8:8" ht="11.25" x14ac:dyDescent="0.2">
      <c r="H413" s="19"/>
    </row>
    <row r="414" spans="8:8" ht="11.25" x14ac:dyDescent="0.2">
      <c r="H414" s="19"/>
    </row>
    <row r="415" spans="8:8" ht="11.25" x14ac:dyDescent="0.2">
      <c r="H415" s="19"/>
    </row>
    <row r="416" spans="8:8" ht="11.25" x14ac:dyDescent="0.2">
      <c r="H416" s="19"/>
    </row>
    <row r="417" spans="8:8" ht="11.25" x14ac:dyDescent="0.2">
      <c r="H417" s="19"/>
    </row>
    <row r="418" spans="8:8" ht="11.25" x14ac:dyDescent="0.2">
      <c r="H418" s="19"/>
    </row>
  </sheetData>
  <mergeCells count="13">
    <mergeCell ref="H7:H8"/>
    <mergeCell ref="A3:H3"/>
    <mergeCell ref="A4:H4"/>
    <mergeCell ref="G7:G8"/>
    <mergeCell ref="A1:H1"/>
    <mergeCell ref="E7:E8"/>
    <mergeCell ref="F7:F8"/>
    <mergeCell ref="D7:D8"/>
    <mergeCell ref="A6:A8"/>
    <mergeCell ref="B6:H6"/>
    <mergeCell ref="C7:C8"/>
    <mergeCell ref="B7:B8"/>
    <mergeCell ref="A2:H2"/>
  </mergeCells>
  <phoneticPr fontId="7" type="noConversion"/>
  <hyperlinks>
    <hyperlink ref="A1:G1" location="Inhaltsverzeichnis!A1" display="Inhaltsverzeichnis!A1"/>
    <hyperlink ref="A1" location="Inhaltsverzeichnis!A1" display="Inhaltsverzeichnis!A1"/>
  </hyperlinks>
  <pageMargins left="0.24" right="0.24" top="0.31496062992125984" bottom="0.27559055118110237" header="0.27559055118110237" footer="0.15748031496062992"/>
  <pageSetup paperSize="9" scale="8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G139"/>
  <sheetViews>
    <sheetView showGridLines="0" zoomScaleNormal="100" workbookViewId="0">
      <selection sqref="A1:H1"/>
    </sheetView>
  </sheetViews>
  <sheetFormatPr baseColWidth="10" defaultColWidth="11.42578125" defaultRowHeight="9" x14ac:dyDescent="0.15"/>
  <cols>
    <col min="1" max="1" width="56.85546875" style="5" customWidth="1"/>
    <col min="2" max="8" width="9.140625" style="2" customWidth="1"/>
    <col min="9" max="16" width="7.5703125" style="2" customWidth="1"/>
    <col min="17" max="17" width="5.140625" style="2" customWidth="1"/>
    <col min="18" max="16384" width="11.42578125" style="2"/>
  </cols>
  <sheetData>
    <row r="1" spans="1:33" ht="12.75" x14ac:dyDescent="0.2">
      <c r="A1" s="454" t="s">
        <v>67</v>
      </c>
      <c r="B1" s="454"/>
      <c r="C1" s="454"/>
      <c r="D1" s="454"/>
      <c r="E1" s="454"/>
      <c r="F1" s="454"/>
      <c r="G1" s="454"/>
      <c r="H1" s="454"/>
      <c r="I1" s="221"/>
      <c r="J1" s="221"/>
      <c r="K1" s="221"/>
      <c r="L1" s="221"/>
      <c r="M1" s="221"/>
      <c r="N1" s="221"/>
      <c r="O1" s="221"/>
      <c r="P1" s="221"/>
      <c r="Q1" s="221"/>
      <c r="R1" s="221"/>
      <c r="S1" s="221"/>
      <c r="T1" s="221"/>
      <c r="U1" s="221"/>
      <c r="V1" s="221"/>
      <c r="W1" s="221"/>
      <c r="X1" s="221"/>
      <c r="Y1" s="221"/>
      <c r="Z1" s="221"/>
      <c r="AA1" s="221"/>
      <c r="AB1" s="221"/>
      <c r="AC1" s="221"/>
      <c r="AD1" s="221"/>
      <c r="AE1" s="221"/>
      <c r="AF1" s="221"/>
      <c r="AG1" s="221"/>
    </row>
    <row r="2" spans="1:33" s="19" customFormat="1" ht="12.75" x14ac:dyDescent="0.2">
      <c r="A2" s="566" t="s">
        <v>346</v>
      </c>
      <c r="B2" s="566"/>
      <c r="C2" s="566"/>
      <c r="D2" s="566"/>
      <c r="E2" s="566"/>
      <c r="F2" s="566"/>
      <c r="G2" s="566"/>
      <c r="H2" s="566"/>
      <c r="I2" s="72"/>
      <c r="J2" s="72"/>
      <c r="K2" s="72"/>
      <c r="L2" s="72"/>
      <c r="M2" s="72"/>
      <c r="N2" s="72"/>
      <c r="O2" s="72"/>
      <c r="P2" s="72"/>
      <c r="Q2" s="72"/>
      <c r="R2" s="72"/>
      <c r="S2" s="72"/>
      <c r="T2" s="72"/>
      <c r="U2" s="72"/>
      <c r="V2" s="72"/>
      <c r="W2" s="72"/>
      <c r="X2" s="72"/>
      <c r="Y2" s="72"/>
      <c r="Z2" s="72"/>
      <c r="AA2" s="72"/>
      <c r="AB2" s="72"/>
      <c r="AC2" s="72"/>
      <c r="AD2" s="72"/>
      <c r="AE2" s="72"/>
      <c r="AF2" s="72"/>
      <c r="AG2" s="72"/>
    </row>
    <row r="3" spans="1:33" s="19" customFormat="1" ht="12.75" x14ac:dyDescent="0.2">
      <c r="A3" s="571" t="s">
        <v>348</v>
      </c>
      <c r="B3" s="571"/>
      <c r="C3" s="571"/>
      <c r="D3" s="571"/>
      <c r="E3" s="571"/>
      <c r="F3" s="571"/>
      <c r="G3" s="571"/>
      <c r="H3" s="571"/>
      <c r="I3" s="72"/>
      <c r="J3" s="72"/>
      <c r="K3" s="72"/>
      <c r="L3" s="72"/>
      <c r="M3" s="72"/>
      <c r="N3" s="72"/>
      <c r="O3" s="72"/>
      <c r="P3" s="72"/>
      <c r="Q3" s="72"/>
      <c r="R3" s="72"/>
      <c r="S3" s="72"/>
      <c r="T3" s="72"/>
      <c r="U3" s="72"/>
      <c r="V3" s="72"/>
      <c r="W3" s="72"/>
      <c r="X3" s="72"/>
      <c r="Y3" s="72"/>
      <c r="Z3" s="72"/>
      <c r="AA3" s="72"/>
      <c r="AB3" s="72"/>
      <c r="AC3" s="72"/>
      <c r="AD3" s="72"/>
      <c r="AE3" s="72"/>
      <c r="AF3" s="72"/>
      <c r="AG3" s="72"/>
    </row>
    <row r="4" spans="1:33" s="151" customFormat="1" ht="12.75" x14ac:dyDescent="0.2">
      <c r="A4" s="571" t="s">
        <v>476</v>
      </c>
      <c r="B4" s="571"/>
      <c r="C4" s="571"/>
      <c r="D4" s="571"/>
      <c r="E4" s="571"/>
      <c r="F4" s="571"/>
      <c r="G4" s="571"/>
      <c r="H4" s="571"/>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row>
    <row r="5" spans="1:33" ht="9.6" customHeight="1" x14ac:dyDescent="0.2">
      <c r="A5" s="101"/>
      <c r="B5" s="101"/>
      <c r="C5" s="101"/>
      <c r="D5" s="101"/>
      <c r="G5" s="72"/>
      <c r="H5" s="72"/>
      <c r="I5" s="72"/>
      <c r="J5" s="72"/>
      <c r="K5" s="72"/>
      <c r="L5" s="72"/>
      <c r="M5" s="72"/>
      <c r="N5" s="72"/>
      <c r="O5" s="72"/>
      <c r="P5" s="72"/>
      <c r="Q5" s="72"/>
      <c r="R5" s="72"/>
      <c r="S5" s="72"/>
      <c r="T5" s="72"/>
      <c r="U5" s="72"/>
      <c r="V5" s="72"/>
      <c r="W5" s="72"/>
      <c r="X5" s="72"/>
      <c r="Y5" s="72"/>
      <c r="Z5" s="72"/>
      <c r="AA5" s="72"/>
      <c r="AB5" s="72"/>
      <c r="AC5" s="72"/>
      <c r="AD5" s="72"/>
      <c r="AE5" s="72"/>
      <c r="AF5" s="72"/>
      <c r="AG5" s="72"/>
    </row>
    <row r="6" spans="1:33" ht="16.5" customHeight="1" x14ac:dyDescent="0.2">
      <c r="A6" s="493" t="s">
        <v>78</v>
      </c>
      <c r="B6" s="574" t="s">
        <v>281</v>
      </c>
      <c r="C6" s="575"/>
      <c r="D6" s="575"/>
      <c r="E6" s="575"/>
      <c r="F6" s="575"/>
      <c r="G6" s="575"/>
      <c r="H6" s="575"/>
      <c r="I6" s="72"/>
      <c r="J6" s="72"/>
      <c r="K6" s="72"/>
      <c r="L6" s="72"/>
      <c r="M6" s="72"/>
      <c r="N6" s="72"/>
      <c r="O6" s="72"/>
      <c r="P6" s="72"/>
      <c r="Q6" s="72"/>
      <c r="R6" s="72"/>
      <c r="S6" s="72"/>
      <c r="T6" s="72"/>
      <c r="U6" s="72"/>
      <c r="V6" s="72"/>
      <c r="W6" s="72"/>
      <c r="X6" s="72"/>
      <c r="Y6" s="72"/>
      <c r="Z6" s="72"/>
      <c r="AA6" s="72"/>
      <c r="AB6" s="72"/>
      <c r="AC6" s="72"/>
      <c r="AD6" s="72"/>
      <c r="AE6" s="72"/>
      <c r="AF6" s="72"/>
      <c r="AG6" s="72"/>
    </row>
    <row r="7" spans="1:33" ht="12.75" x14ac:dyDescent="0.2">
      <c r="A7" s="498"/>
      <c r="B7" s="578">
        <v>2007</v>
      </c>
      <c r="C7" s="578">
        <v>2009</v>
      </c>
      <c r="D7" s="578">
        <v>2011</v>
      </c>
      <c r="E7" s="578">
        <v>2013</v>
      </c>
      <c r="F7" s="576">
        <v>2015</v>
      </c>
      <c r="G7" s="576">
        <v>2017</v>
      </c>
      <c r="H7" s="576">
        <v>2019</v>
      </c>
      <c r="I7" s="72"/>
      <c r="J7" s="72"/>
      <c r="K7" s="72"/>
      <c r="L7" s="72"/>
      <c r="M7" s="72"/>
      <c r="N7" s="72"/>
      <c r="O7" s="72"/>
      <c r="P7" s="72"/>
      <c r="Q7" s="72"/>
      <c r="R7" s="72"/>
      <c r="S7" s="72"/>
      <c r="T7" s="72"/>
      <c r="U7" s="72"/>
      <c r="V7" s="72"/>
      <c r="W7" s="72"/>
      <c r="X7" s="72"/>
      <c r="Y7" s="72"/>
      <c r="Z7" s="72"/>
      <c r="AA7" s="72"/>
      <c r="AB7" s="72"/>
      <c r="AC7" s="72"/>
      <c r="AD7" s="72"/>
      <c r="AE7" s="72"/>
    </row>
    <row r="8" spans="1:33" ht="12.75" x14ac:dyDescent="0.2">
      <c r="A8" s="494"/>
      <c r="B8" s="578"/>
      <c r="C8" s="578"/>
      <c r="D8" s="578"/>
      <c r="E8" s="578"/>
      <c r="F8" s="577"/>
      <c r="G8" s="577"/>
      <c r="H8" s="577"/>
      <c r="I8" s="72"/>
      <c r="J8" s="72"/>
      <c r="K8" s="72"/>
      <c r="L8" s="72"/>
      <c r="M8" s="72"/>
      <c r="N8" s="72"/>
      <c r="O8" s="72"/>
      <c r="P8" s="72"/>
      <c r="Q8" s="72"/>
      <c r="R8" s="72"/>
      <c r="S8" s="72"/>
      <c r="T8" s="72"/>
      <c r="U8" s="72"/>
      <c r="V8" s="72"/>
      <c r="W8" s="72"/>
      <c r="X8" s="72"/>
      <c r="Y8" s="72"/>
      <c r="Z8" s="72"/>
      <c r="AA8" s="72"/>
      <c r="AB8" s="72"/>
      <c r="AC8" s="72"/>
      <c r="AD8" s="72"/>
      <c r="AE8" s="72"/>
    </row>
    <row r="9" spans="1:33" ht="9.75" customHeight="1" x14ac:dyDescent="0.2">
      <c r="C9" s="72"/>
      <c r="D9" s="72"/>
      <c r="E9" s="72"/>
      <c r="F9" s="72"/>
      <c r="G9" s="72"/>
      <c r="I9" s="72"/>
      <c r="J9" s="72"/>
      <c r="K9" s="72"/>
      <c r="L9" s="72"/>
      <c r="M9" s="72"/>
      <c r="N9" s="72"/>
      <c r="O9" s="72"/>
      <c r="P9" s="72"/>
      <c r="Q9" s="72"/>
      <c r="R9" s="72"/>
      <c r="S9" s="72"/>
      <c r="T9" s="72"/>
      <c r="U9" s="72"/>
      <c r="V9" s="72"/>
      <c r="W9" s="72"/>
      <c r="X9" s="72"/>
      <c r="Y9" s="72"/>
      <c r="Z9" s="72"/>
      <c r="AA9" s="72"/>
      <c r="AB9" s="72"/>
      <c r="AC9" s="72"/>
      <c r="AD9" s="72"/>
      <c r="AE9" s="72"/>
      <c r="AF9" s="72"/>
    </row>
    <row r="10" spans="1:33" ht="9.75" customHeight="1" x14ac:dyDescent="0.2">
      <c r="A10" s="145" t="s">
        <v>458</v>
      </c>
      <c r="C10" s="72"/>
      <c r="D10" s="72"/>
      <c r="E10" s="72"/>
      <c r="F10" s="72"/>
      <c r="G10" s="72"/>
      <c r="I10" s="72"/>
      <c r="J10" s="72"/>
      <c r="K10" s="72"/>
      <c r="L10" s="72"/>
      <c r="M10" s="72"/>
      <c r="N10" s="72"/>
      <c r="O10" s="72"/>
      <c r="P10" s="72"/>
      <c r="Q10" s="72"/>
      <c r="R10" s="72"/>
      <c r="S10" s="72"/>
      <c r="T10" s="72"/>
      <c r="U10" s="72"/>
      <c r="V10" s="72"/>
      <c r="W10" s="72"/>
      <c r="X10" s="72"/>
      <c r="Y10" s="72"/>
      <c r="Z10" s="72"/>
      <c r="AA10" s="72"/>
      <c r="AB10" s="72"/>
      <c r="AC10" s="72"/>
      <c r="AD10" s="72"/>
      <c r="AE10" s="72"/>
      <c r="AF10" s="72"/>
    </row>
    <row r="11" spans="1:33" ht="9" customHeight="1" x14ac:dyDescent="0.2">
      <c r="A11" s="42" t="s">
        <v>509</v>
      </c>
      <c r="B11" s="241">
        <v>2620</v>
      </c>
      <c r="C11" s="241">
        <v>2399</v>
      </c>
      <c r="D11" s="241">
        <v>2221</v>
      </c>
      <c r="E11" s="241">
        <v>2148</v>
      </c>
      <c r="F11" s="206">
        <v>2078</v>
      </c>
      <c r="G11" s="206">
        <v>2065</v>
      </c>
      <c r="H11" s="206">
        <v>1918</v>
      </c>
      <c r="I11" s="72"/>
      <c r="J11" s="72"/>
      <c r="K11" s="72"/>
      <c r="L11" s="72"/>
      <c r="M11" s="72"/>
      <c r="N11" s="72"/>
      <c r="O11" s="72"/>
      <c r="P11" s="72"/>
      <c r="Q11" s="72"/>
      <c r="R11" s="72"/>
      <c r="S11" s="72"/>
      <c r="T11" s="72"/>
      <c r="U11" s="72"/>
      <c r="V11" s="72"/>
      <c r="W11" s="72"/>
      <c r="X11" s="72"/>
      <c r="Y11" s="72"/>
      <c r="Z11" s="72"/>
      <c r="AA11" s="72"/>
      <c r="AB11" s="72"/>
      <c r="AC11" s="72"/>
      <c r="AD11" s="72"/>
      <c r="AE11" s="72"/>
    </row>
    <row r="12" spans="1:33" ht="9" customHeight="1" x14ac:dyDescent="0.2">
      <c r="A12" s="42" t="s">
        <v>510</v>
      </c>
      <c r="B12" s="241">
        <v>9116</v>
      </c>
      <c r="C12" s="241">
        <v>8927</v>
      </c>
      <c r="D12" s="241">
        <v>8744</v>
      </c>
      <c r="E12" s="241">
        <v>8954</v>
      </c>
      <c r="F12" s="206">
        <v>9091</v>
      </c>
      <c r="G12" s="206">
        <v>9122</v>
      </c>
      <c r="H12" s="206">
        <v>8580</v>
      </c>
      <c r="I12" s="72"/>
      <c r="J12" s="72"/>
      <c r="K12" s="72"/>
      <c r="L12" s="72"/>
      <c r="M12" s="72"/>
      <c r="N12" s="72"/>
      <c r="O12" s="72"/>
      <c r="P12" s="72"/>
      <c r="Q12" s="72"/>
      <c r="R12" s="72"/>
      <c r="S12" s="72"/>
      <c r="T12" s="72"/>
      <c r="U12" s="72"/>
      <c r="V12" s="72"/>
      <c r="W12" s="72"/>
      <c r="X12" s="72"/>
      <c r="Y12" s="72"/>
      <c r="Z12" s="72"/>
      <c r="AA12" s="72"/>
      <c r="AB12" s="72"/>
      <c r="AC12" s="72"/>
      <c r="AD12" s="72"/>
      <c r="AE12" s="72"/>
    </row>
    <row r="13" spans="1:33" ht="9" customHeight="1" x14ac:dyDescent="0.2">
      <c r="A13" s="42" t="s">
        <v>511</v>
      </c>
      <c r="B13" s="241">
        <v>390</v>
      </c>
      <c r="C13" s="241">
        <v>366</v>
      </c>
      <c r="D13" s="241">
        <v>348</v>
      </c>
      <c r="E13" s="241">
        <v>331</v>
      </c>
      <c r="F13" s="206">
        <v>320</v>
      </c>
      <c r="G13" s="206">
        <v>317</v>
      </c>
      <c r="H13" s="206">
        <v>283</v>
      </c>
      <c r="I13" s="72"/>
      <c r="J13" s="72"/>
      <c r="K13" s="72"/>
      <c r="L13" s="72"/>
      <c r="M13" s="72"/>
      <c r="N13" s="72"/>
      <c r="O13" s="72"/>
      <c r="P13" s="72"/>
      <c r="Q13" s="72"/>
      <c r="R13" s="72"/>
      <c r="S13" s="72"/>
      <c r="T13" s="72"/>
      <c r="U13" s="72"/>
      <c r="V13" s="72"/>
      <c r="W13" s="72"/>
      <c r="X13" s="72"/>
      <c r="Y13" s="72"/>
      <c r="Z13" s="72"/>
      <c r="AA13" s="72"/>
      <c r="AB13" s="72"/>
      <c r="AC13" s="72"/>
      <c r="AD13" s="72"/>
      <c r="AE13" s="72"/>
    </row>
    <row r="14" spans="1:33" ht="9" customHeight="1" x14ac:dyDescent="0.2">
      <c r="A14" s="42" t="s">
        <v>512</v>
      </c>
      <c r="B14" s="241">
        <v>1363</v>
      </c>
      <c r="C14" s="241">
        <v>1384</v>
      </c>
      <c r="D14" s="241">
        <v>1398</v>
      </c>
      <c r="E14" s="241">
        <v>1341</v>
      </c>
      <c r="F14" s="206">
        <v>1358</v>
      </c>
      <c r="G14" s="206">
        <v>1366</v>
      </c>
      <c r="H14" s="206">
        <v>1271</v>
      </c>
      <c r="I14" s="72"/>
      <c r="J14" s="72"/>
      <c r="K14" s="72"/>
      <c r="L14" s="72"/>
      <c r="M14" s="72"/>
      <c r="N14" s="72"/>
      <c r="O14" s="72"/>
      <c r="P14" s="72"/>
      <c r="Q14" s="72"/>
      <c r="R14" s="72"/>
      <c r="S14" s="72"/>
      <c r="T14" s="72"/>
      <c r="U14" s="72"/>
      <c r="V14" s="72"/>
      <c r="W14" s="72"/>
      <c r="X14" s="72"/>
      <c r="Y14" s="72"/>
      <c r="Z14" s="72"/>
      <c r="AA14" s="72"/>
      <c r="AB14" s="72"/>
      <c r="AC14" s="72"/>
      <c r="AD14" s="72"/>
      <c r="AE14" s="72"/>
    </row>
    <row r="15" spans="1:33" ht="9" customHeight="1" x14ac:dyDescent="0.2">
      <c r="A15" s="42" t="s">
        <v>513</v>
      </c>
      <c r="B15" s="241">
        <v>243</v>
      </c>
      <c r="C15" s="241">
        <v>218</v>
      </c>
      <c r="D15" s="241">
        <v>212</v>
      </c>
      <c r="E15" s="241">
        <v>185</v>
      </c>
      <c r="F15" s="206">
        <v>188</v>
      </c>
      <c r="G15" s="206">
        <v>190</v>
      </c>
      <c r="H15" s="206">
        <v>183</v>
      </c>
      <c r="I15" s="72"/>
      <c r="J15" s="72"/>
      <c r="K15" s="72"/>
      <c r="L15" s="72"/>
      <c r="M15" s="72"/>
      <c r="N15" s="72"/>
      <c r="O15" s="72"/>
      <c r="P15" s="72"/>
      <c r="Q15" s="72"/>
      <c r="R15" s="72"/>
      <c r="S15" s="72"/>
      <c r="T15" s="72"/>
      <c r="U15" s="72"/>
      <c r="V15" s="72"/>
      <c r="W15" s="72"/>
      <c r="X15" s="72"/>
      <c r="Y15" s="72"/>
      <c r="Z15" s="72"/>
      <c r="AA15" s="72"/>
      <c r="AB15" s="72"/>
      <c r="AC15" s="72"/>
      <c r="AD15" s="72"/>
      <c r="AE15" s="72"/>
    </row>
    <row r="16" spans="1:33" ht="9" customHeight="1" x14ac:dyDescent="0.2">
      <c r="A16" s="42" t="s">
        <v>514</v>
      </c>
      <c r="B16" s="241">
        <v>391</v>
      </c>
      <c r="C16" s="241">
        <v>354</v>
      </c>
      <c r="D16" s="241">
        <v>358</v>
      </c>
      <c r="E16" s="241">
        <v>312</v>
      </c>
      <c r="F16" s="206">
        <v>327</v>
      </c>
      <c r="G16" s="206">
        <v>323</v>
      </c>
      <c r="H16" s="206">
        <v>306</v>
      </c>
      <c r="I16" s="72"/>
      <c r="J16" s="72"/>
      <c r="K16" s="72"/>
      <c r="L16" s="72"/>
      <c r="M16" s="72"/>
      <c r="N16" s="72"/>
      <c r="O16" s="72"/>
      <c r="P16" s="72"/>
      <c r="Q16" s="72"/>
      <c r="R16" s="72"/>
      <c r="S16" s="72"/>
      <c r="T16" s="72"/>
      <c r="U16" s="72"/>
      <c r="V16" s="72"/>
      <c r="W16" s="72"/>
      <c r="X16" s="72"/>
      <c r="Y16" s="72"/>
      <c r="Z16" s="72"/>
      <c r="AA16" s="72"/>
      <c r="AB16" s="72"/>
      <c r="AC16" s="72"/>
      <c r="AD16" s="72"/>
      <c r="AE16" s="72"/>
    </row>
    <row r="17" spans="1:31" ht="9" customHeight="1" x14ac:dyDescent="0.2">
      <c r="A17" s="103" t="s">
        <v>224</v>
      </c>
      <c r="B17" s="225">
        <f t="shared" ref="B17:F17" si="0">SUM(B11:B16)</f>
        <v>14123</v>
      </c>
      <c r="C17" s="225">
        <f t="shared" si="0"/>
        <v>13648</v>
      </c>
      <c r="D17" s="225">
        <f t="shared" si="0"/>
        <v>13281</v>
      </c>
      <c r="E17" s="225">
        <f t="shared" si="0"/>
        <v>13271</v>
      </c>
      <c r="F17" s="225">
        <f t="shared" si="0"/>
        <v>13362</v>
      </c>
      <c r="G17" s="225">
        <v>13383</v>
      </c>
      <c r="H17" s="225">
        <v>12541</v>
      </c>
      <c r="I17" s="72"/>
      <c r="J17" s="72"/>
      <c r="K17" s="72"/>
      <c r="L17" s="72"/>
      <c r="M17" s="72"/>
      <c r="N17" s="72"/>
      <c r="O17" s="72"/>
      <c r="P17" s="72"/>
      <c r="Q17" s="72"/>
      <c r="R17" s="72"/>
      <c r="S17" s="72"/>
      <c r="T17" s="72"/>
      <c r="U17" s="72"/>
      <c r="V17" s="72"/>
      <c r="W17" s="72"/>
      <c r="X17" s="72"/>
      <c r="Y17" s="72"/>
      <c r="Z17" s="72"/>
      <c r="AA17" s="72"/>
      <c r="AB17" s="72"/>
      <c r="AC17" s="72"/>
      <c r="AD17" s="72"/>
      <c r="AE17" s="72"/>
    </row>
    <row r="18" spans="1:31" ht="9.75" customHeight="1" x14ac:dyDescent="0.2">
      <c r="A18" s="145" t="s">
        <v>459</v>
      </c>
      <c r="B18" s="72"/>
      <c r="C18" s="72"/>
      <c r="D18" s="72"/>
      <c r="F18" s="46"/>
      <c r="G18" s="46"/>
      <c r="H18" s="46"/>
      <c r="I18" s="72"/>
      <c r="J18" s="72"/>
      <c r="K18" s="72"/>
      <c r="L18" s="72"/>
      <c r="M18" s="72"/>
      <c r="N18" s="72"/>
      <c r="O18" s="72"/>
      <c r="P18" s="72"/>
      <c r="Q18" s="72"/>
      <c r="R18" s="72"/>
      <c r="S18" s="72"/>
      <c r="T18" s="72"/>
      <c r="U18" s="72"/>
      <c r="V18" s="72"/>
      <c r="W18" s="72"/>
      <c r="X18" s="72"/>
      <c r="Y18" s="72"/>
      <c r="Z18" s="72"/>
      <c r="AA18" s="72"/>
      <c r="AB18" s="72"/>
      <c r="AC18" s="72"/>
      <c r="AD18" s="72"/>
      <c r="AE18" s="72"/>
    </row>
    <row r="19" spans="1:31" ht="9" customHeight="1" x14ac:dyDescent="0.2">
      <c r="A19" s="14" t="s">
        <v>509</v>
      </c>
      <c r="B19" s="241">
        <v>8868</v>
      </c>
      <c r="C19" s="241">
        <v>10800</v>
      </c>
      <c r="D19" s="241">
        <v>8973</v>
      </c>
      <c r="E19" s="241">
        <v>9278</v>
      </c>
      <c r="F19" s="206">
        <v>9395</v>
      </c>
      <c r="G19" s="206">
        <v>9309</v>
      </c>
      <c r="H19" s="206">
        <v>8946</v>
      </c>
      <c r="I19" s="72"/>
      <c r="J19" s="72"/>
      <c r="K19" s="72"/>
      <c r="L19" s="72"/>
      <c r="M19" s="72"/>
      <c r="N19" s="72"/>
      <c r="O19" s="72"/>
      <c r="P19" s="72"/>
      <c r="Q19" s="72"/>
      <c r="R19" s="72"/>
      <c r="S19" s="72"/>
      <c r="T19" s="72"/>
      <c r="U19" s="72"/>
      <c r="V19" s="72"/>
      <c r="W19" s="72"/>
      <c r="X19" s="72"/>
      <c r="Y19" s="72"/>
      <c r="Z19" s="72"/>
      <c r="AA19" s="72"/>
      <c r="AB19" s="72"/>
      <c r="AC19" s="72"/>
      <c r="AD19" s="72"/>
      <c r="AE19" s="72"/>
    </row>
    <row r="20" spans="1:31" ht="9" customHeight="1" x14ac:dyDescent="0.2">
      <c r="A20" s="14" t="s">
        <v>510</v>
      </c>
      <c r="B20" s="241">
        <v>35231</v>
      </c>
      <c r="C20" s="241">
        <v>40991</v>
      </c>
      <c r="D20" s="241">
        <v>36506</v>
      </c>
      <c r="E20" s="241">
        <v>36359</v>
      </c>
      <c r="F20" s="206">
        <v>35520</v>
      </c>
      <c r="G20" s="206">
        <v>33361</v>
      </c>
      <c r="H20" s="206">
        <v>31006</v>
      </c>
      <c r="I20" s="72"/>
      <c r="J20" s="72"/>
      <c r="K20" s="72"/>
      <c r="L20" s="72"/>
      <c r="M20" s="72"/>
      <c r="N20" s="72"/>
      <c r="O20" s="72"/>
      <c r="P20" s="72"/>
      <c r="Q20" s="72"/>
      <c r="R20" s="72"/>
      <c r="S20" s="72"/>
      <c r="T20" s="72"/>
      <c r="U20" s="72"/>
      <c r="V20" s="72"/>
      <c r="W20" s="72"/>
      <c r="X20" s="72"/>
      <c r="Y20" s="72"/>
      <c r="Z20" s="72"/>
      <c r="AA20" s="72"/>
      <c r="AB20" s="72"/>
      <c r="AC20" s="72"/>
      <c r="AD20" s="72"/>
      <c r="AE20" s="72"/>
    </row>
    <row r="21" spans="1:31" ht="9" customHeight="1" x14ac:dyDescent="0.2">
      <c r="A21" s="14" t="s">
        <v>511</v>
      </c>
      <c r="B21" s="241">
        <v>2304</v>
      </c>
      <c r="C21" s="241">
        <v>3504</v>
      </c>
      <c r="D21" s="241">
        <v>2839</v>
      </c>
      <c r="E21" s="241">
        <v>3195</v>
      </c>
      <c r="F21" s="206">
        <v>3344</v>
      </c>
      <c r="G21" s="206">
        <v>3505</v>
      </c>
      <c r="H21" s="206">
        <v>3598</v>
      </c>
      <c r="I21" s="72"/>
      <c r="J21" s="72"/>
      <c r="K21" s="72"/>
      <c r="L21" s="72"/>
      <c r="M21" s="72"/>
      <c r="N21" s="72"/>
      <c r="O21" s="72"/>
      <c r="P21" s="72"/>
      <c r="Q21" s="72"/>
      <c r="R21" s="72"/>
      <c r="S21" s="72"/>
      <c r="T21" s="72"/>
      <c r="U21" s="72"/>
      <c r="V21" s="72"/>
      <c r="W21" s="72"/>
      <c r="X21" s="72"/>
      <c r="Y21" s="72"/>
      <c r="Z21" s="72"/>
      <c r="AA21" s="72"/>
      <c r="AB21" s="72"/>
      <c r="AC21" s="72"/>
      <c r="AD21" s="72"/>
      <c r="AE21" s="72"/>
    </row>
    <row r="22" spans="1:31" ht="9" customHeight="1" x14ac:dyDescent="0.2">
      <c r="A22" s="14" t="s">
        <v>512</v>
      </c>
      <c r="B22" s="241">
        <v>88478</v>
      </c>
      <c r="C22" s="241">
        <v>105883</v>
      </c>
      <c r="D22" s="241">
        <v>104064</v>
      </c>
      <c r="E22" s="241">
        <v>107573</v>
      </c>
      <c r="F22" s="206">
        <v>108750</v>
      </c>
      <c r="G22" s="206">
        <v>105500</v>
      </c>
      <c r="H22" s="206">
        <v>100874</v>
      </c>
      <c r="I22" s="72"/>
      <c r="J22" s="72"/>
      <c r="K22" s="72"/>
      <c r="L22" s="72"/>
      <c r="M22" s="72"/>
      <c r="N22" s="72"/>
      <c r="O22" s="72"/>
      <c r="P22" s="72"/>
      <c r="Q22" s="72"/>
      <c r="R22" s="72"/>
      <c r="S22" s="72"/>
      <c r="T22" s="72"/>
      <c r="U22" s="72"/>
      <c r="V22" s="72"/>
      <c r="W22" s="72"/>
      <c r="X22" s="72"/>
      <c r="Y22" s="72"/>
      <c r="Z22" s="72"/>
      <c r="AA22" s="72"/>
      <c r="AB22" s="72"/>
      <c r="AC22" s="72"/>
      <c r="AD22" s="72"/>
      <c r="AE22" s="72"/>
    </row>
    <row r="23" spans="1:31" ht="9" customHeight="1" x14ac:dyDescent="0.2">
      <c r="A23" s="14" t="s">
        <v>513</v>
      </c>
      <c r="B23" s="241">
        <v>10197</v>
      </c>
      <c r="C23" s="241">
        <v>10256</v>
      </c>
      <c r="D23" s="241">
        <v>9804</v>
      </c>
      <c r="E23" s="241">
        <v>10216</v>
      </c>
      <c r="F23" s="207">
        <v>10308</v>
      </c>
      <c r="G23" s="207">
        <v>10034</v>
      </c>
      <c r="H23" s="207">
        <v>9435</v>
      </c>
      <c r="I23" s="72"/>
      <c r="J23" s="72"/>
      <c r="K23" s="72"/>
      <c r="L23" s="72"/>
      <c r="M23" s="72"/>
      <c r="N23" s="72"/>
      <c r="O23" s="72"/>
      <c r="P23" s="72"/>
      <c r="Q23" s="72"/>
      <c r="R23" s="72"/>
      <c r="S23" s="72"/>
      <c r="T23" s="72"/>
      <c r="U23" s="72"/>
      <c r="V23" s="72"/>
      <c r="W23" s="72"/>
      <c r="X23" s="72"/>
      <c r="Y23" s="72"/>
      <c r="Z23" s="72"/>
      <c r="AA23" s="72"/>
      <c r="AB23" s="72"/>
      <c r="AC23" s="72"/>
      <c r="AD23" s="72"/>
      <c r="AE23" s="72"/>
    </row>
    <row r="24" spans="1:31" ht="9" customHeight="1" x14ac:dyDescent="0.2">
      <c r="A24" s="14" t="s">
        <v>515</v>
      </c>
      <c r="B24" s="241">
        <v>4462</v>
      </c>
      <c r="C24" s="241">
        <v>7152</v>
      </c>
      <c r="D24" s="241">
        <v>5216</v>
      </c>
      <c r="E24" s="241">
        <v>5071</v>
      </c>
      <c r="F24" s="207">
        <v>4991</v>
      </c>
      <c r="G24" s="207">
        <v>3701</v>
      </c>
      <c r="H24" s="207">
        <v>3303</v>
      </c>
      <c r="I24" s="72"/>
      <c r="J24" s="72"/>
      <c r="K24" s="72"/>
      <c r="L24" s="72"/>
      <c r="M24" s="72"/>
      <c r="N24" s="72"/>
      <c r="O24" s="72"/>
      <c r="P24" s="72"/>
      <c r="Q24" s="72"/>
      <c r="R24" s="72"/>
      <c r="S24" s="72"/>
      <c r="T24" s="72"/>
      <c r="U24" s="72"/>
      <c r="V24" s="72"/>
      <c r="W24" s="72"/>
      <c r="X24" s="72"/>
      <c r="Y24" s="72"/>
      <c r="Z24" s="72"/>
      <c r="AA24" s="72"/>
      <c r="AB24" s="72"/>
      <c r="AC24" s="72"/>
      <c r="AD24" s="72"/>
      <c r="AE24" s="72"/>
    </row>
    <row r="25" spans="1:31" ht="9" customHeight="1" x14ac:dyDescent="0.2">
      <c r="A25" s="14" t="s">
        <v>516</v>
      </c>
      <c r="B25" s="241">
        <v>11164</v>
      </c>
      <c r="C25" s="241">
        <v>12692</v>
      </c>
      <c r="D25" s="241">
        <v>10868</v>
      </c>
      <c r="E25" s="241">
        <v>11402</v>
      </c>
      <c r="F25" s="207">
        <v>11145</v>
      </c>
      <c r="G25" s="207">
        <v>9629</v>
      </c>
      <c r="H25" s="207">
        <v>8322</v>
      </c>
      <c r="I25" s="72"/>
      <c r="J25" s="72"/>
      <c r="K25" s="72"/>
      <c r="L25" s="72"/>
      <c r="M25" s="72"/>
      <c r="N25" s="72"/>
      <c r="O25" s="72"/>
      <c r="P25" s="72"/>
      <c r="Q25" s="72"/>
      <c r="R25" s="72"/>
      <c r="S25" s="72"/>
      <c r="T25" s="72"/>
      <c r="U25" s="72"/>
      <c r="V25" s="72"/>
      <c r="W25" s="72"/>
      <c r="X25" s="72"/>
      <c r="Y25" s="72"/>
      <c r="Z25" s="72"/>
      <c r="AA25" s="72"/>
      <c r="AB25" s="72"/>
      <c r="AC25" s="72"/>
      <c r="AD25" s="72"/>
      <c r="AE25" s="72"/>
    </row>
    <row r="26" spans="1:31" ht="9" customHeight="1" x14ac:dyDescent="0.2">
      <c r="A26" s="103" t="s">
        <v>224</v>
      </c>
      <c r="B26" s="225">
        <f t="shared" ref="B26:F26" si="1">SUM(B19:B25)</f>
        <v>160704</v>
      </c>
      <c r="C26" s="225">
        <f t="shared" si="1"/>
        <v>191278</v>
      </c>
      <c r="D26" s="225">
        <f t="shared" si="1"/>
        <v>178270</v>
      </c>
      <c r="E26" s="225">
        <f t="shared" si="1"/>
        <v>183094</v>
      </c>
      <c r="F26" s="225">
        <f t="shared" si="1"/>
        <v>183453</v>
      </c>
      <c r="G26" s="225">
        <v>175039</v>
      </c>
      <c r="H26" s="225">
        <v>165484</v>
      </c>
      <c r="I26" s="72"/>
      <c r="J26" s="72"/>
      <c r="K26" s="72"/>
      <c r="L26" s="72"/>
      <c r="M26" s="72"/>
      <c r="N26" s="72"/>
      <c r="O26" s="72"/>
      <c r="P26" s="72"/>
      <c r="Q26" s="72"/>
      <c r="R26" s="72"/>
      <c r="S26" s="72"/>
      <c r="T26" s="72"/>
      <c r="U26" s="72"/>
      <c r="V26" s="72"/>
      <c r="W26" s="72"/>
      <c r="X26" s="72"/>
      <c r="Y26" s="72"/>
      <c r="Z26" s="72"/>
      <c r="AA26" s="72"/>
      <c r="AB26" s="72"/>
      <c r="AC26" s="72"/>
      <c r="AD26" s="72"/>
      <c r="AE26" s="72"/>
    </row>
    <row r="27" spans="1:31" ht="9.75" customHeight="1" x14ac:dyDescent="0.2">
      <c r="A27" s="145" t="s">
        <v>87</v>
      </c>
      <c r="B27" s="72"/>
      <c r="C27" s="72"/>
      <c r="D27" s="72"/>
      <c r="F27" s="46"/>
      <c r="G27" s="46"/>
      <c r="H27" s="46"/>
      <c r="I27" s="72"/>
      <c r="J27" s="72"/>
      <c r="K27" s="72"/>
      <c r="L27" s="72"/>
      <c r="M27" s="72"/>
      <c r="N27" s="72"/>
      <c r="O27" s="72"/>
      <c r="P27" s="72"/>
      <c r="Q27" s="72"/>
      <c r="R27" s="72"/>
      <c r="S27" s="72"/>
      <c r="T27" s="72"/>
      <c r="U27" s="72"/>
      <c r="V27" s="72"/>
      <c r="W27" s="72"/>
      <c r="X27" s="72"/>
      <c r="Y27" s="72"/>
      <c r="Z27" s="72"/>
      <c r="AA27" s="72"/>
      <c r="AB27" s="72"/>
      <c r="AC27" s="72"/>
      <c r="AD27" s="72"/>
      <c r="AE27" s="72"/>
    </row>
    <row r="28" spans="1:31" ht="9" customHeight="1" x14ac:dyDescent="0.2">
      <c r="A28" s="145" t="s">
        <v>496</v>
      </c>
      <c r="B28" s="72"/>
      <c r="C28" s="72"/>
      <c r="D28" s="72"/>
      <c r="F28" s="46"/>
      <c r="G28" s="46"/>
      <c r="H28" s="46"/>
      <c r="I28" s="72"/>
      <c r="J28" s="72"/>
      <c r="K28" s="72"/>
      <c r="L28" s="72"/>
      <c r="M28" s="72"/>
      <c r="N28" s="72"/>
      <c r="O28" s="72"/>
      <c r="P28" s="72"/>
      <c r="Q28" s="72"/>
      <c r="R28" s="72"/>
      <c r="S28" s="72"/>
      <c r="T28" s="72"/>
      <c r="U28" s="72"/>
      <c r="V28" s="72"/>
      <c r="W28" s="72"/>
      <c r="X28" s="72"/>
      <c r="Y28" s="72"/>
      <c r="Z28" s="72"/>
      <c r="AA28" s="72"/>
      <c r="AB28" s="72"/>
      <c r="AC28" s="72"/>
      <c r="AD28" s="72"/>
      <c r="AE28" s="72"/>
    </row>
    <row r="29" spans="1:31" ht="9" customHeight="1" x14ac:dyDescent="0.2">
      <c r="A29" s="14" t="s">
        <v>517</v>
      </c>
      <c r="B29" s="241">
        <v>431</v>
      </c>
      <c r="C29" s="241">
        <v>434</v>
      </c>
      <c r="D29" s="241">
        <v>399</v>
      </c>
      <c r="E29" s="241">
        <v>419</v>
      </c>
      <c r="F29" s="206">
        <v>428</v>
      </c>
      <c r="G29" s="206">
        <v>461</v>
      </c>
      <c r="H29" s="206">
        <v>432</v>
      </c>
      <c r="I29" s="72"/>
      <c r="J29" s="72"/>
      <c r="K29" s="72"/>
      <c r="L29" s="72"/>
      <c r="M29" s="72"/>
      <c r="N29" s="72"/>
      <c r="O29" s="72"/>
      <c r="P29" s="72"/>
      <c r="Q29" s="72"/>
      <c r="R29" s="72"/>
      <c r="S29" s="72"/>
      <c r="T29" s="72"/>
      <c r="U29" s="72"/>
      <c r="V29" s="72"/>
      <c r="W29" s="72"/>
      <c r="X29" s="72"/>
      <c r="Y29" s="72"/>
      <c r="Z29" s="72"/>
      <c r="AA29" s="72"/>
      <c r="AB29" s="72"/>
      <c r="AC29" s="72"/>
      <c r="AD29" s="72"/>
      <c r="AE29" s="72"/>
    </row>
    <row r="30" spans="1:31" ht="9" customHeight="1" x14ac:dyDescent="0.2">
      <c r="A30" s="14" t="s">
        <v>518</v>
      </c>
      <c r="B30" s="241">
        <v>49447</v>
      </c>
      <c r="C30" s="241">
        <v>69229</v>
      </c>
      <c r="D30" s="241">
        <v>60139</v>
      </c>
      <c r="E30" s="241">
        <v>65780</v>
      </c>
      <c r="F30" s="206">
        <v>71082</v>
      </c>
      <c r="G30" s="206">
        <v>75842</v>
      </c>
      <c r="H30" s="206">
        <v>75462</v>
      </c>
      <c r="I30" s="72"/>
      <c r="J30" s="72"/>
      <c r="K30" s="72"/>
      <c r="L30" s="72"/>
      <c r="M30" s="72"/>
      <c r="N30" s="72"/>
      <c r="O30" s="72"/>
      <c r="P30" s="72"/>
      <c r="Q30" s="72"/>
      <c r="R30" s="72"/>
      <c r="S30" s="72"/>
      <c r="T30" s="72"/>
      <c r="U30" s="72"/>
      <c r="V30" s="72"/>
      <c r="W30" s="72"/>
      <c r="X30" s="72"/>
      <c r="Y30" s="72"/>
      <c r="Z30" s="72"/>
      <c r="AA30" s="72"/>
      <c r="AB30" s="72"/>
      <c r="AC30" s="72"/>
      <c r="AD30" s="72"/>
      <c r="AE30" s="72"/>
    </row>
    <row r="31" spans="1:31" ht="9" customHeight="1" x14ac:dyDescent="0.2">
      <c r="A31" s="14" t="s">
        <v>519</v>
      </c>
      <c r="B31" s="241">
        <v>21704</v>
      </c>
      <c r="C31" s="241">
        <v>23971</v>
      </c>
      <c r="D31" s="241">
        <v>23526</v>
      </c>
      <c r="E31" s="241">
        <v>25426</v>
      </c>
      <c r="F31" s="206">
        <v>26995</v>
      </c>
      <c r="G31" s="206">
        <v>29213</v>
      </c>
      <c r="H31" s="206">
        <v>29359</v>
      </c>
      <c r="I31" s="72"/>
      <c r="J31" s="72"/>
      <c r="K31" s="72"/>
      <c r="L31" s="72"/>
      <c r="M31" s="72"/>
      <c r="N31" s="72"/>
      <c r="O31" s="72"/>
      <c r="P31" s="72"/>
      <c r="Q31" s="72"/>
      <c r="R31" s="72"/>
      <c r="S31" s="72"/>
      <c r="T31" s="72"/>
      <c r="U31" s="72"/>
      <c r="V31" s="72"/>
      <c r="W31" s="72"/>
      <c r="X31" s="72"/>
      <c r="Y31" s="72"/>
      <c r="Z31" s="72"/>
      <c r="AA31" s="72"/>
      <c r="AB31" s="72"/>
      <c r="AC31" s="72"/>
      <c r="AD31" s="72"/>
      <c r="AE31" s="72"/>
    </row>
    <row r="32" spans="1:31" ht="9" customHeight="1" x14ac:dyDescent="0.2">
      <c r="A32" s="14" t="s">
        <v>520</v>
      </c>
      <c r="B32" s="241">
        <v>7131</v>
      </c>
      <c r="C32" s="241">
        <v>6438</v>
      </c>
      <c r="D32" s="241">
        <v>6177</v>
      </c>
      <c r="E32" s="241">
        <v>5894</v>
      </c>
      <c r="F32" s="206">
        <v>5874</v>
      </c>
      <c r="G32" s="206">
        <v>5893</v>
      </c>
      <c r="H32" s="206">
        <v>5049</v>
      </c>
      <c r="I32" s="72"/>
      <c r="J32" s="72"/>
      <c r="K32" s="72"/>
      <c r="L32" s="72"/>
      <c r="M32" s="72"/>
      <c r="N32" s="72"/>
      <c r="O32" s="72"/>
      <c r="P32" s="72"/>
      <c r="Q32" s="72"/>
      <c r="R32" s="72"/>
      <c r="S32" s="72"/>
      <c r="T32" s="72"/>
      <c r="U32" s="72"/>
      <c r="V32" s="72"/>
      <c r="W32" s="72"/>
      <c r="X32" s="72"/>
      <c r="Y32" s="72"/>
      <c r="Z32" s="72"/>
      <c r="AA32" s="72"/>
      <c r="AB32" s="72"/>
      <c r="AC32" s="72"/>
      <c r="AD32" s="72"/>
      <c r="AE32" s="72"/>
    </row>
    <row r="33" spans="1:31" ht="9" customHeight="1" x14ac:dyDescent="0.2">
      <c r="A33" s="103" t="s">
        <v>224</v>
      </c>
      <c r="B33" s="225">
        <f t="shared" ref="B33:F33" si="2">SUM(B29:B32)</f>
        <v>78713</v>
      </c>
      <c r="C33" s="225">
        <f t="shared" si="2"/>
        <v>100072</v>
      </c>
      <c r="D33" s="225">
        <f t="shared" si="2"/>
        <v>90241</v>
      </c>
      <c r="E33" s="225">
        <f t="shared" si="2"/>
        <v>97519</v>
      </c>
      <c r="F33" s="225">
        <f t="shared" si="2"/>
        <v>104379</v>
      </c>
      <c r="G33" s="225">
        <v>111409</v>
      </c>
      <c r="H33" s="225">
        <v>110302</v>
      </c>
      <c r="I33" s="72"/>
      <c r="J33" s="72"/>
      <c r="K33" s="72"/>
      <c r="L33" s="72"/>
      <c r="M33" s="72"/>
      <c r="N33" s="72"/>
      <c r="O33" s="72"/>
      <c r="P33" s="72"/>
      <c r="Q33" s="72"/>
      <c r="R33" s="72"/>
      <c r="S33" s="72"/>
      <c r="T33" s="72"/>
      <c r="U33" s="72"/>
      <c r="V33" s="72"/>
      <c r="W33" s="72"/>
      <c r="X33" s="72"/>
      <c r="Y33" s="72"/>
      <c r="Z33" s="72"/>
      <c r="AA33" s="72"/>
      <c r="AB33" s="72"/>
      <c r="AC33" s="72"/>
      <c r="AD33" s="72"/>
      <c r="AE33" s="72"/>
    </row>
    <row r="34" spans="1:31" ht="9.75" customHeight="1" x14ac:dyDescent="0.2">
      <c r="A34" s="145" t="s">
        <v>88</v>
      </c>
      <c r="B34" s="72"/>
      <c r="C34" s="72"/>
      <c r="D34" s="72"/>
      <c r="F34" s="46"/>
      <c r="G34" s="46"/>
      <c r="H34" s="46"/>
      <c r="I34" s="72"/>
      <c r="J34" s="72"/>
      <c r="K34" s="72"/>
      <c r="L34" s="72"/>
      <c r="M34" s="72"/>
      <c r="N34" s="72"/>
      <c r="O34" s="72"/>
      <c r="P34" s="72"/>
      <c r="Q34" s="72"/>
      <c r="R34" s="72"/>
      <c r="S34" s="72"/>
      <c r="T34" s="72"/>
      <c r="U34" s="72"/>
      <c r="V34" s="72"/>
      <c r="W34" s="72"/>
      <c r="X34" s="72"/>
      <c r="Y34" s="72"/>
      <c r="Z34" s="72"/>
      <c r="AA34" s="72"/>
      <c r="AB34" s="72"/>
      <c r="AC34" s="72"/>
      <c r="AD34" s="72"/>
      <c r="AE34" s="72"/>
    </row>
    <row r="35" spans="1:31" ht="9" customHeight="1" x14ac:dyDescent="0.2">
      <c r="A35" s="14" t="s">
        <v>521</v>
      </c>
      <c r="B35" s="241">
        <v>19584</v>
      </c>
      <c r="C35" s="241">
        <v>18291</v>
      </c>
      <c r="D35" s="241">
        <v>18171</v>
      </c>
      <c r="E35" s="241">
        <v>17670</v>
      </c>
      <c r="F35" s="206">
        <v>16686</v>
      </c>
      <c r="G35" s="206">
        <v>16368</v>
      </c>
      <c r="H35" s="206">
        <v>15314</v>
      </c>
      <c r="I35" s="72"/>
      <c r="J35" s="72"/>
      <c r="K35" s="72"/>
      <c r="L35" s="72"/>
      <c r="M35" s="72"/>
      <c r="N35" s="72"/>
      <c r="O35" s="72"/>
      <c r="P35" s="72"/>
      <c r="Q35" s="72"/>
      <c r="R35" s="72"/>
      <c r="S35" s="72"/>
      <c r="T35" s="72"/>
      <c r="U35" s="72"/>
      <c r="V35" s="72"/>
      <c r="W35" s="72"/>
      <c r="X35" s="72"/>
      <c r="Y35" s="72"/>
      <c r="Z35" s="72"/>
      <c r="AA35" s="72"/>
      <c r="AB35" s="72"/>
      <c r="AC35" s="72"/>
      <c r="AD35" s="72"/>
      <c r="AE35" s="72"/>
    </row>
    <row r="36" spans="1:31" ht="9" customHeight="1" x14ac:dyDescent="0.2">
      <c r="A36" s="14" t="s">
        <v>522</v>
      </c>
      <c r="B36" s="241">
        <v>10954</v>
      </c>
      <c r="C36" s="241">
        <v>10825</v>
      </c>
      <c r="D36" s="241">
        <v>11356</v>
      </c>
      <c r="E36" s="241">
        <v>11203</v>
      </c>
      <c r="F36" s="206">
        <v>10764</v>
      </c>
      <c r="G36" s="206">
        <v>10831</v>
      </c>
      <c r="H36" s="206">
        <v>10210</v>
      </c>
      <c r="I36" s="72"/>
      <c r="J36" s="72"/>
      <c r="K36" s="72"/>
      <c r="L36" s="72"/>
      <c r="M36" s="72"/>
      <c r="N36" s="72"/>
      <c r="O36" s="72"/>
      <c r="P36" s="72"/>
      <c r="Q36" s="72"/>
      <c r="R36" s="72"/>
      <c r="S36" s="72"/>
      <c r="T36" s="72"/>
      <c r="U36" s="72"/>
      <c r="V36" s="72"/>
      <c r="W36" s="72"/>
      <c r="X36" s="72"/>
      <c r="Y36" s="72"/>
      <c r="Z36" s="72"/>
      <c r="AA36" s="72"/>
      <c r="AB36" s="72"/>
      <c r="AC36" s="72"/>
      <c r="AD36" s="72"/>
      <c r="AE36" s="72"/>
    </row>
    <row r="37" spans="1:31" ht="9" customHeight="1" x14ac:dyDescent="0.2">
      <c r="A37" s="14" t="s">
        <v>523</v>
      </c>
      <c r="B37" s="241">
        <v>38406</v>
      </c>
      <c r="C37" s="241">
        <v>42809</v>
      </c>
      <c r="D37" s="241">
        <v>42351</v>
      </c>
      <c r="E37" s="241">
        <v>44691</v>
      </c>
      <c r="F37" s="206">
        <v>46631</v>
      </c>
      <c r="G37" s="206">
        <v>48534</v>
      </c>
      <c r="H37" s="206">
        <v>46857</v>
      </c>
      <c r="I37" s="72"/>
      <c r="J37" s="72"/>
      <c r="K37" s="72"/>
      <c r="L37" s="72"/>
      <c r="M37" s="72"/>
      <c r="N37" s="72"/>
      <c r="O37" s="72"/>
      <c r="P37" s="72"/>
      <c r="Q37" s="72"/>
      <c r="R37" s="72"/>
      <c r="S37" s="72"/>
      <c r="T37" s="72"/>
      <c r="U37" s="72"/>
      <c r="V37" s="72"/>
      <c r="W37" s="72"/>
      <c r="X37" s="72"/>
      <c r="Y37" s="72"/>
      <c r="Z37" s="72"/>
      <c r="AA37" s="72"/>
      <c r="AB37" s="72"/>
      <c r="AC37" s="72"/>
      <c r="AD37" s="72"/>
      <c r="AE37" s="72"/>
    </row>
    <row r="38" spans="1:31" ht="9" customHeight="1" x14ac:dyDescent="0.2">
      <c r="A38" s="103" t="s">
        <v>224</v>
      </c>
      <c r="B38" s="225">
        <f t="shared" ref="B38:F38" si="3">SUM(B35:B37)</f>
        <v>68944</v>
      </c>
      <c r="C38" s="225">
        <f t="shared" si="3"/>
        <v>71925</v>
      </c>
      <c r="D38" s="225">
        <f t="shared" si="3"/>
        <v>71878</v>
      </c>
      <c r="E38" s="225">
        <f t="shared" si="3"/>
        <v>73564</v>
      </c>
      <c r="F38" s="225">
        <f t="shared" si="3"/>
        <v>74081</v>
      </c>
      <c r="G38" s="225">
        <v>75733</v>
      </c>
      <c r="H38" s="225">
        <v>72381</v>
      </c>
      <c r="I38" s="72"/>
      <c r="J38" s="72"/>
      <c r="K38" s="72"/>
      <c r="L38" s="72"/>
      <c r="M38" s="72"/>
      <c r="N38" s="72"/>
      <c r="O38" s="72"/>
      <c r="P38" s="72"/>
      <c r="Q38" s="72"/>
      <c r="R38" s="72"/>
      <c r="S38" s="72"/>
      <c r="T38" s="72"/>
      <c r="U38" s="72"/>
      <c r="V38" s="72"/>
      <c r="W38" s="72"/>
      <c r="X38" s="72"/>
      <c r="Y38" s="72"/>
      <c r="Z38" s="72"/>
      <c r="AA38" s="72"/>
      <c r="AB38" s="72"/>
      <c r="AC38" s="72"/>
      <c r="AD38" s="72"/>
      <c r="AE38" s="72"/>
    </row>
    <row r="39" spans="1:31" ht="9.75" customHeight="1" x14ac:dyDescent="0.2">
      <c r="A39" s="145" t="s">
        <v>89</v>
      </c>
      <c r="B39" s="46"/>
      <c r="C39" s="72"/>
      <c r="D39" s="72"/>
      <c r="E39" s="72"/>
      <c r="F39" s="46"/>
      <c r="G39" s="46"/>
      <c r="H39" s="46"/>
      <c r="I39" s="72"/>
      <c r="J39" s="72"/>
      <c r="K39" s="72"/>
      <c r="L39" s="72"/>
      <c r="M39" s="72"/>
      <c r="N39" s="72"/>
      <c r="O39" s="72"/>
      <c r="P39" s="72"/>
      <c r="Q39" s="72"/>
      <c r="R39" s="72"/>
      <c r="S39" s="72"/>
      <c r="T39" s="72"/>
      <c r="U39" s="72"/>
      <c r="V39" s="72"/>
      <c r="W39" s="72"/>
      <c r="X39" s="72"/>
      <c r="Y39" s="72"/>
      <c r="Z39" s="72"/>
      <c r="AA39" s="72"/>
      <c r="AB39" s="72"/>
      <c r="AC39" s="72"/>
      <c r="AD39" s="72"/>
      <c r="AE39" s="72"/>
    </row>
    <row r="40" spans="1:31" ht="9.75" customHeight="1" x14ac:dyDescent="0.2">
      <c r="A40" s="145" t="s">
        <v>497</v>
      </c>
      <c r="B40" s="46"/>
      <c r="C40" s="72"/>
      <c r="D40" s="72"/>
      <c r="E40" s="72"/>
      <c r="F40" s="46"/>
      <c r="G40" s="46"/>
      <c r="H40" s="46"/>
      <c r="I40" s="72"/>
      <c r="J40" s="72"/>
      <c r="K40" s="72"/>
      <c r="L40" s="72"/>
      <c r="M40" s="72"/>
      <c r="N40" s="72"/>
      <c r="O40" s="72"/>
      <c r="P40" s="72"/>
      <c r="Q40" s="72"/>
      <c r="R40" s="72"/>
      <c r="S40" s="72"/>
      <c r="T40" s="72"/>
      <c r="U40" s="72"/>
      <c r="V40" s="72"/>
      <c r="W40" s="72"/>
      <c r="X40" s="72"/>
      <c r="Y40" s="72"/>
      <c r="Z40" s="72"/>
      <c r="AA40" s="72"/>
      <c r="AB40" s="72"/>
      <c r="AC40" s="72"/>
      <c r="AD40" s="72"/>
      <c r="AE40" s="72"/>
    </row>
    <row r="41" spans="1:31" ht="9" customHeight="1" x14ac:dyDescent="0.2">
      <c r="A41" s="104" t="s">
        <v>524</v>
      </c>
      <c r="B41" s="241">
        <v>1633</v>
      </c>
      <c r="C41" s="241">
        <v>1568</v>
      </c>
      <c r="D41" s="241">
        <v>1421</v>
      </c>
      <c r="E41" s="241">
        <v>1473</v>
      </c>
      <c r="F41" s="206">
        <v>1427</v>
      </c>
      <c r="G41" s="206">
        <v>1395</v>
      </c>
      <c r="H41" s="206">
        <v>1283</v>
      </c>
      <c r="I41" s="72"/>
      <c r="J41" s="72"/>
      <c r="K41" s="72"/>
      <c r="L41" s="72"/>
      <c r="M41" s="72"/>
      <c r="N41" s="72"/>
      <c r="O41" s="72"/>
      <c r="P41" s="72"/>
      <c r="Q41" s="72"/>
      <c r="R41" s="72"/>
      <c r="S41" s="72"/>
      <c r="T41" s="72"/>
      <c r="U41" s="72"/>
      <c r="V41" s="72"/>
      <c r="W41" s="72"/>
      <c r="X41" s="72"/>
      <c r="Y41" s="72"/>
      <c r="Z41" s="72"/>
      <c r="AA41" s="72"/>
      <c r="AB41" s="72"/>
      <c r="AC41" s="72"/>
      <c r="AD41" s="72"/>
      <c r="AE41" s="72"/>
    </row>
    <row r="42" spans="1:31" ht="9" customHeight="1" x14ac:dyDescent="0.2">
      <c r="A42" s="104" t="s">
        <v>525</v>
      </c>
      <c r="B42" s="241">
        <v>6257</v>
      </c>
      <c r="C42" s="241">
        <v>6190</v>
      </c>
      <c r="D42" s="241">
        <v>6531</v>
      </c>
      <c r="E42" s="241">
        <v>6641</v>
      </c>
      <c r="F42" s="206">
        <v>6767</v>
      </c>
      <c r="G42" s="206">
        <v>6929</v>
      </c>
      <c r="H42" s="206">
        <v>6993</v>
      </c>
      <c r="I42" s="72"/>
      <c r="J42" s="72"/>
      <c r="K42" s="72"/>
      <c r="L42" s="72"/>
      <c r="M42" s="72"/>
      <c r="N42" s="72"/>
      <c r="O42" s="72"/>
      <c r="P42" s="72"/>
      <c r="Q42" s="72"/>
      <c r="R42" s="72"/>
      <c r="S42" s="72"/>
      <c r="T42" s="72"/>
      <c r="U42" s="72"/>
      <c r="V42" s="72"/>
      <c r="W42" s="72"/>
      <c r="X42" s="72"/>
      <c r="Y42" s="72"/>
      <c r="Z42" s="72"/>
      <c r="AA42" s="72"/>
      <c r="AB42" s="72"/>
      <c r="AC42" s="72"/>
      <c r="AD42" s="72"/>
      <c r="AE42" s="72"/>
    </row>
    <row r="43" spans="1:31" ht="9" customHeight="1" x14ac:dyDescent="0.2">
      <c r="A43" s="107" t="s">
        <v>526</v>
      </c>
      <c r="B43" s="72" t="s">
        <v>481</v>
      </c>
      <c r="C43" s="72" t="s">
        <v>481</v>
      </c>
      <c r="D43" s="241" t="s">
        <v>481</v>
      </c>
      <c r="E43" s="241"/>
      <c r="F43" s="46"/>
      <c r="G43" s="46"/>
      <c r="H43" s="46"/>
      <c r="I43" s="72"/>
      <c r="J43" s="72"/>
      <c r="K43" s="72"/>
      <c r="L43" s="72"/>
      <c r="M43" s="72"/>
      <c r="N43" s="72"/>
      <c r="O43" s="72"/>
      <c r="P43" s="72"/>
      <c r="Q43" s="72"/>
      <c r="R43" s="72"/>
      <c r="S43" s="72"/>
      <c r="T43" s="72"/>
      <c r="U43" s="72"/>
      <c r="V43" s="72"/>
      <c r="W43" s="72"/>
      <c r="X43" s="72"/>
      <c r="Y43" s="72"/>
      <c r="Z43" s="72"/>
      <c r="AA43" s="72"/>
      <c r="AB43" s="72"/>
      <c r="AC43" s="72"/>
      <c r="AD43" s="72"/>
      <c r="AE43" s="72"/>
    </row>
    <row r="44" spans="1:31" ht="9" customHeight="1" x14ac:dyDescent="0.2">
      <c r="A44" s="104" t="s">
        <v>527</v>
      </c>
      <c r="B44" s="241">
        <v>3096</v>
      </c>
      <c r="C44" s="241">
        <v>2997</v>
      </c>
      <c r="D44" s="241">
        <v>3089</v>
      </c>
      <c r="E44" s="241">
        <v>3078</v>
      </c>
      <c r="F44" s="206">
        <v>3015</v>
      </c>
      <c r="G44" s="206">
        <v>2981</v>
      </c>
      <c r="H44" s="206">
        <v>2965</v>
      </c>
      <c r="I44" s="72"/>
      <c r="J44" s="72"/>
      <c r="K44" s="72"/>
      <c r="L44" s="72"/>
      <c r="M44" s="72"/>
      <c r="N44" s="72"/>
      <c r="O44" s="72"/>
      <c r="P44" s="72"/>
      <c r="Q44" s="72"/>
      <c r="R44" s="72"/>
      <c r="S44" s="72"/>
      <c r="T44" s="72"/>
      <c r="U44" s="72"/>
      <c r="V44" s="72"/>
      <c r="W44" s="72"/>
      <c r="X44" s="72"/>
      <c r="Y44" s="72"/>
      <c r="Z44" s="72"/>
      <c r="AA44" s="72"/>
      <c r="AB44" s="72"/>
      <c r="AC44" s="72"/>
      <c r="AD44" s="72"/>
      <c r="AE44" s="72"/>
    </row>
    <row r="45" spans="1:31" ht="9" customHeight="1" x14ac:dyDescent="0.2">
      <c r="A45" s="104" t="s">
        <v>528</v>
      </c>
      <c r="B45" s="241">
        <v>39897</v>
      </c>
      <c r="C45" s="241">
        <v>41776</v>
      </c>
      <c r="D45" s="241">
        <v>44981</v>
      </c>
      <c r="E45" s="241">
        <v>47196</v>
      </c>
      <c r="F45" s="206">
        <v>48535</v>
      </c>
      <c r="G45" s="206">
        <v>50472</v>
      </c>
      <c r="H45" s="206">
        <v>49038</v>
      </c>
      <c r="I45" s="72"/>
      <c r="J45" s="72"/>
      <c r="K45" s="72"/>
      <c r="L45" s="72"/>
      <c r="M45" s="72"/>
      <c r="N45" s="72"/>
      <c r="O45" s="72"/>
      <c r="P45" s="72"/>
      <c r="Q45" s="72"/>
      <c r="R45" s="72"/>
      <c r="S45" s="72"/>
      <c r="T45" s="72"/>
      <c r="U45" s="72"/>
      <c r="V45" s="72"/>
      <c r="W45" s="72"/>
      <c r="X45" s="72"/>
      <c r="Y45" s="72"/>
      <c r="Z45" s="72"/>
      <c r="AA45" s="72"/>
      <c r="AB45" s="72"/>
      <c r="AC45" s="72"/>
      <c r="AD45" s="72"/>
      <c r="AE45" s="72"/>
    </row>
    <row r="46" spans="1:31" ht="9" customHeight="1" x14ac:dyDescent="0.2">
      <c r="A46" s="104" t="s">
        <v>529</v>
      </c>
      <c r="B46" s="241">
        <v>594</v>
      </c>
      <c r="C46" s="241">
        <v>626</v>
      </c>
      <c r="D46" s="241">
        <v>635</v>
      </c>
      <c r="E46" s="241">
        <v>766</v>
      </c>
      <c r="F46" s="206">
        <v>817</v>
      </c>
      <c r="G46" s="206">
        <v>936</v>
      </c>
      <c r="H46" s="206">
        <v>963</v>
      </c>
      <c r="I46" s="72"/>
      <c r="J46" s="72"/>
      <c r="K46" s="72"/>
      <c r="L46" s="72"/>
      <c r="M46" s="72"/>
      <c r="N46" s="72"/>
      <c r="O46" s="72"/>
      <c r="P46" s="72"/>
      <c r="Q46" s="72"/>
      <c r="R46" s="72"/>
      <c r="S46" s="72"/>
      <c r="T46" s="72"/>
      <c r="U46" s="72"/>
      <c r="V46" s="72"/>
      <c r="W46" s="72"/>
      <c r="X46" s="72"/>
      <c r="Y46" s="72"/>
      <c r="Z46" s="72"/>
      <c r="AA46" s="72"/>
      <c r="AB46" s="72"/>
      <c r="AC46" s="72"/>
      <c r="AD46" s="72"/>
      <c r="AE46" s="72"/>
    </row>
    <row r="47" spans="1:31" ht="9" customHeight="1" x14ac:dyDescent="0.2">
      <c r="A47" s="103" t="s">
        <v>224</v>
      </c>
      <c r="B47" s="225">
        <f t="shared" ref="B47:F47" si="4">SUM(B41:B46)</f>
        <v>51477</v>
      </c>
      <c r="C47" s="225">
        <f t="shared" si="4"/>
        <v>53157</v>
      </c>
      <c r="D47" s="225">
        <f t="shared" si="4"/>
        <v>56657</v>
      </c>
      <c r="E47" s="225">
        <f t="shared" si="4"/>
        <v>59154</v>
      </c>
      <c r="F47" s="225">
        <f t="shared" si="4"/>
        <v>60561</v>
      </c>
      <c r="G47" s="225">
        <v>62713</v>
      </c>
      <c r="H47" s="225">
        <v>61242</v>
      </c>
      <c r="I47" s="72"/>
      <c r="J47" s="72"/>
      <c r="K47" s="72"/>
      <c r="L47" s="72"/>
      <c r="M47" s="72"/>
      <c r="N47" s="72"/>
      <c r="O47" s="72"/>
      <c r="P47" s="72"/>
      <c r="Q47" s="72"/>
      <c r="R47" s="72"/>
      <c r="S47" s="72"/>
      <c r="T47" s="72"/>
      <c r="U47" s="72"/>
      <c r="V47" s="72"/>
      <c r="W47" s="72"/>
      <c r="X47" s="72"/>
      <c r="Y47" s="72"/>
      <c r="Z47" s="72"/>
      <c r="AA47" s="72"/>
      <c r="AB47" s="72"/>
      <c r="AC47" s="72"/>
      <c r="AD47" s="72"/>
      <c r="AE47" s="72"/>
    </row>
    <row r="48" spans="1:31" ht="9.75" customHeight="1" x14ac:dyDescent="0.2">
      <c r="A48" s="145" t="s">
        <v>214</v>
      </c>
      <c r="B48" s="72"/>
      <c r="C48" s="72"/>
      <c r="D48" s="72"/>
      <c r="E48" s="5"/>
      <c r="F48" s="13"/>
      <c r="G48" s="13"/>
      <c r="H48" s="13"/>
      <c r="I48" s="72"/>
      <c r="J48" s="72"/>
      <c r="K48" s="72"/>
      <c r="L48" s="72"/>
      <c r="M48" s="72"/>
      <c r="N48" s="72"/>
      <c r="O48" s="72"/>
      <c r="P48" s="72"/>
      <c r="Q48" s="72"/>
      <c r="R48" s="72"/>
      <c r="S48" s="72"/>
      <c r="T48" s="72"/>
      <c r="U48" s="72"/>
      <c r="V48" s="72"/>
      <c r="W48" s="72"/>
      <c r="X48" s="72"/>
      <c r="Y48" s="72"/>
      <c r="Z48" s="72"/>
      <c r="AA48" s="72"/>
      <c r="AB48" s="72"/>
      <c r="AC48" s="72"/>
      <c r="AD48" s="72"/>
      <c r="AE48" s="72"/>
    </row>
    <row r="49" spans="1:31" ht="9.75" customHeight="1" x14ac:dyDescent="0.2">
      <c r="A49" s="145" t="s">
        <v>498</v>
      </c>
      <c r="B49" s="72"/>
      <c r="C49" s="72"/>
      <c r="D49" s="72"/>
      <c r="E49" s="5"/>
      <c r="F49" s="13"/>
      <c r="G49" s="13"/>
      <c r="H49" s="13"/>
      <c r="I49" s="72"/>
      <c r="J49" s="72"/>
      <c r="K49" s="72"/>
      <c r="L49" s="72"/>
      <c r="M49" s="72"/>
      <c r="N49" s="72"/>
      <c r="O49" s="72"/>
      <c r="P49" s="72"/>
      <c r="Q49" s="72"/>
      <c r="R49" s="72"/>
      <c r="S49" s="72"/>
      <c r="T49" s="72"/>
      <c r="U49" s="72"/>
      <c r="V49" s="72"/>
      <c r="W49" s="72"/>
      <c r="X49" s="72"/>
      <c r="Y49" s="72"/>
      <c r="Z49" s="72"/>
      <c r="AA49" s="72"/>
      <c r="AB49" s="72"/>
      <c r="AC49" s="72"/>
      <c r="AD49" s="72"/>
      <c r="AE49" s="72"/>
    </row>
    <row r="50" spans="1:31" ht="9" customHeight="1" x14ac:dyDescent="0.2">
      <c r="A50" s="14" t="s">
        <v>530</v>
      </c>
      <c r="B50" s="241">
        <v>323</v>
      </c>
      <c r="C50" s="241">
        <v>304</v>
      </c>
      <c r="D50" s="241">
        <v>287</v>
      </c>
      <c r="E50" s="241">
        <v>277</v>
      </c>
      <c r="F50" s="295">
        <v>275</v>
      </c>
      <c r="G50" s="295">
        <v>278</v>
      </c>
      <c r="H50" s="295">
        <v>257</v>
      </c>
      <c r="I50" s="72"/>
      <c r="J50" s="72"/>
      <c r="K50" s="72"/>
      <c r="L50" s="72"/>
      <c r="M50" s="72"/>
      <c r="N50" s="72"/>
      <c r="O50" s="72"/>
      <c r="P50" s="72"/>
      <c r="Q50" s="72"/>
      <c r="R50" s="72"/>
      <c r="S50" s="72"/>
      <c r="T50" s="72"/>
      <c r="U50" s="72"/>
      <c r="V50" s="72"/>
      <c r="W50" s="72"/>
      <c r="X50" s="72"/>
      <c r="Y50" s="72"/>
      <c r="Z50" s="72"/>
      <c r="AA50" s="72"/>
      <c r="AB50" s="72"/>
      <c r="AC50" s="72"/>
      <c r="AD50" s="72"/>
      <c r="AE50" s="72"/>
    </row>
    <row r="51" spans="1:31" ht="9" customHeight="1" x14ac:dyDescent="0.2">
      <c r="A51" s="14" t="s">
        <v>531</v>
      </c>
      <c r="B51" s="241">
        <v>891</v>
      </c>
      <c r="C51" s="241">
        <v>833</v>
      </c>
      <c r="D51" s="241">
        <v>743</v>
      </c>
      <c r="E51" s="241">
        <v>758</v>
      </c>
      <c r="F51" s="206">
        <v>750</v>
      </c>
      <c r="G51" s="206">
        <v>795</v>
      </c>
      <c r="H51" s="206">
        <v>827</v>
      </c>
      <c r="I51" s="72"/>
      <c r="J51" s="72"/>
      <c r="K51" s="72"/>
      <c r="L51" s="72"/>
      <c r="M51" s="72"/>
      <c r="N51" s="72"/>
      <c r="O51" s="72"/>
      <c r="P51" s="72"/>
      <c r="Q51" s="72"/>
      <c r="R51" s="72"/>
      <c r="S51" s="72"/>
      <c r="T51" s="72"/>
      <c r="U51" s="72"/>
      <c r="V51" s="72"/>
      <c r="W51" s="72"/>
      <c r="X51" s="72"/>
      <c r="Y51" s="72"/>
      <c r="Z51" s="72"/>
      <c r="AA51" s="72"/>
      <c r="AB51" s="72"/>
      <c r="AC51" s="72"/>
      <c r="AD51" s="72"/>
      <c r="AE51" s="72"/>
    </row>
    <row r="52" spans="1:31" ht="9" customHeight="1" x14ac:dyDescent="0.2">
      <c r="A52" s="14" t="s">
        <v>532</v>
      </c>
      <c r="B52" s="241">
        <v>35066</v>
      </c>
      <c r="C52" s="241">
        <v>32525</v>
      </c>
      <c r="D52" s="241">
        <v>31525</v>
      </c>
      <c r="E52" s="241">
        <v>30648</v>
      </c>
      <c r="F52" s="206">
        <v>29688</v>
      </c>
      <c r="G52" s="206">
        <v>29254</v>
      </c>
      <c r="H52" s="206">
        <v>28135</v>
      </c>
      <c r="I52" s="72"/>
      <c r="J52" s="72"/>
      <c r="K52" s="72"/>
      <c r="L52" s="72"/>
      <c r="M52" s="72"/>
      <c r="N52" s="72"/>
      <c r="O52" s="72"/>
      <c r="P52" s="72"/>
      <c r="Q52" s="72"/>
      <c r="R52" s="72"/>
      <c r="S52" s="72"/>
      <c r="T52" s="72"/>
      <c r="U52" s="72"/>
      <c r="V52" s="72"/>
      <c r="W52" s="72"/>
      <c r="X52" s="72"/>
      <c r="Y52" s="72"/>
      <c r="Z52" s="72"/>
      <c r="AA52" s="72"/>
      <c r="AB52" s="72"/>
      <c r="AC52" s="72"/>
      <c r="AD52" s="72"/>
      <c r="AE52" s="72"/>
    </row>
    <row r="53" spans="1:31" ht="9" customHeight="1" x14ac:dyDescent="0.2">
      <c r="A53" s="103" t="s">
        <v>224</v>
      </c>
      <c r="B53" s="225">
        <f t="shared" ref="B53:F53" si="5">SUM(B50:B52)</f>
        <v>36280</v>
      </c>
      <c r="C53" s="225">
        <f t="shared" si="5"/>
        <v>33662</v>
      </c>
      <c r="D53" s="225">
        <f t="shared" si="5"/>
        <v>32555</v>
      </c>
      <c r="E53" s="225">
        <f t="shared" si="5"/>
        <v>31683</v>
      </c>
      <c r="F53" s="225">
        <f t="shared" si="5"/>
        <v>30713</v>
      </c>
      <c r="G53" s="225">
        <v>30327</v>
      </c>
      <c r="H53" s="225">
        <v>29219</v>
      </c>
      <c r="I53" s="72"/>
      <c r="J53" s="72"/>
      <c r="K53" s="72"/>
      <c r="L53" s="72"/>
      <c r="M53" s="72"/>
      <c r="N53" s="72"/>
      <c r="O53" s="72"/>
      <c r="P53" s="72"/>
      <c r="Q53" s="72"/>
      <c r="R53" s="72"/>
      <c r="S53" s="72"/>
      <c r="T53" s="72"/>
      <c r="U53" s="72"/>
      <c r="V53" s="72"/>
      <c r="W53" s="72"/>
      <c r="X53" s="72"/>
      <c r="Y53" s="72"/>
      <c r="Z53" s="72"/>
      <c r="AA53" s="72"/>
      <c r="AB53" s="72"/>
      <c r="AC53" s="72"/>
      <c r="AD53" s="72"/>
      <c r="AE53" s="72"/>
    </row>
    <row r="54" spans="1:31" ht="9.75" customHeight="1" x14ac:dyDescent="0.2">
      <c r="A54" s="145" t="s">
        <v>90</v>
      </c>
      <c r="B54" s="72"/>
      <c r="C54" s="72"/>
      <c r="D54" s="72"/>
      <c r="F54" s="46"/>
      <c r="G54" s="46"/>
      <c r="H54" s="46"/>
      <c r="I54" s="72"/>
      <c r="J54" s="72"/>
      <c r="K54" s="72"/>
      <c r="L54" s="72"/>
      <c r="M54" s="72"/>
      <c r="N54" s="72"/>
      <c r="O54" s="72"/>
      <c r="P54" s="72"/>
      <c r="Q54" s="72"/>
      <c r="R54" s="72"/>
      <c r="S54" s="72"/>
      <c r="T54" s="72"/>
      <c r="U54" s="72"/>
      <c r="V54" s="72"/>
      <c r="W54" s="72"/>
      <c r="X54" s="72"/>
      <c r="Y54" s="72"/>
      <c r="Z54" s="72"/>
      <c r="AA54" s="72"/>
      <c r="AB54" s="72"/>
      <c r="AC54" s="72"/>
      <c r="AD54" s="72"/>
      <c r="AE54" s="72"/>
    </row>
    <row r="55" spans="1:31" ht="9.75" customHeight="1" x14ac:dyDescent="0.2">
      <c r="A55" s="145" t="s">
        <v>499</v>
      </c>
      <c r="B55" s="72"/>
      <c r="C55" s="72"/>
      <c r="D55" s="72"/>
      <c r="F55" s="46"/>
      <c r="G55" s="46"/>
      <c r="H55" s="46"/>
      <c r="I55" s="72"/>
      <c r="J55" s="72"/>
      <c r="K55" s="72"/>
      <c r="L55" s="72"/>
      <c r="M55" s="72"/>
      <c r="N55" s="72"/>
      <c r="O55" s="72"/>
      <c r="P55" s="72"/>
      <c r="Q55" s="72"/>
      <c r="R55" s="72"/>
      <c r="S55" s="72"/>
      <c r="T55" s="72"/>
      <c r="U55" s="72"/>
      <c r="V55" s="72"/>
      <c r="W55" s="72"/>
      <c r="X55" s="72"/>
      <c r="Y55" s="72"/>
      <c r="Z55" s="72"/>
      <c r="AA55" s="72"/>
      <c r="AB55" s="72"/>
      <c r="AC55" s="72"/>
      <c r="AD55" s="72"/>
      <c r="AE55" s="72"/>
    </row>
    <row r="56" spans="1:31" ht="9" customHeight="1" x14ac:dyDescent="0.2">
      <c r="A56" s="14" t="s">
        <v>533</v>
      </c>
      <c r="B56" s="241">
        <v>46708</v>
      </c>
      <c r="C56" s="241">
        <v>41473</v>
      </c>
      <c r="D56" s="241">
        <v>43668</v>
      </c>
      <c r="E56" s="241">
        <v>44902</v>
      </c>
      <c r="F56" s="206">
        <v>46106</v>
      </c>
      <c r="G56" s="206">
        <v>48075</v>
      </c>
      <c r="H56" s="206">
        <v>45916</v>
      </c>
      <c r="I56" s="72"/>
      <c r="J56" s="72"/>
      <c r="K56" s="72"/>
      <c r="L56" s="72"/>
      <c r="M56" s="72"/>
      <c r="N56" s="72"/>
      <c r="O56" s="72"/>
      <c r="P56" s="72"/>
      <c r="Q56" s="72"/>
      <c r="R56" s="72"/>
      <c r="S56" s="72"/>
      <c r="T56" s="72"/>
      <c r="U56" s="72"/>
      <c r="V56" s="72"/>
      <c r="W56" s="72"/>
      <c r="X56" s="72"/>
      <c r="Y56" s="72"/>
      <c r="Z56" s="72"/>
      <c r="AA56" s="72"/>
      <c r="AB56" s="72"/>
      <c r="AC56" s="72"/>
      <c r="AD56" s="72"/>
      <c r="AE56" s="72"/>
    </row>
    <row r="57" spans="1:31" ht="9" customHeight="1" x14ac:dyDescent="0.2">
      <c r="A57" s="14" t="s">
        <v>534</v>
      </c>
      <c r="B57" s="241">
        <v>48838</v>
      </c>
      <c r="C57" s="241">
        <v>41718</v>
      </c>
      <c r="D57" s="241">
        <v>46432</v>
      </c>
      <c r="E57" s="241">
        <v>46596</v>
      </c>
      <c r="F57" s="206">
        <v>46314</v>
      </c>
      <c r="G57" s="206">
        <v>43489</v>
      </c>
      <c r="H57" s="206">
        <v>39691</v>
      </c>
      <c r="I57" s="72"/>
      <c r="J57" s="72"/>
      <c r="K57" s="72"/>
      <c r="L57" s="72"/>
      <c r="M57" s="72"/>
      <c r="N57" s="72"/>
      <c r="O57" s="72"/>
      <c r="P57" s="72"/>
      <c r="Q57" s="72"/>
      <c r="R57" s="72"/>
      <c r="S57" s="72"/>
      <c r="T57" s="72"/>
      <c r="U57" s="72"/>
      <c r="V57" s="72"/>
      <c r="W57" s="72"/>
      <c r="X57" s="72"/>
      <c r="Y57" s="72"/>
      <c r="Z57" s="72"/>
      <c r="AA57" s="72"/>
      <c r="AB57" s="72"/>
      <c r="AC57" s="72"/>
      <c r="AD57" s="72"/>
      <c r="AE57" s="72"/>
    </row>
    <row r="58" spans="1:31" ht="9" customHeight="1" x14ac:dyDescent="0.2">
      <c r="A58" s="14" t="s">
        <v>535</v>
      </c>
      <c r="B58" s="241">
        <v>2592</v>
      </c>
      <c r="C58" s="241">
        <v>2833</v>
      </c>
      <c r="D58" s="241">
        <v>3342</v>
      </c>
      <c r="E58" s="241">
        <v>3582</v>
      </c>
      <c r="F58" s="206">
        <v>3896</v>
      </c>
      <c r="G58" s="206">
        <v>4232</v>
      </c>
      <c r="H58" s="206">
        <v>4269</v>
      </c>
      <c r="I58" s="72"/>
      <c r="J58" s="72"/>
      <c r="K58" s="72"/>
      <c r="L58" s="72"/>
      <c r="M58" s="72"/>
      <c r="N58" s="72"/>
      <c r="O58" s="72"/>
      <c r="P58" s="72"/>
      <c r="Q58" s="72"/>
      <c r="R58" s="72"/>
      <c r="S58" s="72"/>
      <c r="T58" s="72"/>
      <c r="U58" s="72"/>
      <c r="V58" s="72"/>
      <c r="W58" s="72"/>
      <c r="X58" s="72"/>
      <c r="Y58" s="72"/>
      <c r="Z58" s="72"/>
      <c r="AA58" s="72"/>
      <c r="AB58" s="72"/>
      <c r="AC58" s="72"/>
      <c r="AD58" s="72"/>
      <c r="AE58" s="72"/>
    </row>
    <row r="59" spans="1:31" ht="9" customHeight="1" x14ac:dyDescent="0.2">
      <c r="A59" s="14" t="s">
        <v>536</v>
      </c>
      <c r="B59" s="241">
        <v>1712</v>
      </c>
      <c r="C59" s="241">
        <v>1614</v>
      </c>
      <c r="D59" s="241">
        <v>1761</v>
      </c>
      <c r="E59" s="241">
        <v>1760</v>
      </c>
      <c r="F59" s="206">
        <v>1814</v>
      </c>
      <c r="G59" s="206">
        <v>1854</v>
      </c>
      <c r="H59" s="206">
        <v>1863</v>
      </c>
      <c r="I59" s="72"/>
      <c r="J59" s="72"/>
      <c r="K59" s="72"/>
      <c r="L59" s="72"/>
      <c r="M59" s="72"/>
      <c r="N59" s="72"/>
      <c r="O59" s="72"/>
      <c r="P59" s="72"/>
      <c r="Q59" s="72"/>
      <c r="R59" s="72"/>
      <c r="S59" s="72"/>
      <c r="T59" s="72"/>
      <c r="U59" s="72"/>
      <c r="V59" s="72"/>
      <c r="W59" s="72"/>
      <c r="X59" s="72"/>
      <c r="Y59" s="72"/>
      <c r="Z59" s="72"/>
      <c r="AA59" s="72"/>
      <c r="AB59" s="72"/>
      <c r="AC59" s="72"/>
      <c r="AD59" s="72"/>
      <c r="AE59" s="72"/>
    </row>
    <row r="60" spans="1:31" ht="9" customHeight="1" x14ac:dyDescent="0.2">
      <c r="A60" s="14" t="s">
        <v>537</v>
      </c>
      <c r="B60" s="241">
        <v>19582</v>
      </c>
      <c r="C60" s="241">
        <v>19624</v>
      </c>
      <c r="D60" s="241">
        <v>22628</v>
      </c>
      <c r="E60" s="241">
        <v>25058</v>
      </c>
      <c r="F60" s="206">
        <v>27271</v>
      </c>
      <c r="G60" s="206">
        <v>30647</v>
      </c>
      <c r="H60" s="206">
        <v>30725</v>
      </c>
      <c r="I60" s="72"/>
      <c r="J60" s="72"/>
      <c r="K60" s="72"/>
      <c r="L60" s="72"/>
      <c r="M60" s="72"/>
      <c r="N60" s="72"/>
      <c r="O60" s="72"/>
      <c r="P60" s="72"/>
      <c r="Q60" s="72"/>
      <c r="R60" s="72"/>
      <c r="S60" s="72"/>
      <c r="T60" s="72"/>
      <c r="U60" s="72"/>
      <c r="V60" s="72"/>
      <c r="W60" s="72"/>
      <c r="X60" s="72"/>
      <c r="Y60" s="72"/>
      <c r="Z60" s="72"/>
      <c r="AA60" s="72"/>
      <c r="AB60" s="72"/>
      <c r="AC60" s="72"/>
      <c r="AD60" s="72"/>
      <c r="AE60" s="72"/>
    </row>
    <row r="61" spans="1:31" ht="9" customHeight="1" x14ac:dyDescent="0.2">
      <c r="A61" s="14" t="s">
        <v>538</v>
      </c>
      <c r="B61" s="241">
        <v>14771</v>
      </c>
      <c r="C61" s="241">
        <v>12200</v>
      </c>
      <c r="D61" s="241">
        <v>14633</v>
      </c>
      <c r="E61" s="241">
        <v>14934</v>
      </c>
      <c r="F61" s="206">
        <v>15305</v>
      </c>
      <c r="G61" s="206">
        <v>14948</v>
      </c>
      <c r="H61" s="206">
        <v>14509</v>
      </c>
      <c r="I61" s="72"/>
      <c r="J61" s="72"/>
      <c r="K61" s="72"/>
      <c r="L61" s="72"/>
      <c r="M61" s="72"/>
      <c r="N61" s="72"/>
      <c r="O61" s="72"/>
      <c r="P61" s="72"/>
      <c r="Q61" s="72"/>
      <c r="R61" s="72"/>
      <c r="S61" s="72"/>
      <c r="T61" s="72"/>
      <c r="U61" s="72"/>
      <c r="V61" s="72"/>
      <c r="W61" s="72"/>
      <c r="X61" s="72"/>
      <c r="Y61" s="72"/>
      <c r="Z61" s="72"/>
      <c r="AA61" s="72"/>
      <c r="AB61" s="72"/>
      <c r="AC61" s="72"/>
      <c r="AD61" s="72"/>
      <c r="AE61" s="72"/>
    </row>
    <row r="62" spans="1:31" ht="9" customHeight="1" x14ac:dyDescent="0.2">
      <c r="A62" s="14" t="s">
        <v>539</v>
      </c>
      <c r="B62" s="241">
        <v>24245</v>
      </c>
      <c r="C62" s="241">
        <v>26726</v>
      </c>
      <c r="D62" s="241">
        <v>30927</v>
      </c>
      <c r="E62" s="241">
        <v>34332</v>
      </c>
      <c r="F62" s="206">
        <v>36866</v>
      </c>
      <c r="G62" s="206">
        <v>41031</v>
      </c>
      <c r="H62" s="206">
        <v>42566</v>
      </c>
      <c r="I62" s="72"/>
      <c r="J62" s="72"/>
      <c r="K62" s="72"/>
      <c r="L62" s="72"/>
      <c r="M62" s="72"/>
      <c r="N62" s="72"/>
      <c r="O62" s="72"/>
      <c r="P62" s="72"/>
      <c r="Q62" s="72"/>
      <c r="R62" s="72"/>
      <c r="S62" s="72"/>
      <c r="T62" s="72"/>
      <c r="U62" s="72"/>
      <c r="V62" s="72"/>
      <c r="W62" s="72"/>
      <c r="X62" s="72"/>
      <c r="Y62" s="72"/>
      <c r="Z62" s="72"/>
      <c r="AA62" s="72"/>
      <c r="AB62" s="72"/>
      <c r="AC62" s="72"/>
      <c r="AD62" s="72"/>
      <c r="AE62" s="72"/>
    </row>
    <row r="63" spans="1:31" ht="9" customHeight="1" x14ac:dyDescent="0.2">
      <c r="A63" s="14" t="s">
        <v>540</v>
      </c>
      <c r="B63" s="241">
        <v>16185</v>
      </c>
      <c r="C63" s="241">
        <v>14185</v>
      </c>
      <c r="D63" s="241">
        <v>15347</v>
      </c>
      <c r="E63" s="241">
        <v>14928</v>
      </c>
      <c r="F63" s="206">
        <v>15370</v>
      </c>
      <c r="G63" s="206">
        <v>15499</v>
      </c>
      <c r="H63" s="206">
        <v>15228</v>
      </c>
      <c r="I63" s="72"/>
      <c r="J63" s="72"/>
      <c r="K63" s="72"/>
      <c r="L63" s="72"/>
      <c r="M63" s="72"/>
      <c r="N63" s="72"/>
      <c r="O63" s="72"/>
      <c r="P63" s="72"/>
      <c r="Q63" s="72"/>
      <c r="R63" s="72"/>
      <c r="S63" s="72"/>
      <c r="T63" s="72"/>
      <c r="U63" s="72"/>
      <c r="V63" s="72"/>
      <c r="W63" s="72"/>
      <c r="X63" s="72"/>
      <c r="Y63" s="72"/>
      <c r="Z63" s="72"/>
      <c r="AA63" s="72"/>
      <c r="AB63" s="72"/>
      <c r="AC63" s="72"/>
      <c r="AD63" s="72"/>
      <c r="AE63" s="72"/>
    </row>
    <row r="64" spans="1:31" ht="9" customHeight="1" x14ac:dyDescent="0.2">
      <c r="A64" s="14" t="s">
        <v>541</v>
      </c>
      <c r="B64" s="241">
        <v>16689</v>
      </c>
      <c r="C64" s="241">
        <v>18666</v>
      </c>
      <c r="D64" s="241">
        <v>21243</v>
      </c>
      <c r="E64" s="241">
        <v>23760</v>
      </c>
      <c r="F64" s="206">
        <v>25506</v>
      </c>
      <c r="G64" s="206">
        <v>28290</v>
      </c>
      <c r="H64" s="206">
        <v>28952</v>
      </c>
      <c r="I64" s="72"/>
      <c r="J64" s="72"/>
      <c r="K64" s="72"/>
      <c r="L64" s="72"/>
      <c r="M64" s="72"/>
      <c r="N64" s="72"/>
      <c r="O64" s="72"/>
      <c r="P64" s="72"/>
      <c r="Q64" s="72"/>
      <c r="R64" s="72"/>
      <c r="S64" s="72"/>
      <c r="T64" s="72"/>
      <c r="U64" s="72"/>
      <c r="V64" s="72"/>
      <c r="W64" s="72"/>
      <c r="X64" s="72"/>
      <c r="Y64" s="72"/>
      <c r="Z64" s="72"/>
      <c r="AA64" s="72"/>
      <c r="AB64" s="72"/>
      <c r="AC64" s="72"/>
      <c r="AD64" s="72"/>
      <c r="AE64" s="72"/>
    </row>
    <row r="65" spans="1:31" ht="9" customHeight="1" x14ac:dyDescent="0.2">
      <c r="A65" s="14" t="s">
        <v>542</v>
      </c>
      <c r="B65" s="241">
        <v>12764</v>
      </c>
      <c r="C65" s="241">
        <v>11344</v>
      </c>
      <c r="D65" s="241">
        <v>12893</v>
      </c>
      <c r="E65" s="241">
        <v>12811</v>
      </c>
      <c r="F65" s="206">
        <v>13092</v>
      </c>
      <c r="G65" s="206">
        <v>13412</v>
      </c>
      <c r="H65" s="206">
        <v>13096</v>
      </c>
      <c r="I65" s="72"/>
      <c r="J65" s="72"/>
      <c r="K65" s="72"/>
      <c r="L65" s="72"/>
      <c r="M65" s="72"/>
      <c r="N65" s="72"/>
      <c r="O65" s="72"/>
      <c r="P65" s="72"/>
      <c r="Q65" s="72"/>
      <c r="R65" s="72"/>
      <c r="S65" s="72"/>
      <c r="T65" s="72"/>
      <c r="U65" s="72"/>
      <c r="V65" s="72"/>
      <c r="W65" s="72"/>
      <c r="X65" s="72"/>
      <c r="Y65" s="72"/>
      <c r="Z65" s="72"/>
      <c r="AA65" s="72"/>
      <c r="AB65" s="72"/>
      <c r="AC65" s="72"/>
      <c r="AD65" s="72"/>
      <c r="AE65" s="72"/>
    </row>
    <row r="66" spans="1:31" ht="9" customHeight="1" x14ac:dyDescent="0.2">
      <c r="A66" s="14" t="s">
        <v>543</v>
      </c>
      <c r="B66" s="241">
        <v>21409</v>
      </c>
      <c r="C66" s="241">
        <v>28900</v>
      </c>
      <c r="D66" s="241">
        <v>37337</v>
      </c>
      <c r="E66" s="241">
        <v>42870</v>
      </c>
      <c r="F66" s="206">
        <v>44330</v>
      </c>
      <c r="G66" s="206">
        <v>49881</v>
      </c>
      <c r="H66" s="206">
        <v>54106</v>
      </c>
      <c r="I66" s="72"/>
      <c r="J66" s="72"/>
      <c r="K66" s="72"/>
      <c r="L66" s="72"/>
      <c r="M66" s="72"/>
      <c r="N66" s="72"/>
      <c r="O66" s="72"/>
      <c r="P66" s="72"/>
      <c r="Q66" s="72"/>
      <c r="R66" s="72"/>
      <c r="S66" s="72"/>
      <c r="T66" s="72"/>
      <c r="U66" s="72"/>
      <c r="V66" s="72"/>
      <c r="W66" s="72"/>
      <c r="X66" s="72"/>
      <c r="Y66" s="72"/>
      <c r="Z66" s="72"/>
      <c r="AA66" s="72"/>
      <c r="AB66" s="72"/>
      <c r="AC66" s="72"/>
      <c r="AD66" s="72"/>
      <c r="AE66" s="72"/>
    </row>
    <row r="67" spans="1:31" ht="9" customHeight="1" x14ac:dyDescent="0.2">
      <c r="A67" s="14" t="s">
        <v>544</v>
      </c>
      <c r="B67" s="241">
        <v>9719</v>
      </c>
      <c r="C67" s="241">
        <v>8283</v>
      </c>
      <c r="D67" s="241">
        <v>9201</v>
      </c>
      <c r="E67" s="241">
        <v>8172</v>
      </c>
      <c r="F67" s="206">
        <v>7836</v>
      </c>
      <c r="G67" s="206">
        <v>8436</v>
      </c>
      <c r="H67" s="206">
        <v>8616</v>
      </c>
      <c r="I67" s="72"/>
      <c r="J67" s="72"/>
      <c r="K67" s="72"/>
      <c r="L67" s="72"/>
      <c r="M67" s="72"/>
      <c r="N67" s="72"/>
      <c r="O67" s="72"/>
      <c r="P67" s="72"/>
      <c r="Q67" s="72"/>
      <c r="R67" s="72"/>
      <c r="S67" s="72"/>
      <c r="T67" s="72"/>
      <c r="U67" s="72"/>
      <c r="V67" s="72"/>
      <c r="W67" s="72"/>
      <c r="X67" s="72"/>
      <c r="Y67" s="72"/>
      <c r="Z67" s="72"/>
      <c r="AA67" s="72"/>
      <c r="AB67" s="72"/>
      <c r="AC67" s="72"/>
      <c r="AD67" s="72"/>
      <c r="AE67" s="72"/>
    </row>
    <row r="68" spans="1:31" ht="9" customHeight="1" x14ac:dyDescent="0.2">
      <c r="A68" s="14" t="s">
        <v>545</v>
      </c>
      <c r="B68" s="241">
        <v>24062</v>
      </c>
      <c r="C68" s="241">
        <v>23859</v>
      </c>
      <c r="D68" s="241">
        <v>28589</v>
      </c>
      <c r="E68" s="241">
        <v>31860</v>
      </c>
      <c r="F68" s="206">
        <v>33798</v>
      </c>
      <c r="G68" s="206">
        <v>35711</v>
      </c>
      <c r="H68" s="206">
        <v>35608</v>
      </c>
      <c r="I68" s="72"/>
      <c r="J68" s="72"/>
      <c r="K68" s="72"/>
      <c r="L68" s="72"/>
      <c r="M68" s="72"/>
      <c r="N68" s="72"/>
      <c r="O68" s="72"/>
      <c r="P68" s="72"/>
      <c r="Q68" s="72"/>
      <c r="R68" s="72"/>
      <c r="S68" s="72"/>
      <c r="T68" s="72"/>
      <c r="U68" s="72"/>
      <c r="V68" s="72"/>
      <c r="W68" s="72"/>
      <c r="X68" s="72"/>
      <c r="Y68" s="72"/>
      <c r="Z68" s="72"/>
      <c r="AA68" s="72"/>
      <c r="AB68" s="72"/>
      <c r="AC68" s="72"/>
      <c r="AD68" s="72"/>
      <c r="AE68" s="72"/>
    </row>
    <row r="69" spans="1:31" ht="9" customHeight="1" x14ac:dyDescent="0.2">
      <c r="A69" s="14" t="s">
        <v>546</v>
      </c>
      <c r="B69" s="241">
        <v>11398</v>
      </c>
      <c r="C69" s="241">
        <v>9114</v>
      </c>
      <c r="D69" s="241">
        <v>10776</v>
      </c>
      <c r="E69" s="241">
        <v>10646</v>
      </c>
      <c r="F69" s="207">
        <v>10417</v>
      </c>
      <c r="G69" s="207">
        <v>8918</v>
      </c>
      <c r="H69" s="207">
        <v>8352</v>
      </c>
      <c r="I69" s="72"/>
      <c r="J69" s="72"/>
      <c r="K69" s="72"/>
      <c r="L69" s="72"/>
      <c r="M69" s="72"/>
      <c r="N69" s="72"/>
      <c r="O69" s="72"/>
      <c r="P69" s="72"/>
      <c r="Q69" s="72"/>
      <c r="R69" s="72"/>
      <c r="S69" s="72"/>
      <c r="T69" s="72"/>
      <c r="U69" s="72"/>
      <c r="V69" s="72"/>
      <c r="W69" s="72"/>
      <c r="X69" s="72"/>
      <c r="Y69" s="72"/>
      <c r="Z69" s="72"/>
      <c r="AA69" s="72"/>
      <c r="AB69" s="72"/>
      <c r="AC69" s="72"/>
      <c r="AD69" s="72"/>
      <c r="AE69" s="72"/>
    </row>
    <row r="70" spans="1:31" ht="9" customHeight="1" x14ac:dyDescent="0.2">
      <c r="A70" s="14" t="s">
        <v>547</v>
      </c>
      <c r="B70" s="241">
        <v>6480</v>
      </c>
      <c r="C70" s="241">
        <v>7223</v>
      </c>
      <c r="D70" s="241">
        <v>8335</v>
      </c>
      <c r="E70" s="241">
        <v>9460</v>
      </c>
      <c r="F70" s="207">
        <v>10506</v>
      </c>
      <c r="G70" s="207">
        <v>12114</v>
      </c>
      <c r="H70" s="207">
        <v>12936</v>
      </c>
      <c r="I70" s="72"/>
      <c r="J70" s="72"/>
      <c r="K70" s="72"/>
      <c r="L70" s="72"/>
      <c r="M70" s="72"/>
      <c r="N70" s="72"/>
      <c r="O70" s="72"/>
      <c r="P70" s="72"/>
      <c r="Q70" s="72"/>
      <c r="R70" s="72"/>
      <c r="S70" s="72"/>
      <c r="T70" s="72"/>
      <c r="U70" s="72"/>
      <c r="V70" s="72"/>
      <c r="W70" s="72"/>
      <c r="X70" s="72"/>
      <c r="Y70" s="72"/>
      <c r="Z70" s="72"/>
      <c r="AA70" s="72"/>
      <c r="AB70" s="72"/>
      <c r="AC70" s="72"/>
      <c r="AD70" s="72"/>
      <c r="AE70" s="72"/>
    </row>
    <row r="71" spans="1:31" ht="9" customHeight="1" x14ac:dyDescent="0.2">
      <c r="A71" s="14" t="s">
        <v>548</v>
      </c>
      <c r="B71" s="241">
        <v>2240</v>
      </c>
      <c r="C71" s="241">
        <v>1741</v>
      </c>
      <c r="D71" s="241">
        <v>1959</v>
      </c>
      <c r="E71" s="241">
        <v>1975</v>
      </c>
      <c r="F71" s="207">
        <v>2038</v>
      </c>
      <c r="G71" s="207">
        <v>2048</v>
      </c>
      <c r="H71" s="207">
        <v>2106</v>
      </c>
      <c r="I71" s="72"/>
      <c r="J71" s="72"/>
      <c r="K71" s="72"/>
      <c r="L71" s="72"/>
      <c r="M71" s="72"/>
      <c r="N71" s="72"/>
      <c r="O71" s="72"/>
      <c r="P71" s="72"/>
      <c r="Q71" s="72"/>
      <c r="R71" s="72"/>
      <c r="S71" s="72"/>
      <c r="T71" s="72"/>
      <c r="U71" s="72"/>
      <c r="V71" s="72"/>
      <c r="W71" s="72"/>
      <c r="X71" s="72"/>
      <c r="Y71" s="72"/>
      <c r="Z71" s="72"/>
      <c r="AA71" s="72"/>
      <c r="AB71" s="72"/>
      <c r="AC71" s="72"/>
      <c r="AD71" s="72"/>
      <c r="AE71" s="72"/>
    </row>
    <row r="72" spans="1:31" ht="9" customHeight="1" x14ac:dyDescent="0.2">
      <c r="A72" s="103" t="s">
        <v>224</v>
      </c>
      <c r="B72" s="225">
        <f t="shared" ref="B72:F72" si="6">SUM(B56:B71)</f>
        <v>279394</v>
      </c>
      <c r="C72" s="225">
        <f t="shared" si="6"/>
        <v>269503</v>
      </c>
      <c r="D72" s="225">
        <f t="shared" si="6"/>
        <v>309071</v>
      </c>
      <c r="E72" s="225">
        <f t="shared" si="6"/>
        <v>327646</v>
      </c>
      <c r="F72" s="225">
        <f t="shared" si="6"/>
        <v>340465</v>
      </c>
      <c r="G72" s="225">
        <v>358585</v>
      </c>
      <c r="H72" s="225">
        <v>358539</v>
      </c>
      <c r="I72" s="72"/>
      <c r="J72" s="72"/>
      <c r="K72" s="72"/>
      <c r="L72" s="72"/>
      <c r="M72" s="72"/>
      <c r="N72" s="72"/>
      <c r="O72" s="72"/>
      <c r="P72" s="72"/>
      <c r="Q72" s="72"/>
      <c r="R72" s="72"/>
      <c r="S72" s="72"/>
      <c r="T72" s="72"/>
      <c r="U72" s="72"/>
      <c r="V72" s="72"/>
      <c r="W72" s="72"/>
      <c r="X72" s="72"/>
      <c r="Y72" s="72"/>
      <c r="Z72" s="72"/>
      <c r="AA72" s="72"/>
      <c r="AB72" s="72"/>
      <c r="AC72" s="72"/>
      <c r="AD72" s="72"/>
      <c r="AE72" s="72"/>
    </row>
    <row r="73" spans="1:31" ht="9.75" customHeight="1" x14ac:dyDescent="0.2">
      <c r="A73" s="145" t="s">
        <v>91</v>
      </c>
      <c r="B73" s="46"/>
      <c r="C73" s="72"/>
      <c r="D73" s="72"/>
      <c r="E73" s="72"/>
      <c r="F73" s="46"/>
      <c r="G73" s="46"/>
      <c r="H73" s="46"/>
      <c r="I73" s="72"/>
      <c r="J73" s="72"/>
      <c r="K73" s="72"/>
      <c r="L73" s="72"/>
      <c r="M73" s="72"/>
      <c r="N73" s="72"/>
      <c r="O73" s="72"/>
      <c r="P73" s="72"/>
      <c r="Q73" s="72"/>
      <c r="R73" s="72"/>
      <c r="S73" s="72"/>
      <c r="T73" s="72"/>
      <c r="U73" s="72"/>
      <c r="V73" s="72"/>
      <c r="W73" s="72"/>
      <c r="X73" s="72"/>
      <c r="Y73" s="72"/>
      <c r="Z73" s="72"/>
      <c r="AA73" s="72"/>
      <c r="AB73" s="72"/>
      <c r="AC73" s="72"/>
      <c r="AD73" s="72"/>
      <c r="AE73" s="72"/>
    </row>
    <row r="74" spans="1:31" s="106" customFormat="1" ht="9.75" customHeight="1" x14ac:dyDescent="0.2">
      <c r="A74" s="146" t="s">
        <v>500</v>
      </c>
      <c r="B74" s="208"/>
      <c r="C74" s="105"/>
      <c r="D74" s="105"/>
      <c r="E74" s="72"/>
      <c r="F74" s="208"/>
      <c r="G74" s="208"/>
      <c r="H74" s="208"/>
      <c r="I74" s="72"/>
      <c r="J74" s="72"/>
      <c r="K74" s="72"/>
      <c r="L74" s="72"/>
      <c r="M74" s="72"/>
      <c r="N74" s="72"/>
      <c r="O74" s="72"/>
      <c r="P74" s="72"/>
      <c r="Q74" s="72"/>
      <c r="R74" s="72"/>
      <c r="S74" s="72"/>
      <c r="T74" s="72"/>
      <c r="U74" s="72"/>
      <c r="V74" s="72"/>
      <c r="W74" s="72"/>
      <c r="X74" s="72"/>
      <c r="Y74" s="72"/>
      <c r="Z74" s="72"/>
      <c r="AA74" s="72"/>
      <c r="AB74" s="72"/>
      <c r="AC74" s="72"/>
      <c r="AD74" s="72"/>
      <c r="AE74" s="72"/>
    </row>
    <row r="75" spans="1:31" s="106" customFormat="1" ht="9" customHeight="1" x14ac:dyDescent="0.2">
      <c r="A75" s="104" t="s">
        <v>549</v>
      </c>
      <c r="B75" s="241">
        <v>2824</v>
      </c>
      <c r="C75" s="241">
        <v>2724</v>
      </c>
      <c r="D75" s="241">
        <v>2876</v>
      </c>
      <c r="E75" s="241">
        <v>2919</v>
      </c>
      <c r="F75" s="207">
        <v>3040</v>
      </c>
      <c r="G75" s="207">
        <v>3214</v>
      </c>
      <c r="H75" s="207">
        <v>3176</v>
      </c>
      <c r="I75" s="72"/>
      <c r="J75" s="72"/>
      <c r="K75" s="72"/>
      <c r="L75" s="72"/>
      <c r="M75" s="72"/>
      <c r="N75" s="72"/>
      <c r="O75" s="72"/>
      <c r="P75" s="72"/>
      <c r="Q75" s="72"/>
      <c r="R75" s="72"/>
      <c r="S75" s="72"/>
      <c r="T75" s="72"/>
      <c r="U75" s="72"/>
      <c r="V75" s="72"/>
      <c r="W75" s="72"/>
      <c r="X75" s="72"/>
      <c r="Y75" s="72"/>
      <c r="Z75" s="72"/>
      <c r="AA75" s="72"/>
      <c r="AB75" s="72"/>
      <c r="AC75" s="72"/>
      <c r="AD75" s="72"/>
      <c r="AE75" s="72"/>
    </row>
    <row r="76" spans="1:31" s="106" customFormat="1" ht="9" customHeight="1" x14ac:dyDescent="0.2">
      <c r="A76" s="107" t="s">
        <v>550</v>
      </c>
      <c r="B76" s="105" t="s">
        <v>481</v>
      </c>
      <c r="C76" s="105" t="s">
        <v>481</v>
      </c>
      <c r="D76" s="241" t="s">
        <v>481</v>
      </c>
      <c r="E76" s="241"/>
      <c r="F76" s="208"/>
      <c r="G76" s="208"/>
      <c r="H76" s="208"/>
      <c r="I76" s="72"/>
      <c r="J76" s="72"/>
      <c r="K76" s="72"/>
      <c r="L76" s="72"/>
      <c r="M76" s="72"/>
      <c r="N76" s="72"/>
      <c r="O76" s="72"/>
      <c r="P76" s="72"/>
      <c r="Q76" s="72"/>
      <c r="R76" s="72"/>
      <c r="S76" s="72"/>
      <c r="T76" s="72"/>
      <c r="U76" s="72"/>
      <c r="V76" s="72"/>
      <c r="W76" s="72"/>
      <c r="X76" s="72"/>
      <c r="Y76" s="72"/>
      <c r="Z76" s="72"/>
      <c r="AA76" s="72"/>
      <c r="AB76" s="72"/>
      <c r="AC76" s="72"/>
      <c r="AD76" s="72"/>
      <c r="AE76" s="72"/>
    </row>
    <row r="77" spans="1:31" s="106" customFormat="1" ht="9" customHeight="1" x14ac:dyDescent="0.2">
      <c r="A77" s="104" t="s">
        <v>551</v>
      </c>
      <c r="B77" s="241">
        <v>16129</v>
      </c>
      <c r="C77" s="241">
        <v>14978</v>
      </c>
      <c r="D77" s="241">
        <v>16303</v>
      </c>
      <c r="E77" s="241">
        <v>16783</v>
      </c>
      <c r="F77" s="207">
        <v>17173</v>
      </c>
      <c r="G77" s="207">
        <v>18091</v>
      </c>
      <c r="H77" s="207">
        <v>18094</v>
      </c>
      <c r="I77" s="72"/>
      <c r="J77" s="72"/>
      <c r="K77" s="72"/>
      <c r="L77" s="72"/>
      <c r="M77" s="72"/>
      <c r="N77" s="72"/>
      <c r="O77" s="72"/>
      <c r="P77" s="72"/>
      <c r="Q77" s="72"/>
      <c r="R77" s="72"/>
      <c r="S77" s="72"/>
      <c r="T77" s="72"/>
      <c r="U77" s="72"/>
      <c r="V77" s="72"/>
      <c r="W77" s="72"/>
      <c r="X77" s="72"/>
      <c r="Y77" s="72"/>
      <c r="Z77" s="72"/>
      <c r="AA77" s="72"/>
      <c r="AB77" s="72"/>
      <c r="AC77" s="72"/>
      <c r="AD77" s="72"/>
      <c r="AE77" s="72"/>
    </row>
    <row r="78" spans="1:31" s="106" customFormat="1" ht="9" customHeight="1" x14ac:dyDescent="0.2">
      <c r="A78" s="107" t="s">
        <v>552</v>
      </c>
      <c r="B78" s="105" t="s">
        <v>481</v>
      </c>
      <c r="C78" s="105" t="s">
        <v>481</v>
      </c>
      <c r="D78" s="241" t="s">
        <v>481</v>
      </c>
      <c r="E78" s="241"/>
      <c r="F78" s="207"/>
      <c r="G78" s="207"/>
      <c r="H78" s="207"/>
      <c r="I78" s="72"/>
      <c r="J78" s="72"/>
      <c r="K78" s="72"/>
      <c r="L78" s="72"/>
      <c r="M78" s="72"/>
      <c r="N78" s="72"/>
      <c r="O78" s="72"/>
      <c r="P78" s="72"/>
      <c r="Q78" s="72"/>
      <c r="R78" s="72"/>
      <c r="S78" s="72"/>
      <c r="T78" s="72"/>
      <c r="U78" s="72"/>
      <c r="V78" s="72"/>
      <c r="W78" s="72"/>
      <c r="X78" s="72"/>
      <c r="Y78" s="72"/>
      <c r="Z78" s="72"/>
      <c r="AA78" s="72"/>
      <c r="AB78" s="72"/>
      <c r="AC78" s="72"/>
      <c r="AD78" s="72"/>
      <c r="AE78" s="72"/>
    </row>
    <row r="79" spans="1:31" s="106" customFormat="1" ht="9" customHeight="1" x14ac:dyDescent="0.2">
      <c r="A79" s="104" t="s">
        <v>551</v>
      </c>
      <c r="B79" s="241">
        <v>9820</v>
      </c>
      <c r="C79" s="241">
        <v>10166</v>
      </c>
      <c r="D79" s="241">
        <v>10680</v>
      </c>
      <c r="E79" s="241">
        <v>11174</v>
      </c>
      <c r="F79" s="207">
        <v>11689</v>
      </c>
      <c r="G79" s="207">
        <v>12094</v>
      </c>
      <c r="H79" s="207">
        <v>11912</v>
      </c>
      <c r="I79" s="72"/>
      <c r="J79" s="72"/>
      <c r="K79" s="72"/>
      <c r="L79" s="72"/>
      <c r="M79" s="72"/>
      <c r="N79" s="72"/>
      <c r="O79" s="72"/>
      <c r="P79" s="72"/>
      <c r="Q79" s="72"/>
      <c r="R79" s="72"/>
      <c r="S79" s="72"/>
      <c r="T79" s="72"/>
      <c r="U79" s="72"/>
      <c r="V79" s="72"/>
      <c r="W79" s="72"/>
      <c r="X79" s="72"/>
      <c r="Y79" s="72"/>
      <c r="Z79" s="72"/>
      <c r="AA79" s="72"/>
      <c r="AB79" s="72"/>
      <c r="AC79" s="72"/>
      <c r="AD79" s="72"/>
      <c r="AE79" s="72"/>
    </row>
    <row r="80" spans="1:31" s="106" customFormat="1" ht="9" customHeight="1" x14ac:dyDescent="0.2">
      <c r="A80" s="107" t="s">
        <v>553</v>
      </c>
      <c r="B80" s="105"/>
      <c r="C80" s="105"/>
      <c r="D80" s="241"/>
      <c r="E80" s="241"/>
      <c r="F80" s="207"/>
      <c r="G80" s="207"/>
      <c r="H80" s="207"/>
      <c r="I80" s="72"/>
      <c r="J80" s="72"/>
      <c r="K80" s="72"/>
      <c r="L80" s="72"/>
      <c r="M80" s="72"/>
      <c r="N80" s="72"/>
      <c r="O80" s="72"/>
      <c r="P80" s="72"/>
      <c r="Q80" s="72"/>
      <c r="R80" s="72"/>
      <c r="S80" s="72"/>
      <c r="T80" s="72"/>
      <c r="U80" s="72"/>
      <c r="V80" s="72"/>
      <c r="W80" s="72"/>
      <c r="X80" s="72"/>
      <c r="Y80" s="72"/>
      <c r="Z80" s="72"/>
      <c r="AA80" s="72"/>
      <c r="AB80" s="72"/>
      <c r="AC80" s="72"/>
      <c r="AD80" s="72"/>
      <c r="AE80" s="72"/>
    </row>
    <row r="81" spans="1:31" s="106" customFormat="1" ht="9" customHeight="1" x14ac:dyDescent="0.2">
      <c r="A81" s="107" t="s">
        <v>554</v>
      </c>
      <c r="B81" s="105"/>
      <c r="C81" s="105"/>
      <c r="D81" s="241"/>
      <c r="E81" s="241"/>
      <c r="F81" s="207"/>
      <c r="G81" s="207"/>
      <c r="H81" s="207"/>
      <c r="I81" s="72"/>
      <c r="J81" s="72"/>
      <c r="K81" s="72"/>
      <c r="L81" s="72"/>
      <c r="M81" s="72"/>
      <c r="N81" s="72"/>
      <c r="O81" s="72"/>
      <c r="P81" s="72"/>
      <c r="Q81" s="72"/>
      <c r="R81" s="72"/>
      <c r="S81" s="72"/>
      <c r="T81" s="72"/>
      <c r="U81" s="72"/>
      <c r="V81" s="72"/>
      <c r="W81" s="72"/>
      <c r="X81" s="72"/>
      <c r="Y81" s="72"/>
      <c r="Z81" s="72"/>
      <c r="AA81" s="72"/>
      <c r="AB81" s="72"/>
      <c r="AC81" s="72"/>
      <c r="AD81" s="72"/>
      <c r="AE81" s="72"/>
    </row>
    <row r="82" spans="1:31" s="106" customFormat="1" ht="9" customHeight="1" x14ac:dyDescent="0.2">
      <c r="A82" s="104" t="s">
        <v>555</v>
      </c>
      <c r="B82" s="241">
        <v>41556</v>
      </c>
      <c r="C82" s="241">
        <v>34286</v>
      </c>
      <c r="D82" s="241">
        <v>42530</v>
      </c>
      <c r="E82" s="241">
        <v>44209</v>
      </c>
      <c r="F82" s="207">
        <v>45042</v>
      </c>
      <c r="G82" s="207">
        <v>52643</v>
      </c>
      <c r="H82" s="207">
        <v>53077</v>
      </c>
      <c r="I82" s="72"/>
      <c r="J82" s="72"/>
      <c r="K82" s="72"/>
      <c r="L82" s="72"/>
      <c r="M82" s="72"/>
      <c r="N82" s="72"/>
      <c r="O82" s="72"/>
      <c r="P82" s="72"/>
      <c r="Q82" s="72"/>
      <c r="R82" s="72"/>
      <c r="S82" s="72"/>
      <c r="T82" s="72"/>
      <c r="U82" s="72"/>
      <c r="V82" s="72"/>
      <c r="W82" s="72"/>
      <c r="X82" s="72"/>
      <c r="Y82" s="72"/>
      <c r="Z82" s="72"/>
      <c r="AA82" s="72"/>
      <c r="AB82" s="72"/>
      <c r="AC82" s="72"/>
      <c r="AD82" s="72"/>
      <c r="AE82" s="72"/>
    </row>
    <row r="83" spans="1:31" s="106" customFormat="1" ht="9" customHeight="1" x14ac:dyDescent="0.2">
      <c r="A83" s="107" t="s">
        <v>553</v>
      </c>
      <c r="B83" s="105"/>
      <c r="C83" s="105"/>
      <c r="D83" s="241"/>
      <c r="E83" s="241"/>
      <c r="F83" s="207"/>
      <c r="G83" s="207"/>
      <c r="H83" s="207"/>
      <c r="I83" s="72"/>
      <c r="J83" s="72"/>
      <c r="K83" s="72"/>
      <c r="L83" s="72"/>
      <c r="M83" s="72"/>
      <c r="N83" s="72"/>
      <c r="O83" s="72"/>
      <c r="P83" s="72"/>
      <c r="Q83" s="72"/>
      <c r="R83" s="72"/>
      <c r="S83" s="72"/>
      <c r="T83" s="72"/>
      <c r="U83" s="72"/>
      <c r="V83" s="72"/>
      <c r="W83" s="72"/>
      <c r="X83" s="72"/>
      <c r="Y83" s="72"/>
      <c r="Z83" s="72"/>
      <c r="AA83" s="72"/>
      <c r="AB83" s="72"/>
      <c r="AC83" s="72"/>
      <c r="AD83" s="72"/>
      <c r="AE83" s="72"/>
    </row>
    <row r="84" spans="1:31" s="106" customFormat="1" ht="9" customHeight="1" x14ac:dyDescent="0.2">
      <c r="A84" s="104" t="s">
        <v>556</v>
      </c>
      <c r="B84" s="241">
        <v>38182</v>
      </c>
      <c r="C84" s="241">
        <v>39473</v>
      </c>
      <c r="D84" s="241">
        <v>47926</v>
      </c>
      <c r="E84" s="241">
        <v>52015</v>
      </c>
      <c r="F84" s="207">
        <v>55265</v>
      </c>
      <c r="G84" s="207">
        <v>58013</v>
      </c>
      <c r="H84" s="207">
        <v>58552</v>
      </c>
      <c r="I84" s="72"/>
      <c r="J84" s="72"/>
      <c r="K84" s="72"/>
      <c r="L84" s="72"/>
      <c r="M84" s="72"/>
      <c r="N84" s="72"/>
      <c r="O84" s="72"/>
      <c r="P84" s="72"/>
      <c r="Q84" s="72"/>
      <c r="R84" s="72"/>
      <c r="S84" s="72"/>
      <c r="T84" s="72"/>
      <c r="U84" s="72"/>
      <c r="V84" s="72"/>
      <c r="W84" s="72"/>
      <c r="X84" s="72"/>
      <c r="Y84" s="72"/>
      <c r="Z84" s="72"/>
      <c r="AA84" s="72"/>
      <c r="AB84" s="72"/>
      <c r="AC84" s="72"/>
      <c r="AD84" s="72"/>
      <c r="AE84" s="72"/>
    </row>
    <row r="85" spans="1:31" s="106" customFormat="1" ht="9" customHeight="1" x14ac:dyDescent="0.2">
      <c r="A85" s="104" t="s">
        <v>557</v>
      </c>
      <c r="B85" s="241">
        <v>66795</v>
      </c>
      <c r="C85" s="241">
        <v>66698</v>
      </c>
      <c r="D85" s="241">
        <v>71993</v>
      </c>
      <c r="E85" s="241">
        <v>74411</v>
      </c>
      <c r="F85" s="207">
        <v>76762</v>
      </c>
      <c r="G85" s="207">
        <v>79919</v>
      </c>
      <c r="H85" s="207">
        <v>82167</v>
      </c>
      <c r="I85" s="72"/>
      <c r="J85" s="72"/>
      <c r="K85" s="72"/>
      <c r="L85" s="72"/>
      <c r="M85" s="72"/>
      <c r="N85" s="72"/>
      <c r="O85" s="72"/>
      <c r="P85" s="72"/>
      <c r="Q85" s="72"/>
      <c r="R85" s="72"/>
      <c r="S85" s="72"/>
      <c r="T85" s="72"/>
      <c r="U85" s="72"/>
      <c r="V85" s="72"/>
      <c r="W85" s="72"/>
      <c r="X85" s="72"/>
      <c r="Y85" s="72"/>
      <c r="Z85" s="72"/>
      <c r="AA85" s="72"/>
      <c r="AB85" s="72"/>
      <c r="AC85" s="72"/>
      <c r="AD85" s="72"/>
      <c r="AE85" s="72"/>
    </row>
    <row r="86" spans="1:31" s="106" customFormat="1" ht="9" customHeight="1" x14ac:dyDescent="0.2">
      <c r="A86" s="250" t="s">
        <v>558</v>
      </c>
      <c r="B86" s="241">
        <v>25477</v>
      </c>
      <c r="C86" s="241">
        <v>24284</v>
      </c>
      <c r="D86" s="241">
        <v>28151</v>
      </c>
      <c r="E86" s="241">
        <v>29445</v>
      </c>
      <c r="F86" s="207">
        <v>30215</v>
      </c>
      <c r="G86" s="207">
        <v>30885</v>
      </c>
      <c r="H86" s="207">
        <v>30867</v>
      </c>
      <c r="I86" s="72"/>
      <c r="J86" s="72"/>
      <c r="K86" s="72"/>
      <c r="L86" s="72"/>
      <c r="M86" s="72"/>
      <c r="N86" s="72"/>
      <c r="O86" s="72"/>
      <c r="P86" s="72"/>
      <c r="Q86" s="72"/>
      <c r="R86" s="72"/>
      <c r="S86" s="72"/>
      <c r="T86" s="72"/>
      <c r="U86" s="72"/>
      <c r="V86" s="72"/>
      <c r="W86" s="72"/>
      <c r="X86" s="72"/>
      <c r="Y86" s="72"/>
      <c r="Z86" s="72"/>
      <c r="AA86" s="72"/>
      <c r="AB86" s="72"/>
      <c r="AC86" s="72"/>
      <c r="AD86" s="72"/>
      <c r="AE86" s="72"/>
    </row>
    <row r="87" spans="1:31" s="106" customFormat="1" ht="9" customHeight="1" x14ac:dyDescent="0.2">
      <c r="A87" s="104" t="s">
        <v>559</v>
      </c>
      <c r="B87" s="241">
        <v>14262</v>
      </c>
      <c r="C87" s="241">
        <v>15835</v>
      </c>
      <c r="D87" s="241">
        <v>22157</v>
      </c>
      <c r="E87" s="241">
        <v>26683</v>
      </c>
      <c r="F87" s="207">
        <v>30954</v>
      </c>
      <c r="G87" s="207">
        <v>38124</v>
      </c>
      <c r="H87" s="207">
        <v>43025</v>
      </c>
      <c r="I87" s="72"/>
      <c r="J87" s="72"/>
      <c r="K87" s="72"/>
      <c r="L87" s="72"/>
      <c r="M87" s="72"/>
      <c r="N87" s="72"/>
      <c r="O87" s="72"/>
      <c r="P87" s="72"/>
      <c r="Q87" s="72"/>
      <c r="R87" s="72"/>
      <c r="S87" s="72"/>
      <c r="T87" s="72"/>
      <c r="U87" s="72"/>
      <c r="V87" s="72"/>
      <c r="W87" s="72"/>
      <c r="X87" s="72"/>
      <c r="Y87" s="72"/>
      <c r="Z87" s="72"/>
      <c r="AA87" s="72"/>
      <c r="AB87" s="72"/>
      <c r="AC87" s="72"/>
      <c r="AD87" s="72"/>
      <c r="AE87" s="72"/>
    </row>
    <row r="88" spans="1:31" s="106" customFormat="1" ht="9" customHeight="1" x14ac:dyDescent="0.2">
      <c r="A88" s="104" t="s">
        <v>560</v>
      </c>
      <c r="B88" s="241">
        <v>9659</v>
      </c>
      <c r="C88" s="241">
        <v>9506</v>
      </c>
      <c r="D88" s="241">
        <v>11472</v>
      </c>
      <c r="E88" s="241">
        <v>12044</v>
      </c>
      <c r="F88" s="207">
        <v>12511</v>
      </c>
      <c r="G88" s="207">
        <v>13485</v>
      </c>
      <c r="H88" s="207">
        <v>13261</v>
      </c>
      <c r="I88" s="72"/>
      <c r="J88" s="72"/>
      <c r="K88" s="72"/>
      <c r="L88" s="72"/>
      <c r="M88" s="72"/>
      <c r="N88" s="72"/>
      <c r="O88" s="72"/>
      <c r="P88" s="72"/>
      <c r="Q88" s="72"/>
      <c r="R88" s="72"/>
      <c r="S88" s="72"/>
      <c r="T88" s="72"/>
      <c r="U88" s="72"/>
      <c r="V88" s="72"/>
      <c r="W88" s="72"/>
      <c r="X88" s="72"/>
      <c r="Y88" s="72"/>
      <c r="Z88" s="72"/>
      <c r="AA88" s="72"/>
      <c r="AB88" s="72"/>
      <c r="AC88" s="72"/>
      <c r="AD88" s="72"/>
      <c r="AE88" s="72"/>
    </row>
    <row r="89" spans="1:31" ht="9" customHeight="1" x14ac:dyDescent="0.2">
      <c r="A89" s="103" t="s">
        <v>224</v>
      </c>
      <c r="B89" s="225">
        <f t="shared" ref="B89:F89" si="7">SUM(B75:B88)</f>
        <v>224704</v>
      </c>
      <c r="C89" s="225">
        <f t="shared" si="7"/>
        <v>217950</v>
      </c>
      <c r="D89" s="225">
        <f t="shared" si="7"/>
        <v>254088</v>
      </c>
      <c r="E89" s="225">
        <f t="shared" si="7"/>
        <v>269683</v>
      </c>
      <c r="F89" s="225">
        <f t="shared" si="7"/>
        <v>282651</v>
      </c>
      <c r="G89" s="225">
        <v>306468</v>
      </c>
      <c r="H89" s="225">
        <v>314131</v>
      </c>
      <c r="I89" s="72"/>
      <c r="J89" s="72"/>
      <c r="K89" s="72"/>
      <c r="L89" s="72"/>
      <c r="M89" s="72"/>
      <c r="N89" s="72"/>
      <c r="O89" s="72"/>
      <c r="P89" s="72"/>
      <c r="Q89" s="72"/>
      <c r="R89" s="72"/>
      <c r="S89" s="72"/>
      <c r="T89" s="72"/>
      <c r="U89" s="72"/>
      <c r="V89" s="72"/>
      <c r="W89" s="72"/>
      <c r="X89" s="72"/>
      <c r="Y89" s="72"/>
      <c r="Z89" s="72"/>
      <c r="AA89" s="72"/>
      <c r="AB89" s="72"/>
      <c r="AC89" s="72"/>
      <c r="AD89" s="72"/>
      <c r="AE89" s="72"/>
    </row>
    <row r="90" spans="1:31" ht="9.75" customHeight="1" x14ac:dyDescent="0.2">
      <c r="A90" s="145" t="s">
        <v>266</v>
      </c>
      <c r="B90" s="72"/>
      <c r="C90" s="72"/>
      <c r="D90" s="72"/>
      <c r="F90" s="208"/>
      <c r="G90" s="208"/>
      <c r="H90" s="208"/>
      <c r="I90" s="72"/>
      <c r="J90" s="72"/>
      <c r="K90" s="72"/>
      <c r="L90" s="72"/>
      <c r="M90" s="72"/>
      <c r="N90" s="72"/>
      <c r="O90" s="72"/>
      <c r="P90" s="72"/>
      <c r="Q90" s="72"/>
      <c r="R90" s="72"/>
      <c r="S90" s="72"/>
      <c r="T90" s="72"/>
      <c r="U90" s="72"/>
      <c r="V90" s="72"/>
      <c r="W90" s="72"/>
      <c r="X90" s="72"/>
      <c r="Y90" s="72"/>
      <c r="Z90" s="72"/>
      <c r="AA90" s="72"/>
      <c r="AB90" s="72"/>
      <c r="AC90" s="72"/>
      <c r="AD90" s="72"/>
      <c r="AE90" s="72"/>
    </row>
    <row r="91" spans="1:31" ht="9" customHeight="1" x14ac:dyDescent="0.2">
      <c r="A91" s="14" t="s">
        <v>561</v>
      </c>
      <c r="B91" s="241">
        <v>3005</v>
      </c>
      <c r="C91" s="241">
        <v>3508</v>
      </c>
      <c r="D91" s="241">
        <v>2591</v>
      </c>
      <c r="E91" s="241">
        <v>2869</v>
      </c>
      <c r="F91" s="207">
        <v>3527</v>
      </c>
      <c r="G91" s="207">
        <v>3697</v>
      </c>
      <c r="H91" s="207">
        <v>3777</v>
      </c>
      <c r="I91" s="72"/>
      <c r="J91" s="72"/>
      <c r="K91" s="72"/>
      <c r="L91" s="72"/>
      <c r="M91" s="72"/>
      <c r="N91" s="72"/>
      <c r="O91" s="72"/>
      <c r="P91" s="72"/>
      <c r="Q91" s="72"/>
      <c r="R91" s="72"/>
      <c r="S91" s="72"/>
      <c r="T91" s="72"/>
      <c r="U91" s="72"/>
      <c r="V91" s="72"/>
      <c r="W91" s="72"/>
      <c r="X91" s="72"/>
      <c r="Y91" s="72"/>
      <c r="Z91" s="72"/>
      <c r="AA91" s="72"/>
      <c r="AB91" s="72"/>
      <c r="AC91" s="72"/>
      <c r="AD91" s="72"/>
      <c r="AE91" s="72"/>
    </row>
    <row r="92" spans="1:31" ht="9" customHeight="1" x14ac:dyDescent="0.2">
      <c r="A92" s="14" t="s">
        <v>562</v>
      </c>
      <c r="B92" s="241">
        <v>100964</v>
      </c>
      <c r="C92" s="241">
        <v>99766</v>
      </c>
      <c r="D92" s="241">
        <v>119983</v>
      </c>
      <c r="E92" s="241">
        <v>125487</v>
      </c>
      <c r="F92" s="207">
        <v>131898</v>
      </c>
      <c r="G92" s="207">
        <v>141790</v>
      </c>
      <c r="H92" s="207">
        <v>141687</v>
      </c>
      <c r="I92" s="72"/>
      <c r="J92" s="72"/>
      <c r="K92" s="72"/>
      <c r="L92" s="72"/>
      <c r="M92" s="72"/>
      <c r="N92" s="72"/>
      <c r="O92" s="72"/>
      <c r="P92" s="72"/>
      <c r="Q92" s="72"/>
      <c r="R92" s="72"/>
      <c r="S92" s="72"/>
      <c r="T92" s="72"/>
      <c r="U92" s="72"/>
      <c r="V92" s="72"/>
      <c r="W92" s="72"/>
      <c r="X92" s="72"/>
      <c r="Y92" s="72"/>
      <c r="Z92" s="72"/>
      <c r="AA92" s="72"/>
      <c r="AB92" s="72"/>
      <c r="AC92" s="72"/>
      <c r="AD92" s="72"/>
      <c r="AE92" s="72"/>
    </row>
    <row r="93" spans="1:31" ht="9" customHeight="1" x14ac:dyDescent="0.2">
      <c r="A93" s="103" t="s">
        <v>224</v>
      </c>
      <c r="B93" s="225">
        <f t="shared" ref="B93:F93" si="8">SUM(B91:B92)</f>
        <v>103969</v>
      </c>
      <c r="C93" s="225">
        <f t="shared" si="8"/>
        <v>103274</v>
      </c>
      <c r="D93" s="225">
        <f t="shared" si="8"/>
        <v>122574</v>
      </c>
      <c r="E93" s="225">
        <f t="shared" si="8"/>
        <v>128356</v>
      </c>
      <c r="F93" s="225">
        <f t="shared" si="8"/>
        <v>135425</v>
      </c>
      <c r="G93" s="225">
        <v>145487</v>
      </c>
      <c r="H93" s="225">
        <v>145464</v>
      </c>
      <c r="I93" s="72"/>
      <c r="J93" s="72"/>
      <c r="K93" s="72"/>
      <c r="L93" s="72"/>
      <c r="M93" s="72"/>
      <c r="N93" s="72"/>
      <c r="O93" s="72"/>
      <c r="P93" s="72"/>
      <c r="Q93" s="72"/>
      <c r="R93" s="72"/>
      <c r="S93" s="72"/>
      <c r="T93" s="72"/>
      <c r="U93" s="72"/>
      <c r="V93" s="72"/>
      <c r="W93" s="72"/>
      <c r="X93" s="72"/>
      <c r="Y93" s="72"/>
      <c r="Z93" s="72"/>
      <c r="AA93" s="72"/>
      <c r="AB93" s="72"/>
      <c r="AC93" s="72"/>
      <c r="AD93" s="72"/>
      <c r="AE93" s="72"/>
    </row>
    <row r="94" spans="1:31" ht="9" customHeight="1" x14ac:dyDescent="0.2">
      <c r="A94" s="103"/>
      <c r="B94" s="72"/>
      <c r="C94" s="72"/>
      <c r="D94" s="72"/>
      <c r="F94" s="208"/>
      <c r="G94" s="208"/>
      <c r="H94" s="208"/>
      <c r="I94" s="72"/>
      <c r="J94" s="72"/>
      <c r="K94" s="72"/>
      <c r="L94" s="72"/>
      <c r="M94" s="72"/>
      <c r="N94" s="72"/>
      <c r="O94" s="72"/>
      <c r="P94" s="72"/>
      <c r="Q94" s="72"/>
      <c r="R94" s="72"/>
      <c r="S94" s="72"/>
      <c r="T94" s="72"/>
      <c r="U94" s="72"/>
      <c r="V94" s="72"/>
      <c r="W94" s="72"/>
      <c r="X94" s="72"/>
      <c r="Y94" s="72"/>
      <c r="Z94" s="72"/>
      <c r="AA94" s="72"/>
      <c r="AB94" s="72"/>
      <c r="AC94" s="72"/>
      <c r="AD94" s="72"/>
      <c r="AE94" s="72"/>
    </row>
    <row r="95" spans="1:31" ht="9" customHeight="1" x14ac:dyDescent="0.2">
      <c r="A95" s="103"/>
      <c r="B95" s="72"/>
      <c r="C95" s="72"/>
      <c r="D95" s="72"/>
      <c r="F95" s="208"/>
      <c r="G95" s="208"/>
      <c r="H95" s="208"/>
      <c r="I95" s="72"/>
      <c r="J95" s="72"/>
      <c r="K95" s="72"/>
      <c r="L95" s="72"/>
      <c r="M95" s="72"/>
      <c r="N95" s="72"/>
      <c r="O95" s="72"/>
      <c r="P95" s="72"/>
      <c r="Q95" s="72"/>
      <c r="R95" s="72"/>
      <c r="S95" s="72"/>
      <c r="T95" s="72"/>
      <c r="U95" s="72"/>
      <c r="V95" s="72"/>
      <c r="W95" s="72"/>
      <c r="X95" s="72"/>
      <c r="Y95" s="72"/>
      <c r="Z95" s="72"/>
      <c r="AA95" s="72"/>
      <c r="AB95" s="72"/>
      <c r="AC95" s="72"/>
      <c r="AD95" s="72"/>
      <c r="AE95" s="72"/>
    </row>
    <row r="96" spans="1:31" ht="12.75" x14ac:dyDescent="0.2">
      <c r="A96" s="103" t="s">
        <v>219</v>
      </c>
      <c r="B96" s="225">
        <f t="shared" ref="B96:F96" si="9">SUM(B17,B26,B33,B38,B47,B53,B72,B89,B93)</f>
        <v>1018308</v>
      </c>
      <c r="C96" s="225">
        <f t="shared" si="9"/>
        <v>1054469</v>
      </c>
      <c r="D96" s="225">
        <f t="shared" si="9"/>
        <v>1128615</v>
      </c>
      <c r="E96" s="225">
        <f t="shared" si="9"/>
        <v>1183970</v>
      </c>
      <c r="F96" s="225">
        <f t="shared" si="9"/>
        <v>1225090</v>
      </c>
      <c r="G96" s="225">
        <v>1279144</v>
      </c>
      <c r="H96" s="225">
        <v>1269303</v>
      </c>
      <c r="I96" s="72"/>
      <c r="J96" s="72"/>
      <c r="K96" s="72"/>
      <c r="L96" s="72"/>
      <c r="M96" s="72"/>
      <c r="N96" s="72"/>
      <c r="O96" s="72"/>
      <c r="P96" s="72"/>
      <c r="Q96" s="72"/>
      <c r="R96" s="72"/>
      <c r="S96" s="72"/>
      <c r="T96" s="72"/>
      <c r="U96" s="72"/>
      <c r="V96" s="72"/>
      <c r="W96" s="72"/>
      <c r="X96" s="72"/>
      <c r="Y96" s="72"/>
      <c r="Z96" s="72"/>
      <c r="AA96" s="72"/>
      <c r="AB96" s="72"/>
      <c r="AC96" s="72"/>
      <c r="AD96" s="72"/>
      <c r="AE96" s="72"/>
    </row>
    <row r="97" spans="2:33" ht="12.75" x14ac:dyDescent="0.2">
      <c r="B97" s="11"/>
      <c r="C97" s="11"/>
      <c r="D97" s="72"/>
      <c r="E97" s="72"/>
      <c r="F97" s="72"/>
      <c r="G97" s="72"/>
      <c r="H97" s="72"/>
      <c r="I97" s="72"/>
      <c r="J97" s="72"/>
      <c r="K97" s="72"/>
      <c r="L97" s="72"/>
      <c r="M97" s="72"/>
      <c r="N97" s="72"/>
      <c r="O97" s="72"/>
      <c r="P97" s="72"/>
      <c r="Q97" s="72"/>
      <c r="R97" s="72"/>
      <c r="S97" s="72"/>
      <c r="T97" s="72"/>
      <c r="U97" s="72"/>
      <c r="V97" s="72"/>
      <c r="W97" s="72"/>
      <c r="X97" s="72"/>
      <c r="Y97" s="72"/>
      <c r="Z97" s="72"/>
      <c r="AA97" s="72"/>
      <c r="AB97" s="72"/>
      <c r="AC97" s="72"/>
      <c r="AD97" s="72"/>
      <c r="AE97" s="72"/>
      <c r="AF97" s="72"/>
      <c r="AG97" s="72"/>
    </row>
    <row r="98" spans="2:33" ht="12.75" x14ac:dyDescent="0.2">
      <c r="E98" s="72"/>
      <c r="F98" s="72"/>
      <c r="G98" s="72"/>
      <c r="H98" s="72"/>
      <c r="I98" s="72"/>
      <c r="J98" s="72"/>
      <c r="K98" s="72"/>
      <c r="L98" s="72"/>
      <c r="M98" s="72"/>
      <c r="N98" s="72"/>
      <c r="O98" s="72"/>
      <c r="P98" s="72"/>
      <c r="Q98" s="72"/>
      <c r="R98" s="72"/>
      <c r="S98" s="72"/>
      <c r="T98" s="72"/>
      <c r="U98" s="72"/>
      <c r="V98" s="72"/>
      <c r="W98" s="72"/>
      <c r="X98" s="72"/>
      <c r="Y98" s="72"/>
      <c r="Z98" s="72"/>
      <c r="AA98" s="72"/>
      <c r="AB98" s="72"/>
      <c r="AC98" s="72"/>
      <c r="AD98" s="72"/>
      <c r="AE98" s="72"/>
      <c r="AF98" s="72"/>
      <c r="AG98" s="72"/>
    </row>
    <row r="99" spans="2:33" ht="12.75" x14ac:dyDescent="0.2">
      <c r="C99" s="11"/>
      <c r="D99" s="11"/>
      <c r="E99" s="72"/>
      <c r="F99" s="72"/>
      <c r="G99" s="72"/>
      <c r="H99" s="72"/>
      <c r="I99" s="72"/>
      <c r="J99" s="72"/>
      <c r="K99" s="72"/>
      <c r="L99" s="72"/>
      <c r="M99" s="72"/>
      <c r="N99" s="72"/>
      <c r="O99" s="72"/>
      <c r="P99" s="72"/>
      <c r="Q99" s="72"/>
      <c r="R99" s="72"/>
      <c r="S99" s="72"/>
      <c r="T99" s="72"/>
      <c r="U99" s="72"/>
      <c r="V99" s="72"/>
      <c r="W99" s="72"/>
      <c r="X99" s="72"/>
      <c r="Y99" s="72"/>
      <c r="Z99" s="72"/>
      <c r="AA99" s="72"/>
      <c r="AB99" s="72"/>
      <c r="AC99" s="72"/>
      <c r="AD99" s="72"/>
      <c r="AE99" s="72"/>
      <c r="AF99" s="72"/>
      <c r="AG99" s="72"/>
    </row>
    <row r="100" spans="2:33" ht="12.75" x14ac:dyDescent="0.2">
      <c r="C100" s="11"/>
      <c r="D100" s="11"/>
      <c r="E100" s="72"/>
      <c r="F100" s="72"/>
      <c r="G100" s="72"/>
      <c r="H100" s="72"/>
      <c r="I100" s="72"/>
      <c r="J100" s="72"/>
      <c r="K100" s="72"/>
      <c r="L100" s="72"/>
      <c r="M100" s="72"/>
      <c r="N100" s="72"/>
      <c r="O100" s="72"/>
      <c r="P100" s="72"/>
      <c r="Q100" s="72"/>
      <c r="R100" s="72"/>
      <c r="S100" s="72"/>
      <c r="T100" s="72"/>
      <c r="U100" s="72"/>
      <c r="V100" s="72"/>
      <c r="W100" s="72"/>
      <c r="X100" s="72"/>
      <c r="Y100" s="72"/>
      <c r="Z100" s="72"/>
      <c r="AA100" s="72"/>
      <c r="AB100" s="72"/>
      <c r="AC100" s="72"/>
      <c r="AD100" s="72"/>
      <c r="AE100" s="72"/>
      <c r="AF100" s="72"/>
      <c r="AG100" s="72"/>
    </row>
    <row r="101" spans="2:33" ht="12.75" x14ac:dyDescent="0.2">
      <c r="C101" s="11"/>
      <c r="D101" s="11"/>
      <c r="E101" s="72"/>
      <c r="F101" s="72"/>
      <c r="G101" s="72"/>
      <c r="H101" s="72"/>
      <c r="I101" s="72"/>
      <c r="J101" s="72"/>
      <c r="K101" s="72"/>
      <c r="L101" s="72"/>
      <c r="M101" s="72"/>
      <c r="N101" s="72"/>
      <c r="O101" s="72"/>
      <c r="P101" s="72"/>
      <c r="Q101" s="72"/>
      <c r="R101" s="72"/>
      <c r="S101" s="72"/>
      <c r="T101" s="72"/>
      <c r="U101" s="72"/>
      <c r="V101" s="72"/>
      <c r="W101" s="72"/>
      <c r="X101" s="72"/>
      <c r="Y101" s="72"/>
      <c r="Z101" s="72"/>
      <c r="AA101" s="72"/>
      <c r="AB101" s="72"/>
      <c r="AC101" s="72"/>
      <c r="AD101" s="72"/>
      <c r="AE101" s="72"/>
      <c r="AF101" s="72"/>
      <c r="AG101" s="72"/>
    </row>
    <row r="102" spans="2:33" ht="12.75" x14ac:dyDescent="0.2">
      <c r="C102" s="11"/>
      <c r="D102" s="11"/>
      <c r="E102" s="72"/>
      <c r="F102" s="72"/>
      <c r="G102" s="72"/>
      <c r="H102" s="72"/>
      <c r="I102" s="72"/>
      <c r="J102" s="72"/>
      <c r="K102" s="72"/>
      <c r="L102" s="72"/>
      <c r="M102" s="72"/>
      <c r="N102" s="72"/>
      <c r="O102" s="72"/>
      <c r="P102" s="72"/>
      <c r="Q102" s="72"/>
      <c r="R102" s="72"/>
      <c r="S102" s="72"/>
      <c r="T102" s="72"/>
      <c r="U102" s="72"/>
      <c r="V102" s="72"/>
      <c r="W102" s="72"/>
      <c r="X102" s="72"/>
      <c r="Y102" s="72"/>
      <c r="Z102" s="72"/>
      <c r="AA102" s="72"/>
      <c r="AB102" s="72"/>
      <c r="AC102" s="72"/>
      <c r="AD102" s="72"/>
      <c r="AE102" s="72"/>
      <c r="AF102" s="72"/>
      <c r="AG102" s="72"/>
    </row>
    <row r="103" spans="2:33" ht="12.75" x14ac:dyDescent="0.2">
      <c r="C103" s="11"/>
      <c r="D103" s="11"/>
      <c r="E103" s="72"/>
      <c r="F103" s="72"/>
      <c r="G103" s="72"/>
      <c r="H103" s="72"/>
      <c r="I103" s="72"/>
      <c r="J103" s="72"/>
      <c r="K103" s="72"/>
      <c r="L103" s="72"/>
      <c r="M103" s="72"/>
      <c r="N103" s="72"/>
      <c r="O103" s="72"/>
      <c r="P103" s="72"/>
      <c r="Q103" s="72"/>
      <c r="R103" s="72"/>
      <c r="S103" s="72"/>
      <c r="T103" s="72"/>
      <c r="U103" s="72"/>
      <c r="V103" s="72"/>
      <c r="W103" s="72"/>
      <c r="X103" s="72"/>
      <c r="Y103" s="72"/>
      <c r="Z103" s="72"/>
      <c r="AA103" s="72"/>
      <c r="AB103" s="72"/>
      <c r="AC103" s="72"/>
      <c r="AD103" s="72"/>
      <c r="AE103" s="72"/>
      <c r="AF103" s="72"/>
      <c r="AG103" s="72"/>
    </row>
    <row r="104" spans="2:33" ht="12.75" x14ac:dyDescent="0.2">
      <c r="C104" s="11"/>
      <c r="D104" s="11"/>
      <c r="E104" s="72"/>
      <c r="F104" s="72"/>
      <c r="G104" s="72"/>
      <c r="H104" s="72"/>
      <c r="I104" s="72"/>
      <c r="J104" s="72"/>
      <c r="K104" s="72"/>
      <c r="L104" s="72"/>
      <c r="M104" s="72"/>
      <c r="N104" s="72"/>
    </row>
    <row r="105" spans="2:33" ht="12.75" x14ac:dyDescent="0.2">
      <c r="C105" s="11"/>
      <c r="D105" s="11"/>
      <c r="E105" s="72"/>
      <c r="F105" s="72"/>
      <c r="G105" s="72"/>
      <c r="H105" s="72"/>
      <c r="I105" s="72"/>
      <c r="J105" s="72"/>
      <c r="K105" s="72"/>
      <c r="L105" s="72"/>
      <c r="M105" s="72"/>
      <c r="N105" s="72"/>
    </row>
    <row r="106" spans="2:33" ht="12.75" x14ac:dyDescent="0.2">
      <c r="C106" s="11"/>
      <c r="D106" s="11"/>
      <c r="E106" s="72"/>
      <c r="F106" s="72"/>
      <c r="G106" s="72"/>
      <c r="H106" s="72"/>
      <c r="I106" s="72"/>
      <c r="J106" s="72"/>
      <c r="K106" s="72"/>
      <c r="L106" s="72"/>
      <c r="M106" s="72"/>
      <c r="N106" s="72"/>
    </row>
    <row r="107" spans="2:33" ht="12.75" x14ac:dyDescent="0.2">
      <c r="E107" s="72"/>
      <c r="F107" s="72"/>
      <c r="G107" s="72"/>
      <c r="H107" s="72"/>
      <c r="I107" s="72"/>
      <c r="J107" s="72"/>
      <c r="K107" s="72"/>
      <c r="L107" s="72"/>
      <c r="M107" s="72"/>
      <c r="N107" s="72"/>
    </row>
    <row r="108" spans="2:33" ht="12.75" x14ac:dyDescent="0.2">
      <c r="E108" s="72"/>
      <c r="F108" s="72"/>
      <c r="G108" s="72"/>
      <c r="H108" s="72"/>
      <c r="I108" s="72"/>
      <c r="J108" s="72"/>
      <c r="K108" s="72"/>
      <c r="L108" s="72"/>
      <c r="M108" s="72"/>
      <c r="N108" s="72"/>
    </row>
    <row r="109" spans="2:33" ht="12.75" x14ac:dyDescent="0.2">
      <c r="E109" s="72"/>
      <c r="F109" s="72"/>
      <c r="G109" s="72"/>
      <c r="H109" s="72"/>
      <c r="I109" s="72"/>
      <c r="J109" s="72"/>
      <c r="K109" s="72"/>
      <c r="L109" s="72"/>
      <c r="M109" s="72"/>
      <c r="N109" s="72"/>
    </row>
    <row r="110" spans="2:33" ht="12.75" x14ac:dyDescent="0.2">
      <c r="E110" s="72"/>
      <c r="F110" s="72"/>
      <c r="G110" s="72"/>
      <c r="H110" s="72"/>
      <c r="I110" s="72"/>
      <c r="J110" s="72"/>
      <c r="K110" s="72"/>
      <c r="L110" s="72"/>
      <c r="M110" s="72"/>
      <c r="N110" s="72"/>
    </row>
    <row r="111" spans="2:33" ht="12.75" x14ac:dyDescent="0.2">
      <c r="E111" s="72"/>
      <c r="F111" s="72"/>
      <c r="G111" s="72"/>
      <c r="H111" s="72"/>
      <c r="I111" s="72"/>
      <c r="J111" s="72"/>
      <c r="K111" s="72"/>
      <c r="L111" s="72"/>
      <c r="M111" s="72"/>
      <c r="N111" s="72"/>
    </row>
    <row r="112" spans="2:33" ht="12.75" x14ac:dyDescent="0.2">
      <c r="E112" s="72"/>
      <c r="F112" s="72"/>
      <c r="G112" s="72"/>
      <c r="H112" s="72"/>
      <c r="I112" s="72"/>
      <c r="J112" s="72"/>
      <c r="K112" s="72"/>
      <c r="L112" s="72"/>
      <c r="M112" s="72"/>
      <c r="N112" s="72"/>
    </row>
    <row r="113" spans="5:14" ht="12.75" x14ac:dyDescent="0.2">
      <c r="E113" s="72"/>
      <c r="F113" s="72"/>
      <c r="G113" s="72"/>
      <c r="H113" s="72"/>
      <c r="I113" s="72"/>
      <c r="J113" s="72"/>
      <c r="K113" s="72"/>
      <c r="L113" s="72"/>
      <c r="M113" s="72"/>
      <c r="N113" s="72"/>
    </row>
    <row r="114" spans="5:14" ht="12.75" x14ac:dyDescent="0.2">
      <c r="E114" s="72"/>
      <c r="F114" s="72"/>
      <c r="G114" s="72"/>
      <c r="H114" s="72"/>
      <c r="I114" s="72"/>
      <c r="J114" s="72"/>
      <c r="K114" s="72"/>
      <c r="L114" s="72"/>
      <c r="M114" s="72"/>
      <c r="N114" s="72"/>
    </row>
    <row r="115" spans="5:14" ht="12.75" x14ac:dyDescent="0.2">
      <c r="E115" s="72"/>
      <c r="F115" s="72"/>
      <c r="G115" s="72"/>
      <c r="H115" s="72"/>
      <c r="I115" s="72"/>
      <c r="J115" s="72"/>
      <c r="K115" s="72"/>
      <c r="L115" s="72"/>
      <c r="M115" s="72"/>
      <c r="N115" s="72"/>
    </row>
    <row r="116" spans="5:14" ht="12.75" x14ac:dyDescent="0.2">
      <c r="E116" s="72"/>
      <c r="F116" s="72"/>
      <c r="G116" s="72"/>
      <c r="H116" s="72"/>
      <c r="I116" s="72"/>
      <c r="J116" s="72"/>
      <c r="K116" s="72"/>
      <c r="L116" s="72"/>
      <c r="M116" s="72"/>
      <c r="N116" s="72"/>
    </row>
    <row r="117" spans="5:14" ht="12.75" x14ac:dyDescent="0.2">
      <c r="E117" s="72"/>
      <c r="F117" s="72"/>
      <c r="G117" s="72"/>
      <c r="H117" s="72"/>
      <c r="I117" s="72"/>
      <c r="J117" s="72"/>
      <c r="K117" s="72"/>
      <c r="L117" s="72"/>
      <c r="M117" s="72"/>
      <c r="N117" s="72"/>
    </row>
    <row r="118" spans="5:14" ht="12.75" x14ac:dyDescent="0.2">
      <c r="E118" s="72"/>
      <c r="F118" s="72"/>
      <c r="G118" s="72"/>
      <c r="H118" s="72"/>
      <c r="I118" s="72"/>
      <c r="J118" s="72"/>
      <c r="K118" s="72"/>
      <c r="L118" s="72"/>
      <c r="M118" s="72"/>
      <c r="N118" s="72"/>
    </row>
    <row r="119" spans="5:14" ht="12.75" x14ac:dyDescent="0.2">
      <c r="E119" s="72"/>
      <c r="F119" s="72"/>
      <c r="G119" s="72"/>
      <c r="H119" s="72"/>
      <c r="I119" s="72"/>
      <c r="J119" s="72"/>
      <c r="K119" s="72"/>
      <c r="L119" s="72"/>
      <c r="M119" s="72"/>
      <c r="N119" s="72"/>
    </row>
    <row r="120" spans="5:14" ht="12.75" x14ac:dyDescent="0.2">
      <c r="E120" s="72"/>
      <c r="F120" s="72"/>
      <c r="G120" s="72"/>
      <c r="H120" s="72"/>
      <c r="I120" s="72"/>
      <c r="J120" s="72"/>
      <c r="K120" s="72"/>
      <c r="L120" s="72"/>
      <c r="M120" s="72"/>
      <c r="N120" s="72"/>
    </row>
    <row r="121" spans="5:14" ht="12.75" x14ac:dyDescent="0.2">
      <c r="E121" s="72"/>
      <c r="F121" s="72"/>
      <c r="G121" s="72"/>
      <c r="H121" s="72"/>
      <c r="I121" s="72"/>
      <c r="J121" s="72"/>
      <c r="K121" s="72"/>
      <c r="L121" s="72"/>
      <c r="M121" s="72"/>
      <c r="N121" s="72"/>
    </row>
    <row r="122" spans="5:14" ht="12.75" x14ac:dyDescent="0.2">
      <c r="E122" s="72"/>
      <c r="F122" s="72"/>
      <c r="G122" s="72"/>
      <c r="H122" s="72"/>
      <c r="I122" s="72"/>
      <c r="J122" s="72"/>
      <c r="K122" s="72"/>
      <c r="L122" s="72"/>
      <c r="M122" s="72"/>
      <c r="N122" s="72"/>
    </row>
    <row r="123" spans="5:14" ht="12.75" x14ac:dyDescent="0.2">
      <c r="E123" s="72"/>
      <c r="F123" s="72"/>
      <c r="G123" s="72"/>
      <c r="H123" s="72"/>
      <c r="I123" s="72"/>
      <c r="J123" s="72"/>
      <c r="K123" s="72"/>
      <c r="L123" s="72"/>
      <c r="M123" s="72"/>
      <c r="N123" s="72"/>
    </row>
    <row r="124" spans="5:14" ht="12.75" x14ac:dyDescent="0.2">
      <c r="E124" s="72"/>
      <c r="F124" s="72"/>
      <c r="G124" s="72"/>
      <c r="H124" s="72"/>
      <c r="I124" s="72"/>
      <c r="J124" s="72"/>
      <c r="K124" s="72"/>
      <c r="L124" s="72"/>
      <c r="M124" s="72"/>
      <c r="N124" s="72"/>
    </row>
    <row r="125" spans="5:14" ht="12.75" x14ac:dyDescent="0.2">
      <c r="E125" s="72"/>
      <c r="F125" s="72"/>
      <c r="G125" s="72"/>
      <c r="H125" s="72"/>
      <c r="I125" s="72"/>
      <c r="J125" s="72"/>
      <c r="K125" s="72"/>
      <c r="L125" s="72"/>
      <c r="M125" s="72"/>
      <c r="N125" s="72"/>
    </row>
    <row r="126" spans="5:14" ht="12.75" x14ac:dyDescent="0.2">
      <c r="E126" s="72"/>
      <c r="F126" s="72"/>
      <c r="G126" s="72"/>
      <c r="H126" s="72"/>
      <c r="I126" s="72"/>
      <c r="J126" s="72"/>
      <c r="K126" s="72"/>
      <c r="L126" s="72"/>
      <c r="M126" s="72"/>
      <c r="N126" s="72"/>
    </row>
    <row r="127" spans="5:14" ht="12.75" x14ac:dyDescent="0.2">
      <c r="E127" s="72"/>
      <c r="F127" s="72"/>
      <c r="G127" s="72"/>
      <c r="H127" s="72"/>
      <c r="I127" s="72"/>
      <c r="J127" s="72"/>
      <c r="K127" s="72"/>
      <c r="L127" s="72"/>
      <c r="M127" s="72"/>
      <c r="N127" s="72"/>
    </row>
    <row r="128" spans="5:14" ht="12.75" x14ac:dyDescent="0.2">
      <c r="E128" s="72"/>
      <c r="F128" s="72"/>
      <c r="G128" s="72"/>
      <c r="H128" s="72"/>
      <c r="I128" s="72"/>
      <c r="J128" s="72"/>
      <c r="K128" s="72"/>
      <c r="L128" s="72"/>
      <c r="M128" s="72"/>
      <c r="N128" s="72"/>
    </row>
    <row r="129" spans="5:14" ht="12.75" x14ac:dyDescent="0.2">
      <c r="E129" s="72"/>
      <c r="F129" s="72"/>
      <c r="G129" s="72"/>
      <c r="H129" s="72"/>
      <c r="I129" s="72"/>
      <c r="J129" s="72"/>
      <c r="K129" s="72"/>
      <c r="L129" s="72"/>
      <c r="M129" s="72"/>
      <c r="N129" s="72"/>
    </row>
    <row r="130" spans="5:14" ht="12.75" x14ac:dyDescent="0.2">
      <c r="E130" s="72"/>
      <c r="F130" s="72"/>
      <c r="G130" s="72"/>
      <c r="H130" s="72"/>
      <c r="I130" s="72"/>
      <c r="J130" s="72"/>
      <c r="K130" s="72"/>
      <c r="L130" s="72"/>
      <c r="M130" s="72"/>
      <c r="N130" s="72"/>
    </row>
    <row r="131" spans="5:14" ht="12.75" x14ac:dyDescent="0.2">
      <c r="E131" s="72"/>
      <c r="F131" s="72"/>
      <c r="G131" s="72"/>
      <c r="H131" s="72"/>
      <c r="I131" s="72"/>
      <c r="J131" s="72"/>
      <c r="K131" s="72"/>
      <c r="L131" s="72"/>
      <c r="M131" s="72"/>
      <c r="N131" s="72"/>
    </row>
    <row r="132" spans="5:14" ht="12.75" x14ac:dyDescent="0.2">
      <c r="E132" s="72"/>
      <c r="F132" s="72"/>
      <c r="G132" s="72"/>
      <c r="H132" s="72"/>
      <c r="I132" s="72"/>
      <c r="J132" s="72"/>
      <c r="K132" s="72"/>
      <c r="L132" s="72"/>
      <c r="M132" s="72"/>
      <c r="N132" s="72"/>
    </row>
    <row r="133" spans="5:14" ht="12.75" x14ac:dyDescent="0.2">
      <c r="E133" s="72"/>
      <c r="F133" s="72"/>
      <c r="G133" s="72"/>
      <c r="H133" s="72"/>
      <c r="I133" s="72"/>
      <c r="J133" s="72"/>
      <c r="K133" s="72"/>
      <c r="L133" s="72"/>
      <c r="M133" s="72"/>
      <c r="N133" s="72"/>
    </row>
    <row r="134" spans="5:14" ht="12.75" x14ac:dyDescent="0.2">
      <c r="E134" s="72"/>
      <c r="F134" s="72"/>
      <c r="G134" s="72"/>
      <c r="H134" s="72"/>
      <c r="I134" s="72"/>
      <c r="J134" s="72"/>
      <c r="K134" s="72"/>
      <c r="L134" s="72"/>
      <c r="M134" s="72"/>
      <c r="N134" s="72"/>
    </row>
    <row r="135" spans="5:14" ht="12.75" x14ac:dyDescent="0.2">
      <c r="E135" s="72"/>
      <c r="F135" s="72"/>
      <c r="G135" s="72"/>
      <c r="H135" s="72"/>
      <c r="I135" s="72"/>
      <c r="J135" s="72"/>
      <c r="K135" s="72"/>
      <c r="L135" s="72"/>
      <c r="M135" s="72"/>
      <c r="N135" s="72"/>
    </row>
    <row r="136" spans="5:14" ht="12.75" x14ac:dyDescent="0.2">
      <c r="E136" s="72"/>
      <c r="F136" s="72"/>
      <c r="G136" s="72"/>
      <c r="H136" s="72"/>
      <c r="I136" s="72"/>
      <c r="J136" s="72"/>
      <c r="K136" s="72"/>
      <c r="L136" s="72"/>
      <c r="M136" s="72"/>
      <c r="N136" s="72"/>
    </row>
    <row r="137" spans="5:14" ht="12.75" x14ac:dyDescent="0.2">
      <c r="E137" s="72"/>
      <c r="F137" s="72"/>
      <c r="G137" s="72"/>
      <c r="H137" s="72"/>
      <c r="I137" s="72"/>
      <c r="J137" s="72"/>
      <c r="K137" s="72"/>
      <c r="L137" s="72"/>
      <c r="M137" s="72"/>
      <c r="N137" s="72"/>
    </row>
    <row r="138" spans="5:14" ht="12.75" x14ac:dyDescent="0.2">
      <c r="E138" s="72"/>
      <c r="F138" s="72"/>
      <c r="G138" s="72"/>
      <c r="H138" s="72"/>
      <c r="I138" s="72"/>
      <c r="J138" s="72"/>
      <c r="K138" s="72"/>
      <c r="L138" s="72"/>
      <c r="M138" s="72"/>
      <c r="N138" s="72"/>
    </row>
    <row r="139" spans="5:14" ht="12.75" x14ac:dyDescent="0.2">
      <c r="E139" s="72"/>
      <c r="F139" s="72"/>
      <c r="G139" s="72"/>
      <c r="H139" s="72"/>
      <c r="I139" s="72"/>
      <c r="J139" s="72"/>
      <c r="K139" s="72"/>
      <c r="L139" s="72"/>
      <c r="M139" s="72"/>
      <c r="N139" s="72"/>
    </row>
  </sheetData>
  <mergeCells count="13">
    <mergeCell ref="H7:H8"/>
    <mergeCell ref="A1:H1"/>
    <mergeCell ref="F7:F8"/>
    <mergeCell ref="A6:A8"/>
    <mergeCell ref="E7:E8"/>
    <mergeCell ref="B7:B8"/>
    <mergeCell ref="G7:G8"/>
    <mergeCell ref="C7:C8"/>
    <mergeCell ref="D7:D8"/>
    <mergeCell ref="B6:H6"/>
    <mergeCell ref="A2:H2"/>
    <mergeCell ref="A3:H3"/>
    <mergeCell ref="A4:H4"/>
  </mergeCells>
  <phoneticPr fontId="7" type="noConversion"/>
  <hyperlinks>
    <hyperlink ref="A1" location="Inhaltsverzeichnis!A1" display="Inhaltsverzeichnis!A1"/>
    <hyperlink ref="A1:F1" location="Inhaltsverzeichnis!A1" display="Inhaltsverzeichnis!A1"/>
  </hyperlinks>
  <pageMargins left="0.31" right="0.23622047244094491" top="0.31496062992125984" bottom="0.15748031496062992" header="0.27559055118110237" footer="0.15748031496062992"/>
  <pageSetup paperSize="9" scale="82"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1"/>
  <dimension ref="A1:R418"/>
  <sheetViews>
    <sheetView showGridLines="0" zoomScaleNormal="100" workbookViewId="0">
      <selection sqref="A1:H1"/>
    </sheetView>
  </sheetViews>
  <sheetFormatPr baseColWidth="10" defaultColWidth="11.42578125" defaultRowHeight="9" x14ac:dyDescent="0.15"/>
  <cols>
    <col min="1" max="1" width="56.85546875" style="5" customWidth="1"/>
    <col min="2" max="2" width="9.140625" style="5" customWidth="1"/>
    <col min="3" max="8" width="9.140625" style="2" customWidth="1"/>
    <col min="9" max="9" width="8.7109375" style="2" customWidth="1"/>
    <col min="10" max="17" width="7.5703125" style="2" customWidth="1"/>
    <col min="18" max="18" width="5.140625" style="2" customWidth="1"/>
    <col min="19" max="16384" width="11.42578125" style="2"/>
  </cols>
  <sheetData>
    <row r="1" spans="1:18" s="112" customFormat="1" ht="12.75" x14ac:dyDescent="0.2">
      <c r="A1" s="454" t="s">
        <v>67</v>
      </c>
      <c r="B1" s="454"/>
      <c r="C1" s="454"/>
      <c r="D1" s="454"/>
      <c r="E1" s="454"/>
      <c r="F1" s="454"/>
      <c r="G1" s="454"/>
      <c r="H1" s="454"/>
    </row>
    <row r="2" spans="1:18" s="19" customFormat="1" ht="12.75" x14ac:dyDescent="0.2">
      <c r="A2" s="566" t="s">
        <v>346</v>
      </c>
      <c r="B2" s="566"/>
      <c r="C2" s="566"/>
      <c r="D2" s="566"/>
      <c r="E2" s="566"/>
      <c r="F2" s="566"/>
      <c r="G2" s="566"/>
      <c r="H2" s="566"/>
      <c r="I2" s="72"/>
      <c r="J2" s="72"/>
      <c r="K2" s="72"/>
      <c r="L2" s="72"/>
      <c r="M2" s="72"/>
      <c r="N2" s="72"/>
      <c r="O2" s="72"/>
      <c r="P2" s="72"/>
      <c r="Q2" s="72"/>
      <c r="R2" s="72"/>
    </row>
    <row r="3" spans="1:18" s="19" customFormat="1" ht="12.75" x14ac:dyDescent="0.2">
      <c r="A3" s="571" t="s">
        <v>348</v>
      </c>
      <c r="B3" s="571"/>
      <c r="C3" s="571"/>
      <c r="D3" s="571"/>
      <c r="E3" s="571"/>
      <c r="F3" s="571"/>
      <c r="G3" s="571"/>
      <c r="H3" s="571"/>
      <c r="I3" s="72"/>
      <c r="J3" s="72"/>
      <c r="K3" s="72"/>
      <c r="L3" s="72"/>
      <c r="M3" s="72"/>
      <c r="N3" s="72"/>
      <c r="O3" s="72"/>
      <c r="P3" s="72"/>
      <c r="Q3" s="72"/>
      <c r="R3" s="72"/>
    </row>
    <row r="4" spans="1:18" s="19" customFormat="1" ht="12.75" x14ac:dyDescent="0.2">
      <c r="A4" s="571" t="s">
        <v>591</v>
      </c>
      <c r="B4" s="571"/>
      <c r="C4" s="571"/>
      <c r="D4" s="571"/>
      <c r="E4" s="571"/>
      <c r="F4" s="571"/>
      <c r="G4" s="571"/>
      <c r="H4" s="571"/>
      <c r="I4" s="72"/>
      <c r="J4" s="72"/>
      <c r="K4" s="72"/>
      <c r="L4" s="72"/>
      <c r="M4" s="72"/>
      <c r="N4" s="72"/>
      <c r="O4" s="72"/>
      <c r="P4" s="72"/>
      <c r="Q4" s="72"/>
      <c r="R4" s="72"/>
    </row>
    <row r="5" spans="1:18" ht="12.75" x14ac:dyDescent="0.2">
      <c r="A5" s="101"/>
      <c r="B5" s="101"/>
      <c r="C5" s="101"/>
      <c r="D5" s="101"/>
      <c r="E5" s="101"/>
      <c r="I5" s="72"/>
      <c r="J5" s="72"/>
      <c r="K5" s="72"/>
      <c r="L5" s="72"/>
      <c r="M5" s="72"/>
      <c r="N5" s="72"/>
      <c r="O5" s="72"/>
      <c r="P5" s="72"/>
      <c r="Q5" s="72"/>
      <c r="R5" s="72"/>
    </row>
    <row r="6" spans="1:18" ht="16.5" customHeight="1" x14ac:dyDescent="0.2">
      <c r="A6" s="493" t="s">
        <v>78</v>
      </c>
      <c r="B6" s="574" t="s">
        <v>567</v>
      </c>
      <c r="C6" s="575"/>
      <c r="D6" s="575"/>
      <c r="E6" s="575"/>
      <c r="F6" s="575"/>
      <c r="G6" s="575"/>
      <c r="H6" s="575"/>
      <c r="I6" s="64"/>
      <c r="J6" s="64"/>
      <c r="K6" s="72"/>
      <c r="L6" s="72"/>
      <c r="M6" s="72"/>
      <c r="N6" s="72"/>
      <c r="O6" s="72"/>
      <c r="P6" s="72"/>
      <c r="Q6" s="72"/>
      <c r="R6" s="72"/>
    </row>
    <row r="7" spans="1:18" ht="12.75" customHeight="1" x14ac:dyDescent="0.2">
      <c r="A7" s="498"/>
      <c r="B7" s="599" t="s">
        <v>563</v>
      </c>
      <c r="C7" s="599" t="s">
        <v>564</v>
      </c>
      <c r="D7" s="599" t="s">
        <v>568</v>
      </c>
      <c r="E7" s="599" t="s">
        <v>588</v>
      </c>
      <c r="F7" s="600" t="s">
        <v>603</v>
      </c>
      <c r="G7" s="600" t="s">
        <v>611</v>
      </c>
      <c r="H7" s="598" t="s">
        <v>642</v>
      </c>
      <c r="I7" s="72"/>
      <c r="J7" s="72"/>
      <c r="K7" s="72"/>
    </row>
    <row r="8" spans="1:18" ht="24" customHeight="1" x14ac:dyDescent="0.2">
      <c r="A8" s="494"/>
      <c r="B8" s="577"/>
      <c r="C8" s="577"/>
      <c r="D8" s="577"/>
      <c r="E8" s="577"/>
      <c r="F8" s="577"/>
      <c r="G8" s="577"/>
      <c r="H8" s="578"/>
      <c r="I8" s="72"/>
      <c r="J8" s="72"/>
      <c r="K8" s="72"/>
    </row>
    <row r="9" spans="1:18" ht="9.75" customHeight="1" x14ac:dyDescent="0.2">
      <c r="D9" s="72"/>
      <c r="E9" s="72"/>
      <c r="F9" s="72"/>
      <c r="G9" s="72"/>
      <c r="H9" s="72"/>
      <c r="I9" s="72"/>
      <c r="J9" s="72"/>
      <c r="K9" s="72"/>
      <c r="L9" s="72"/>
      <c r="M9" s="72"/>
    </row>
    <row r="10" spans="1:18" ht="9.75" customHeight="1" x14ac:dyDescent="0.2">
      <c r="A10" s="145" t="s">
        <v>458</v>
      </c>
      <c r="B10" s="36"/>
      <c r="C10" s="72"/>
      <c r="D10" s="72"/>
      <c r="E10" s="19"/>
      <c r="F10" s="72"/>
      <c r="G10" s="72"/>
      <c r="H10" s="72"/>
      <c r="I10" s="72"/>
      <c r="J10" s="72"/>
      <c r="K10" s="72"/>
      <c r="L10" s="72"/>
      <c r="M10" s="72"/>
    </row>
    <row r="11" spans="1:18" ht="9.75" customHeight="1" x14ac:dyDescent="0.2">
      <c r="A11" s="42" t="s">
        <v>509</v>
      </c>
      <c r="B11" s="310">
        <v>-15.127955944282476</v>
      </c>
      <c r="C11" s="310">
        <f>SUM('3.2.3 Neue Länder'!C11/'3.2.3 Neue Länder'!B11*100-100)</f>
        <v>-8.4351145038168056</v>
      </c>
      <c r="D11" s="310">
        <f>SUM('3.2.3 Neue Länder'!D11/'3.2.3 Neue Länder'!C11*100-100)</f>
        <v>-7.4197582325969194</v>
      </c>
      <c r="E11" s="310">
        <f>SUM('3.2.3 Neue Länder'!E11/'3.2.3 Neue Länder'!D11*100-100)</f>
        <v>-3.2868077442593489</v>
      </c>
      <c r="F11" s="310">
        <f>SUM('3.2.3 Neue Länder'!F11/'3.2.3 Neue Länder'!E11*100-100)</f>
        <v>-3.2588454376163867</v>
      </c>
      <c r="G11" s="310">
        <f>SUM('3.2.3 Neue Länder'!G11/'3.2.3 Neue Länder'!F11*100-100)</f>
        <v>-0.62560153994225232</v>
      </c>
      <c r="H11" s="310">
        <f>SUM('3.2.3 Neue Länder'!H11/'3.2.3 Neue Länder'!G11*100-100)</f>
        <v>-7.118644067796609</v>
      </c>
      <c r="I11" s="72"/>
      <c r="J11" s="72"/>
      <c r="K11" s="72"/>
    </row>
    <row r="12" spans="1:18" ht="9.75" customHeight="1" x14ac:dyDescent="0.2">
      <c r="A12" s="42" t="s">
        <v>510</v>
      </c>
      <c r="B12" s="310">
        <v>-9.760443476539308</v>
      </c>
      <c r="C12" s="310">
        <f>SUM('3.2.3 Neue Länder'!C12/'3.2.3 Neue Länder'!B12*100-100)</f>
        <v>-2.0732777534006175</v>
      </c>
      <c r="D12" s="310">
        <f>SUM('3.2.3 Neue Länder'!D12/'3.2.3 Neue Länder'!C12*100-100)</f>
        <v>-2.0499607930995865</v>
      </c>
      <c r="E12" s="310">
        <f>SUM('3.2.3 Neue Länder'!E12/'3.2.3 Neue Länder'!D12*100-100)</f>
        <v>2.4016468435498695</v>
      </c>
      <c r="F12" s="310">
        <f>SUM('3.2.3 Neue Länder'!F12/'3.2.3 Neue Länder'!E12*100-100)</f>
        <v>1.5300424391333536</v>
      </c>
      <c r="G12" s="310">
        <f>SUM('3.2.3 Neue Länder'!G12/'3.2.3 Neue Länder'!F12*100-100)</f>
        <v>0.3409965900341092</v>
      </c>
      <c r="H12" s="310">
        <f>SUM('3.2.3 Neue Länder'!H12/'3.2.3 Neue Länder'!G12*100-100)</f>
        <v>-5.9416794562595925</v>
      </c>
      <c r="I12" s="72"/>
      <c r="J12" s="72"/>
      <c r="K12" s="72"/>
    </row>
    <row r="13" spans="1:18" ht="9.75" customHeight="1" x14ac:dyDescent="0.2">
      <c r="A13" s="42" t="s">
        <v>511</v>
      </c>
      <c r="B13" s="310">
        <v>-8.8785046728971935</v>
      </c>
      <c r="C13" s="310">
        <f>SUM('3.2.3 Neue Länder'!C13/'3.2.3 Neue Länder'!B13*100-100)</f>
        <v>-6.1538461538461604</v>
      </c>
      <c r="D13" s="310">
        <f>SUM('3.2.3 Neue Länder'!D13/'3.2.3 Neue Länder'!C13*100-100)</f>
        <v>-4.9180327868852487</v>
      </c>
      <c r="E13" s="310">
        <f>SUM('3.2.3 Neue Länder'!E13/'3.2.3 Neue Länder'!D13*100-100)</f>
        <v>-4.8850574712643606</v>
      </c>
      <c r="F13" s="310">
        <f>SUM('3.2.3 Neue Länder'!F13/'3.2.3 Neue Länder'!E13*100-100)</f>
        <v>-3.3232628398791491</v>
      </c>
      <c r="G13" s="310">
        <f>SUM('3.2.3 Neue Länder'!G13/'3.2.3 Neue Länder'!F13*100-100)</f>
        <v>-0.9375</v>
      </c>
      <c r="H13" s="310">
        <f>SUM('3.2.3 Neue Länder'!H13/'3.2.3 Neue Länder'!G13*100-100)</f>
        <v>-10.725552050473183</v>
      </c>
      <c r="I13" s="72"/>
      <c r="J13" s="72"/>
      <c r="K13" s="72"/>
    </row>
    <row r="14" spans="1:18" ht="9.75" customHeight="1" x14ac:dyDescent="0.2">
      <c r="A14" s="42" t="s">
        <v>512</v>
      </c>
      <c r="B14" s="310">
        <v>-12.628205128205124</v>
      </c>
      <c r="C14" s="310">
        <f>SUM('3.2.3 Neue Länder'!C14/'3.2.3 Neue Länder'!B14*100-100)</f>
        <v>1.5407190022010298</v>
      </c>
      <c r="D14" s="310">
        <f>SUM('3.2.3 Neue Länder'!D14/'3.2.3 Neue Länder'!C14*100-100)</f>
        <v>1.0115606936416128</v>
      </c>
      <c r="E14" s="310">
        <f>SUM('3.2.3 Neue Länder'!E14/'3.2.3 Neue Länder'!D14*100-100)</f>
        <v>-4.077253218884124</v>
      </c>
      <c r="F14" s="310">
        <f>SUM('3.2.3 Neue Länder'!F14/'3.2.3 Neue Länder'!E14*100-100)</f>
        <v>1.2677106636838005</v>
      </c>
      <c r="G14" s="310">
        <f>SUM('3.2.3 Neue Länder'!G14/'3.2.3 Neue Länder'!F14*100-100)</f>
        <v>0.58910162002945299</v>
      </c>
      <c r="H14" s="310">
        <f>SUM('3.2.3 Neue Länder'!H14/'3.2.3 Neue Länder'!G14*100-100)</f>
        <v>-6.954612005856518</v>
      </c>
      <c r="I14" s="72"/>
      <c r="J14" s="72"/>
      <c r="K14" s="72"/>
    </row>
    <row r="15" spans="1:18" ht="9.75" customHeight="1" x14ac:dyDescent="0.2">
      <c r="A15" s="42" t="s">
        <v>513</v>
      </c>
      <c r="B15" s="310">
        <v>-12.589928057553962</v>
      </c>
      <c r="C15" s="310">
        <f>SUM('3.2.3 Neue Länder'!C15/'3.2.3 Neue Länder'!B15*100-100)</f>
        <v>-10.288065843621396</v>
      </c>
      <c r="D15" s="310">
        <f>SUM('3.2.3 Neue Länder'!D15/'3.2.3 Neue Länder'!C15*100-100)</f>
        <v>-2.7522935779816464</v>
      </c>
      <c r="E15" s="310">
        <f>SUM('3.2.3 Neue Länder'!E15/'3.2.3 Neue Länder'!D15*100-100)</f>
        <v>-12.735849056603783</v>
      </c>
      <c r="F15" s="310">
        <f>SUM('3.2.3 Neue Länder'!F15/'3.2.3 Neue Länder'!E15*100-100)</f>
        <v>1.6216216216216282</v>
      </c>
      <c r="G15" s="310">
        <f>SUM('3.2.3 Neue Länder'!G15/'3.2.3 Neue Länder'!F15*100-100)</f>
        <v>1.0638297872340559</v>
      </c>
      <c r="H15" s="310">
        <f>SUM('3.2.3 Neue Länder'!H15/'3.2.3 Neue Länder'!G15*100-100)</f>
        <v>-3.6842105263157947</v>
      </c>
      <c r="I15" s="72"/>
      <c r="J15" s="72"/>
      <c r="K15" s="72"/>
    </row>
    <row r="16" spans="1:18" ht="9.75" customHeight="1" x14ac:dyDescent="0.2">
      <c r="A16" s="42" t="s">
        <v>514</v>
      </c>
      <c r="B16" s="310">
        <v>-12.13483146067415</v>
      </c>
      <c r="C16" s="310">
        <f>SUM('3.2.3 Neue Länder'!C16/'3.2.3 Neue Länder'!B16*100-100)</f>
        <v>-9.4629156010230133</v>
      </c>
      <c r="D16" s="310">
        <f>SUM('3.2.3 Neue Länder'!D16/'3.2.3 Neue Länder'!C16*100-100)</f>
        <v>1.1299435028248439</v>
      </c>
      <c r="E16" s="310">
        <f>SUM('3.2.3 Neue Länder'!E16/'3.2.3 Neue Länder'!D16*100-100)</f>
        <v>-12.849162011173192</v>
      </c>
      <c r="F16" s="310">
        <f>SUM('3.2.3 Neue Länder'!F16/'3.2.3 Neue Länder'!E16*100-100)</f>
        <v>4.8076923076923066</v>
      </c>
      <c r="G16" s="310">
        <f>SUM('3.2.3 Neue Länder'!G16/'3.2.3 Neue Länder'!F16*100-100)</f>
        <v>-1.2232415902140588</v>
      </c>
      <c r="H16" s="310">
        <f>SUM('3.2.3 Neue Länder'!H16/'3.2.3 Neue Länder'!G16*100-100)</f>
        <v>-5.2631578947368496</v>
      </c>
      <c r="I16" s="72"/>
      <c r="J16" s="72"/>
      <c r="K16" s="72"/>
    </row>
    <row r="17" spans="1:11" ht="9.75" customHeight="1" x14ac:dyDescent="0.2">
      <c r="A17" s="103" t="s">
        <v>224</v>
      </c>
      <c r="B17" s="311">
        <v>-11.176100628930811</v>
      </c>
      <c r="C17" s="311">
        <f>SUM('3.2.3 Neue Länder'!C17/'3.2.3 Neue Länder'!B17*100-100)</f>
        <v>-3.3633080790200296</v>
      </c>
      <c r="D17" s="311">
        <f>SUM('3.2.3 Neue Länder'!D17/'3.2.3 Neue Länder'!C17*100-100)</f>
        <v>-2.6890386869871037</v>
      </c>
      <c r="E17" s="311">
        <f>SUM('3.2.3 Neue Länder'!E17/'3.2.3 Neue Länder'!D17*100-100)</f>
        <v>-7.5295534974770817E-2</v>
      </c>
      <c r="F17" s="311">
        <f>SUM('3.2.3 Neue Länder'!F17/'3.2.3 Neue Länder'!E17*100-100)</f>
        <v>0.68570567402608162</v>
      </c>
      <c r="G17" s="311">
        <f>SUM('3.2.3 Neue Länder'!G17/'3.2.3 Neue Länder'!F17*100-100)</f>
        <v>0.15716210148181631</v>
      </c>
      <c r="H17" s="311">
        <f>SUM('3.2.3 Neue Länder'!H17/'3.2.3 Neue Länder'!G17*100-100)</f>
        <v>-6.291563924381677</v>
      </c>
      <c r="I17" s="72"/>
      <c r="J17" s="72"/>
      <c r="K17" s="72"/>
    </row>
    <row r="18" spans="1:11" ht="9.75" customHeight="1" x14ac:dyDescent="0.2">
      <c r="A18" s="145" t="s">
        <v>459</v>
      </c>
      <c r="B18" s="310"/>
      <c r="C18" s="312"/>
      <c r="D18" s="312"/>
      <c r="E18" s="312"/>
      <c r="F18" s="313"/>
      <c r="G18" s="314"/>
      <c r="H18" s="314"/>
      <c r="I18" s="72"/>
      <c r="J18" s="72"/>
      <c r="K18" s="72"/>
    </row>
    <row r="19" spans="1:11" ht="9.75" customHeight="1" x14ac:dyDescent="0.2">
      <c r="A19" s="14" t="s">
        <v>509</v>
      </c>
      <c r="B19" s="310">
        <v>-8.784200781732153</v>
      </c>
      <c r="C19" s="310">
        <f>SUM('3.2.3 Neue Länder'!C19/'3.2.3 Neue Länder'!B19*100-100)</f>
        <v>21.786197564276051</v>
      </c>
      <c r="D19" s="310">
        <f>SUM('3.2.3 Neue Länder'!D19/'3.2.3 Neue Länder'!C19*100-100)</f>
        <v>-16.916666666666671</v>
      </c>
      <c r="E19" s="310">
        <f>SUM('3.2.3 Neue Länder'!E19/'3.2.3 Neue Länder'!D19*100-100)</f>
        <v>3.3990861473308911</v>
      </c>
      <c r="F19" s="310">
        <f>SUM('3.2.3 Neue Länder'!F19/'3.2.3 Neue Länder'!E19*100-100)</f>
        <v>1.2610476395775123</v>
      </c>
      <c r="G19" s="310">
        <f>SUM('3.2.3 Neue Länder'!G19/'3.2.3 Neue Länder'!F19*100-100)</f>
        <v>-0.91538052155402738</v>
      </c>
      <c r="H19" s="310">
        <f>SUM('3.2.3 Neue Länder'!H19/'3.2.3 Neue Länder'!G19*100-100)</f>
        <v>-3.8994521430873306</v>
      </c>
      <c r="I19" s="72"/>
      <c r="J19" s="72"/>
      <c r="K19" s="72"/>
    </row>
    <row r="20" spans="1:11" ht="9.75" customHeight="1" x14ac:dyDescent="0.2">
      <c r="A20" s="14" t="s">
        <v>510</v>
      </c>
      <c r="B20" s="310">
        <v>-6.5317167643859619</v>
      </c>
      <c r="C20" s="310">
        <f>SUM('3.2.3 Neue Länder'!C20/'3.2.3 Neue Länder'!B20*100-100)</f>
        <v>16.34923788708808</v>
      </c>
      <c r="D20" s="310">
        <f>SUM('3.2.3 Neue Länder'!D20/'3.2.3 Neue Länder'!C20*100-100)</f>
        <v>-10.941426166719523</v>
      </c>
      <c r="E20" s="310">
        <f>SUM('3.2.3 Neue Länder'!E20/'3.2.3 Neue Länder'!D20*100-100)</f>
        <v>-0.40267353311784859</v>
      </c>
      <c r="F20" s="310">
        <f>SUM('3.2.3 Neue Länder'!F20/'3.2.3 Neue Länder'!E20*100-100)</f>
        <v>-2.30754421188702</v>
      </c>
      <c r="G20" s="310">
        <f>SUM('3.2.3 Neue Länder'!G20/'3.2.3 Neue Länder'!F20*100-100)</f>
        <v>-6.0782657657657637</v>
      </c>
      <c r="H20" s="310">
        <f>SUM('3.2.3 Neue Länder'!H20/'3.2.3 Neue Länder'!G20*100-100)</f>
        <v>-7.059140913042171</v>
      </c>
      <c r="I20" s="72"/>
      <c r="J20" s="72"/>
      <c r="K20" s="72"/>
    </row>
    <row r="21" spans="1:11" ht="9.75" customHeight="1" x14ac:dyDescent="0.2">
      <c r="A21" s="14" t="s">
        <v>511</v>
      </c>
      <c r="B21" s="310">
        <v>-5.6511056511056523</v>
      </c>
      <c r="C21" s="310">
        <f>SUM('3.2.3 Neue Länder'!C21/'3.2.3 Neue Länder'!B21*100-100)</f>
        <v>52.083333333333314</v>
      </c>
      <c r="D21" s="310">
        <f>SUM('3.2.3 Neue Länder'!D21/'3.2.3 Neue Länder'!C21*100-100)</f>
        <v>-18.978310502283108</v>
      </c>
      <c r="E21" s="310">
        <f>SUM('3.2.3 Neue Länder'!E21/'3.2.3 Neue Länder'!D21*100-100)</f>
        <v>12.539626629094755</v>
      </c>
      <c r="F21" s="310">
        <f>SUM('3.2.3 Neue Länder'!F21/'3.2.3 Neue Länder'!E21*100-100)</f>
        <v>4.6635367762128226</v>
      </c>
      <c r="G21" s="310">
        <f>SUM('3.2.3 Neue Länder'!G21/'3.2.3 Neue Länder'!F21*100-100)</f>
        <v>4.8145933014354085</v>
      </c>
      <c r="H21" s="310">
        <f>SUM('3.2.3 Neue Länder'!H21/'3.2.3 Neue Länder'!G21*100-100)</f>
        <v>2.6533523537803063</v>
      </c>
      <c r="I21" s="72"/>
      <c r="J21" s="72"/>
      <c r="K21" s="72"/>
    </row>
    <row r="22" spans="1:11" ht="9.75" customHeight="1" x14ac:dyDescent="0.2">
      <c r="A22" s="14" t="s">
        <v>512</v>
      </c>
      <c r="B22" s="310">
        <v>-0.23903484045551693</v>
      </c>
      <c r="C22" s="310">
        <f>SUM('3.2.3 Neue Länder'!C22/'3.2.3 Neue Länder'!B22*100-100)</f>
        <v>19.671556771174764</v>
      </c>
      <c r="D22" s="310">
        <f>SUM('3.2.3 Neue Länder'!D22/'3.2.3 Neue Länder'!C22*100-100)</f>
        <v>-1.7179339459592171</v>
      </c>
      <c r="E22" s="310">
        <f>SUM('3.2.3 Neue Länder'!E22/'3.2.3 Neue Länder'!D22*100-100)</f>
        <v>3.3719634071340749</v>
      </c>
      <c r="F22" s="310">
        <f>SUM('3.2.3 Neue Länder'!F22/'3.2.3 Neue Länder'!E22*100-100)</f>
        <v>1.0941407230438784</v>
      </c>
      <c r="G22" s="310">
        <f>SUM('3.2.3 Neue Länder'!G22/'3.2.3 Neue Länder'!F22*100-100)</f>
        <v>-2.9885057471264389</v>
      </c>
      <c r="H22" s="310">
        <f>SUM('3.2.3 Neue Länder'!H22/'3.2.3 Neue Länder'!G22*100-100)</f>
        <v>-4.3848341232227455</v>
      </c>
      <c r="I22" s="72"/>
      <c r="J22" s="72"/>
      <c r="K22" s="72"/>
    </row>
    <row r="23" spans="1:11" ht="9.75" customHeight="1" x14ac:dyDescent="0.2">
      <c r="A23" s="14" t="s">
        <v>513</v>
      </c>
      <c r="B23" s="310">
        <v>-8.3003597122302182</v>
      </c>
      <c r="C23" s="310">
        <f>SUM('3.2.3 Neue Länder'!C23/'3.2.3 Neue Länder'!B23*100-100)</f>
        <v>0.57860154947533715</v>
      </c>
      <c r="D23" s="310">
        <f>SUM('3.2.3 Neue Länder'!D23/'3.2.3 Neue Länder'!C23*100-100)</f>
        <v>-4.4071762870514846</v>
      </c>
      <c r="E23" s="310">
        <f>SUM('3.2.3 Neue Länder'!E23/'3.2.3 Neue Länder'!D23*100-100)</f>
        <v>4.2023663810689413</v>
      </c>
      <c r="F23" s="310">
        <f>SUM('3.2.3 Neue Länder'!F23/'3.2.3 Neue Länder'!E23*100-100)</f>
        <v>0.90054815974940539</v>
      </c>
      <c r="G23" s="310">
        <f>SUM('3.2.3 Neue Länder'!G23/'3.2.3 Neue Länder'!F23*100-100)</f>
        <v>-2.6581296080714054</v>
      </c>
      <c r="H23" s="310">
        <f>SUM('3.2.3 Neue Länder'!H23/'3.2.3 Neue Länder'!G23*100-100)</f>
        <v>-5.9697030097667891</v>
      </c>
      <c r="I23" s="72"/>
      <c r="J23" s="72"/>
      <c r="K23" s="72"/>
    </row>
    <row r="24" spans="1:11" ht="9.75" customHeight="1" x14ac:dyDescent="0.2">
      <c r="A24" s="14" t="s">
        <v>515</v>
      </c>
      <c r="B24" s="310">
        <v>18.355437665782489</v>
      </c>
      <c r="C24" s="310">
        <f>SUM('3.2.3 Neue Länder'!C24/'3.2.3 Neue Länder'!B24*100-100)</f>
        <v>60.286866875840445</v>
      </c>
      <c r="D24" s="310">
        <f>SUM('3.2.3 Neue Länder'!D24/'3.2.3 Neue Länder'!C24*100-100)</f>
        <v>-27.069351230425056</v>
      </c>
      <c r="E24" s="310">
        <f>SUM('3.2.3 Neue Länder'!E24/'3.2.3 Neue Länder'!D24*100-100)</f>
        <v>-2.7799079754601337</v>
      </c>
      <c r="F24" s="310">
        <f>SUM('3.2.3 Neue Länder'!F24/'3.2.3 Neue Länder'!E24*100-100)</f>
        <v>-1.5775981068822773</v>
      </c>
      <c r="G24" s="310">
        <f>SUM('3.2.3 Neue Länder'!G24/'3.2.3 Neue Länder'!F24*100-100)</f>
        <v>-25.84652374273692</v>
      </c>
      <c r="H24" s="310">
        <f>SUM('3.2.3 Neue Länder'!H24/'3.2.3 Neue Länder'!G24*100-100)</f>
        <v>-10.753850310726833</v>
      </c>
      <c r="I24" s="72"/>
      <c r="J24" s="72"/>
      <c r="K24" s="72"/>
    </row>
    <row r="25" spans="1:11" ht="9.75" customHeight="1" x14ac:dyDescent="0.2">
      <c r="A25" s="14" t="s">
        <v>516</v>
      </c>
      <c r="B25" s="310">
        <v>-2.4637427922418311</v>
      </c>
      <c r="C25" s="310">
        <f>SUM('3.2.3 Neue Länder'!C25/'3.2.3 Neue Länder'!B25*100-100)</f>
        <v>13.686850591185944</v>
      </c>
      <c r="D25" s="310">
        <f>SUM('3.2.3 Neue Länder'!D25/'3.2.3 Neue Länder'!C25*100-100)</f>
        <v>-14.371257485029943</v>
      </c>
      <c r="E25" s="310">
        <f>SUM('3.2.3 Neue Länder'!E25/'3.2.3 Neue Länder'!D25*100-100)</f>
        <v>4.9135075450864747</v>
      </c>
      <c r="F25" s="310">
        <f>SUM('3.2.3 Neue Länder'!F25/'3.2.3 Neue Länder'!E25*100-100)</f>
        <v>-2.2539905279775496</v>
      </c>
      <c r="G25" s="310">
        <f>SUM('3.2.3 Neue Länder'!G25/'3.2.3 Neue Länder'!F25*100-100)</f>
        <v>-13.602512337371024</v>
      </c>
      <c r="H25" s="310">
        <f>SUM('3.2.3 Neue Länder'!H25/'3.2.3 Neue Länder'!G25*100-100)</f>
        <v>-13.573579810987653</v>
      </c>
      <c r="I25" s="72"/>
      <c r="J25" s="72"/>
      <c r="K25" s="72"/>
    </row>
    <row r="26" spans="1:11" ht="9.75" customHeight="1" x14ac:dyDescent="0.2">
      <c r="A26" s="103" t="s">
        <v>224</v>
      </c>
      <c r="B26" s="311">
        <v>-2.5345244809956142</v>
      </c>
      <c r="C26" s="311">
        <f>SUM('3.2.3 Neue Länder'!C26/'3.2.3 Neue Länder'!B26*100-100)</f>
        <v>19.025039824771014</v>
      </c>
      <c r="D26" s="311">
        <f>SUM('3.2.3 Neue Länder'!D26/'3.2.3 Neue Länder'!C26*100-100)</f>
        <v>-6.8005729880069765</v>
      </c>
      <c r="E26" s="311">
        <f>SUM('3.2.3 Neue Länder'!E26/'3.2.3 Neue Länder'!D26*100-100)</f>
        <v>2.7060077410669265</v>
      </c>
      <c r="F26" s="311">
        <f>SUM('3.2.3 Neue Länder'!F26/'3.2.3 Neue Länder'!E26*100-100)</f>
        <v>0.19607414770554499</v>
      </c>
      <c r="G26" s="311">
        <f>SUM('3.2.3 Neue Länder'!G26/'3.2.3 Neue Länder'!F26*100-100)</f>
        <v>-4.5864608373806846</v>
      </c>
      <c r="H26" s="311">
        <f>SUM('3.2.3 Neue Länder'!H26/'3.2.3 Neue Länder'!G26*100-100)</f>
        <v>-5.4587834711121559</v>
      </c>
      <c r="I26" s="72"/>
      <c r="J26" s="72"/>
      <c r="K26" s="72"/>
    </row>
    <row r="27" spans="1:11" ht="9.75" customHeight="1" x14ac:dyDescent="0.2">
      <c r="A27" s="145" t="s">
        <v>87</v>
      </c>
      <c r="B27" s="310"/>
      <c r="C27" s="312"/>
      <c r="D27" s="312"/>
      <c r="E27" s="312"/>
      <c r="F27" s="313"/>
      <c r="G27" s="314"/>
      <c r="H27" s="314"/>
      <c r="I27" s="72"/>
      <c r="J27" s="72"/>
      <c r="K27" s="72"/>
    </row>
    <row r="28" spans="1:11" ht="9" customHeight="1" x14ac:dyDescent="0.2">
      <c r="A28" s="145" t="s">
        <v>496</v>
      </c>
      <c r="B28" s="310"/>
      <c r="C28" s="312"/>
      <c r="D28" s="312"/>
      <c r="E28" s="312"/>
      <c r="F28" s="313"/>
      <c r="G28" s="314"/>
      <c r="H28" s="314"/>
      <c r="I28" s="72"/>
      <c r="J28" s="72"/>
      <c r="K28" s="72"/>
    </row>
    <row r="29" spans="1:11" ht="9.75" customHeight="1" x14ac:dyDescent="0.2">
      <c r="A29" s="14" t="s">
        <v>517</v>
      </c>
      <c r="B29" s="310">
        <v>-7.7087794432548264</v>
      </c>
      <c r="C29" s="310">
        <f>SUM('3.2.3 Neue Länder'!C29/'3.2.3 Neue Länder'!B29*100-100)</f>
        <v>0.69605568445476251</v>
      </c>
      <c r="D29" s="310">
        <f>SUM('3.2.3 Neue Länder'!D29/'3.2.3 Neue Länder'!C29*100-100)</f>
        <v>-8.0645161290322562</v>
      </c>
      <c r="E29" s="310">
        <f>SUM('3.2.3 Neue Länder'!E29/'3.2.3 Neue Länder'!D29*100-100)</f>
        <v>5.0125313283208044</v>
      </c>
      <c r="F29" s="310">
        <f>SUM('3.2.3 Neue Länder'!F29/'3.2.3 Neue Länder'!E29*100-100)</f>
        <v>2.1479713603818453</v>
      </c>
      <c r="G29" s="310">
        <f>SUM('3.2.3 Neue Länder'!G29/'3.2.3 Neue Länder'!F29*100-100)</f>
        <v>7.7102803738317647</v>
      </c>
      <c r="H29" s="310">
        <f>SUM('3.2.3 Neue Länder'!H29/'3.2.3 Neue Länder'!G29*100-100)</f>
        <v>-6.2906724511930605</v>
      </c>
      <c r="I29" s="72"/>
      <c r="J29" s="72"/>
      <c r="K29" s="72"/>
    </row>
    <row r="30" spans="1:11" ht="9.75" customHeight="1" x14ac:dyDescent="0.2">
      <c r="A30" s="14" t="s">
        <v>518</v>
      </c>
      <c r="B30" s="310">
        <v>2.6212020587746991</v>
      </c>
      <c r="C30" s="310">
        <f>SUM('3.2.3 Neue Länder'!C30/'3.2.3 Neue Länder'!B30*100-100)</f>
        <v>40.006471575626421</v>
      </c>
      <c r="D30" s="310">
        <f>SUM('3.2.3 Neue Länder'!D30/'3.2.3 Neue Länder'!C30*100-100)</f>
        <v>-13.130335553019691</v>
      </c>
      <c r="E30" s="310">
        <f>SUM('3.2.3 Neue Länder'!E30/'3.2.3 Neue Länder'!D30*100-100)</f>
        <v>9.3799364804868759</v>
      </c>
      <c r="F30" s="310">
        <f>SUM('3.2.3 Neue Länder'!F30/'3.2.3 Neue Länder'!E30*100-100)</f>
        <v>8.0602006688963286</v>
      </c>
      <c r="G30" s="310">
        <f>SUM('3.2.3 Neue Länder'!G30/'3.2.3 Neue Länder'!F30*100-100)</f>
        <v>6.6964913761571125</v>
      </c>
      <c r="H30" s="310">
        <f>SUM('3.2.3 Neue Länder'!H30/'3.2.3 Neue Länder'!G30*100-100)</f>
        <v>-0.5010416391972683</v>
      </c>
      <c r="I30" s="72"/>
      <c r="J30" s="72"/>
      <c r="K30" s="72"/>
    </row>
    <row r="31" spans="1:11" ht="9.75" customHeight="1" x14ac:dyDescent="0.2">
      <c r="A31" s="14" t="s">
        <v>519</v>
      </c>
      <c r="B31" s="310">
        <v>-4.4550096848036702</v>
      </c>
      <c r="C31" s="310">
        <f>SUM('3.2.3 Neue Länder'!C31/'3.2.3 Neue Länder'!B31*100-100)</f>
        <v>10.445079248064886</v>
      </c>
      <c r="D31" s="310">
        <f>SUM('3.2.3 Neue Länder'!D31/'3.2.3 Neue Länder'!C31*100-100)</f>
        <v>-1.856409828542823</v>
      </c>
      <c r="E31" s="310">
        <f>SUM('3.2.3 Neue Länder'!E31/'3.2.3 Neue Länder'!D31*100-100)</f>
        <v>8.0761710448014981</v>
      </c>
      <c r="F31" s="310">
        <f>SUM('3.2.3 Neue Länder'!F31/'3.2.3 Neue Länder'!E31*100-100)</f>
        <v>6.1708487375127845</v>
      </c>
      <c r="G31" s="310">
        <f>SUM('3.2.3 Neue Länder'!G31/'3.2.3 Neue Länder'!F31*100-100)</f>
        <v>8.2163363585849254</v>
      </c>
      <c r="H31" s="310">
        <f>SUM('3.2.3 Neue Länder'!H31/'3.2.3 Neue Länder'!G31*100-100)</f>
        <v>0.49977749632013513</v>
      </c>
      <c r="I31" s="72"/>
      <c r="J31" s="72"/>
      <c r="K31" s="72"/>
    </row>
    <row r="32" spans="1:11" ht="9.75" customHeight="1" x14ac:dyDescent="0.2">
      <c r="A32" s="14" t="s">
        <v>520</v>
      </c>
      <c r="B32" s="310">
        <v>-10.448323496169792</v>
      </c>
      <c r="C32" s="310">
        <f>SUM('3.2.3 Neue Länder'!C32/'3.2.3 Neue Länder'!B32*100-100)</f>
        <v>-9.7181320992848157</v>
      </c>
      <c r="D32" s="310">
        <f>SUM('3.2.3 Neue Länder'!D32/'3.2.3 Neue Länder'!C32*100-100)</f>
        <v>-4.0540540540540633</v>
      </c>
      <c r="E32" s="310">
        <f>SUM('3.2.3 Neue Länder'!E32/'3.2.3 Neue Länder'!D32*100-100)</f>
        <v>-4.5815120608709776</v>
      </c>
      <c r="F32" s="310">
        <f>SUM('3.2.3 Neue Länder'!F32/'3.2.3 Neue Länder'!E32*100-100)</f>
        <v>-0.33932813030199327</v>
      </c>
      <c r="G32" s="310">
        <f>SUM('3.2.3 Neue Länder'!G32/'3.2.3 Neue Länder'!F32*100-100)</f>
        <v>0.32345931222334912</v>
      </c>
      <c r="H32" s="310">
        <f>SUM('3.2.3 Neue Länder'!H32/'3.2.3 Neue Länder'!G32*100-100)</f>
        <v>-14.322077040556593</v>
      </c>
      <c r="I32" s="72"/>
      <c r="J32" s="72"/>
      <c r="K32" s="72"/>
    </row>
    <row r="33" spans="1:11" ht="9.75" customHeight="1" x14ac:dyDescent="0.2">
      <c r="A33" s="103" t="s">
        <v>224</v>
      </c>
      <c r="B33" s="311">
        <v>-0.77776377158703269</v>
      </c>
      <c r="C33" s="311">
        <f>SUM('3.2.3 Neue Länder'!C33/'3.2.3 Neue Länder'!B33*100-100)</f>
        <v>27.135288961162701</v>
      </c>
      <c r="D33" s="311">
        <f>SUM('3.2.3 Neue Länder'!D33/'3.2.3 Neue Länder'!C33*100-100)</f>
        <v>-9.8239267727236381</v>
      </c>
      <c r="E33" s="311">
        <f>SUM('3.2.3 Neue Länder'!E33/'3.2.3 Neue Länder'!D33*100-100)</f>
        <v>8.0650702009064617</v>
      </c>
      <c r="F33" s="311">
        <f>SUM('3.2.3 Neue Länder'!F33/'3.2.3 Neue Länder'!E33*100-100)</f>
        <v>7.034526605071818</v>
      </c>
      <c r="G33" s="311">
        <f>SUM('3.2.3 Neue Länder'!G33/'3.2.3 Neue Länder'!F33*100-100)</f>
        <v>6.7350712308031291</v>
      </c>
      <c r="H33" s="311">
        <f>SUM('3.2.3 Neue Länder'!H33/'3.2.3 Neue Länder'!G33*100-100)</f>
        <v>-0.99363606171853291</v>
      </c>
      <c r="I33" s="72"/>
      <c r="J33" s="72"/>
      <c r="K33" s="72"/>
    </row>
    <row r="34" spans="1:11" ht="9.75" customHeight="1" x14ac:dyDescent="0.2">
      <c r="A34" s="145" t="s">
        <v>88</v>
      </c>
      <c r="B34" s="310"/>
      <c r="C34" s="312"/>
      <c r="D34" s="312"/>
      <c r="E34" s="312"/>
      <c r="F34" s="313"/>
      <c r="G34" s="314"/>
      <c r="H34" s="314"/>
      <c r="I34" s="72"/>
      <c r="J34" s="72"/>
      <c r="K34" s="72"/>
    </row>
    <row r="35" spans="1:11" ht="9.75" customHeight="1" x14ac:dyDescent="0.2">
      <c r="A35" s="14" t="s">
        <v>521</v>
      </c>
      <c r="B35" s="310">
        <v>-8.6609766335525364</v>
      </c>
      <c r="C35" s="310">
        <f>SUM('3.2.3 Neue Länder'!C35/'3.2.3 Neue Länder'!B35*100-100)</f>
        <v>-6.6023284313725554</v>
      </c>
      <c r="D35" s="310">
        <f>SUM('3.2.3 Neue Länder'!D35/'3.2.3 Neue Länder'!C35*100-100)</f>
        <v>-0.65606035755288872</v>
      </c>
      <c r="E35" s="310">
        <f>SUM('3.2.3 Neue Länder'!E35/'3.2.3 Neue Länder'!D35*100-100)</f>
        <v>-2.7571404985966694</v>
      </c>
      <c r="F35" s="310">
        <f>SUM('3.2.3 Neue Länder'!F35/'3.2.3 Neue Länder'!E35*100-100)</f>
        <v>-5.568760611205434</v>
      </c>
      <c r="G35" s="310">
        <f>SUM('3.2.3 Neue Länder'!G35/'3.2.3 Neue Länder'!F35*100-100)</f>
        <v>-1.9057892844300568</v>
      </c>
      <c r="H35" s="310">
        <f>SUM('3.2.3 Neue Länder'!H35/'3.2.3 Neue Länder'!G35*100-100)</f>
        <v>-6.4393939393939377</v>
      </c>
      <c r="I35" s="72"/>
      <c r="J35" s="72"/>
      <c r="K35" s="72"/>
    </row>
    <row r="36" spans="1:11" ht="9.75" customHeight="1" x14ac:dyDescent="0.2">
      <c r="A36" s="14" t="s">
        <v>522</v>
      </c>
      <c r="B36" s="310">
        <v>-2.0827746491463301</v>
      </c>
      <c r="C36" s="310">
        <f>SUM('3.2.3 Neue Länder'!C36/'3.2.3 Neue Länder'!B36*100-100)</f>
        <v>-1.1776519992696706</v>
      </c>
      <c r="D36" s="310">
        <f>SUM('3.2.3 Neue Länder'!D36/'3.2.3 Neue Länder'!C36*100-100)</f>
        <v>4.9053117782909936</v>
      </c>
      <c r="E36" s="310">
        <f>SUM('3.2.3 Neue Länder'!E36/'3.2.3 Neue Länder'!D36*100-100)</f>
        <v>-1.3473053892215603</v>
      </c>
      <c r="F36" s="310">
        <f>SUM('3.2.3 Neue Länder'!F36/'3.2.3 Neue Länder'!E36*100-100)</f>
        <v>-3.9185932339551925</v>
      </c>
      <c r="G36" s="310">
        <f>SUM('3.2.3 Neue Länder'!G36/'3.2.3 Neue Länder'!F36*100-100)</f>
        <v>0.62244518766256363</v>
      </c>
      <c r="H36" s="310">
        <f>SUM('3.2.3 Neue Länder'!H36/'3.2.3 Neue Länder'!G36*100-100)</f>
        <v>-5.7335426091773627</v>
      </c>
      <c r="I36" s="72"/>
      <c r="J36" s="72"/>
      <c r="K36" s="72"/>
    </row>
    <row r="37" spans="1:11" ht="9.75" customHeight="1" x14ac:dyDescent="0.2">
      <c r="A37" s="14" t="s">
        <v>523</v>
      </c>
      <c r="B37" s="310">
        <v>-1.5483209433478606</v>
      </c>
      <c r="C37" s="310">
        <f>SUM('3.2.3 Neue Länder'!C37/'3.2.3 Neue Länder'!B37*100-100)</f>
        <v>11.464354527938355</v>
      </c>
      <c r="D37" s="310">
        <f>SUM('3.2.3 Neue Länder'!D37/'3.2.3 Neue Länder'!C37*100-100)</f>
        <v>-1.0698684855988176</v>
      </c>
      <c r="E37" s="310">
        <f>SUM('3.2.3 Neue Länder'!E37/'3.2.3 Neue Länder'!D37*100-100)</f>
        <v>5.5252532407735373</v>
      </c>
      <c r="F37" s="310">
        <f>SUM('3.2.3 Neue Länder'!F37/'3.2.3 Neue Länder'!E37*100-100)</f>
        <v>4.3409187532165419</v>
      </c>
      <c r="G37" s="310">
        <f>SUM('3.2.3 Neue Länder'!G37/'3.2.3 Neue Länder'!F37*100-100)</f>
        <v>4.0809761746477733</v>
      </c>
      <c r="H37" s="310">
        <f>SUM('3.2.3 Neue Länder'!H37/'3.2.3 Neue Länder'!G37*100-100)</f>
        <v>-3.455309679812089</v>
      </c>
      <c r="I37" s="72"/>
      <c r="J37" s="72"/>
      <c r="K37" s="72"/>
    </row>
    <row r="38" spans="1:11" ht="9.75" customHeight="1" x14ac:dyDescent="0.2">
      <c r="A38" s="103" t="s">
        <v>224</v>
      </c>
      <c r="B38" s="311">
        <v>-3.760573997040666</v>
      </c>
      <c r="C38" s="311">
        <f>SUM('3.2.3 Neue Länder'!C38/'3.2.3 Neue Länder'!B38*100-100)</f>
        <v>4.323799025295898</v>
      </c>
      <c r="D38" s="311">
        <f>SUM('3.2.3 Neue Länder'!D38/'3.2.3 Neue Länder'!C38*100-100)</f>
        <v>-6.5345846367748095E-2</v>
      </c>
      <c r="E38" s="311">
        <f>SUM('3.2.3 Neue Länder'!E38/'3.2.3 Neue Länder'!D38*100-100)</f>
        <v>2.3456412254097216</v>
      </c>
      <c r="F38" s="311">
        <f>SUM('3.2.3 Neue Länder'!F38/'3.2.3 Neue Länder'!E38*100-100)</f>
        <v>0.70278940786255362</v>
      </c>
      <c r="G38" s="311">
        <f>SUM('3.2.3 Neue Länder'!G38/'3.2.3 Neue Länder'!F38*100-100)</f>
        <v>2.2299914957951472</v>
      </c>
      <c r="H38" s="311">
        <f>SUM('3.2.3 Neue Länder'!H38/'3.2.3 Neue Länder'!G38*100-100)</f>
        <v>-4.4260758189956846</v>
      </c>
      <c r="I38" s="72"/>
      <c r="J38" s="72"/>
      <c r="K38" s="72"/>
    </row>
    <row r="39" spans="1:11" ht="9.75" customHeight="1" x14ac:dyDescent="0.2">
      <c r="A39" s="145" t="s">
        <v>89</v>
      </c>
      <c r="B39" s="310"/>
      <c r="C39" s="310"/>
      <c r="D39" s="312"/>
      <c r="E39" s="312"/>
      <c r="F39" s="312"/>
      <c r="G39" s="314"/>
      <c r="H39" s="314"/>
      <c r="I39" s="72"/>
      <c r="J39" s="72"/>
      <c r="K39" s="72"/>
    </row>
    <row r="40" spans="1:11" ht="9.75" customHeight="1" x14ac:dyDescent="0.2">
      <c r="A40" s="145" t="s">
        <v>497</v>
      </c>
      <c r="B40" s="310"/>
      <c r="C40" s="310"/>
      <c r="D40" s="312"/>
      <c r="E40" s="312"/>
      <c r="F40" s="312"/>
      <c r="G40" s="314"/>
      <c r="H40" s="314"/>
      <c r="I40" s="72"/>
      <c r="J40" s="72"/>
      <c r="K40" s="72"/>
    </row>
    <row r="41" spans="1:11" ht="9.75" customHeight="1" x14ac:dyDescent="0.2">
      <c r="A41" s="104" t="s">
        <v>524</v>
      </c>
      <c r="B41" s="310">
        <v>-6.6857142857142833</v>
      </c>
      <c r="C41" s="310">
        <f>SUM('3.2.3 Neue Länder'!C41/'3.2.3 Neue Länder'!B41*100-100)</f>
        <v>-3.9804041641151287</v>
      </c>
      <c r="D41" s="310">
        <f>SUM('3.2.3 Neue Länder'!D41/'3.2.3 Neue Länder'!C41*100-100)</f>
        <v>-9.375</v>
      </c>
      <c r="E41" s="310">
        <f>SUM('3.2.3 Neue Länder'!E41/'3.2.3 Neue Länder'!D41*100-100)</f>
        <v>3.6593947923997234</v>
      </c>
      <c r="F41" s="310">
        <f>SUM('3.2.3 Neue Länder'!F41/'3.2.3 Neue Länder'!E41*100-100)</f>
        <v>-3.1228784792939592</v>
      </c>
      <c r="G41" s="310">
        <f>SUM('3.2.3 Neue Länder'!G41/'3.2.3 Neue Länder'!F41*100-100)</f>
        <v>-2.2424667133847294</v>
      </c>
      <c r="H41" s="310">
        <f>SUM('3.2.3 Neue Länder'!H41/'3.2.3 Neue Länder'!G41*100-100)</f>
        <v>-8.0286738351254456</v>
      </c>
      <c r="I41" s="72"/>
      <c r="J41" s="72"/>
      <c r="K41" s="72"/>
    </row>
    <row r="42" spans="1:11" ht="9.75" customHeight="1" x14ac:dyDescent="0.2">
      <c r="A42" s="104" t="s">
        <v>525</v>
      </c>
      <c r="B42" s="310">
        <v>-0.4771751232702286</v>
      </c>
      <c r="C42" s="310">
        <f>SUM('3.2.3 Neue Länder'!C42/'3.2.3 Neue Länder'!B42*100-100)</f>
        <v>-1.0708007032123987</v>
      </c>
      <c r="D42" s="310">
        <f>SUM('3.2.3 Neue Länder'!D42/'3.2.3 Neue Länder'!C42*100-100)</f>
        <v>5.5088852988691457</v>
      </c>
      <c r="E42" s="310">
        <f>SUM('3.2.3 Neue Länder'!E42/'3.2.3 Neue Länder'!D42*100-100)</f>
        <v>1.6842749961720926</v>
      </c>
      <c r="F42" s="310">
        <f>SUM('3.2.3 Neue Länder'!F42/'3.2.3 Neue Länder'!E42*100-100)</f>
        <v>1.8973046227977761</v>
      </c>
      <c r="G42" s="310">
        <f>SUM('3.2.3 Neue Länder'!G42/'3.2.3 Neue Länder'!F42*100-100)</f>
        <v>2.3939707403576165</v>
      </c>
      <c r="H42" s="310">
        <f>SUM('3.2.3 Neue Länder'!H42/'3.2.3 Neue Länder'!G42*100-100)</f>
        <v>0.92365420695628586</v>
      </c>
      <c r="I42" s="72"/>
      <c r="J42" s="72"/>
      <c r="K42" s="72"/>
    </row>
    <row r="43" spans="1:11" ht="9.75" customHeight="1" x14ac:dyDescent="0.2">
      <c r="A43" s="107" t="s">
        <v>526</v>
      </c>
      <c r="B43" s="310"/>
      <c r="C43" s="312"/>
      <c r="D43" s="312"/>
      <c r="E43" s="312"/>
      <c r="F43" s="315"/>
      <c r="G43" s="315"/>
      <c r="H43" s="315"/>
      <c r="I43" s="72"/>
      <c r="J43" s="72"/>
      <c r="K43" s="72"/>
    </row>
    <row r="44" spans="1:11" ht="9.75" customHeight="1" x14ac:dyDescent="0.2">
      <c r="A44" s="104" t="s">
        <v>527</v>
      </c>
      <c r="B44" s="310">
        <v>-5.2341597796143162</v>
      </c>
      <c r="C44" s="310">
        <f>SUM('3.2.3 Neue Länder'!C44/'3.2.3 Neue Länder'!B44*100-100)</f>
        <v>-3.1976744186046488</v>
      </c>
      <c r="D44" s="310">
        <f>SUM('3.2.3 Neue Länder'!D44/'3.2.3 Neue Länder'!C44*100-100)</f>
        <v>3.06973640306974</v>
      </c>
      <c r="E44" s="310">
        <f>SUM('3.2.3 Neue Länder'!E44/'3.2.3 Neue Länder'!D44*100-100)</f>
        <v>-0.35610229847846142</v>
      </c>
      <c r="F44" s="310">
        <f>SUM('3.2.3 Neue Länder'!F44/'3.2.3 Neue Länder'!E44*100-100)</f>
        <v>-2.0467836257309955</v>
      </c>
      <c r="G44" s="310">
        <f>SUM('3.2.3 Neue Länder'!G44/'3.2.3 Neue Länder'!F44*100-100)</f>
        <v>-1.1276948590381437</v>
      </c>
      <c r="H44" s="310">
        <f>SUM('3.2.3 Neue Länder'!H44/'3.2.3 Neue Länder'!G44*100-100)</f>
        <v>-0.53673264005367116</v>
      </c>
      <c r="I44" s="72"/>
      <c r="J44" s="72"/>
      <c r="K44" s="72"/>
    </row>
    <row r="45" spans="1:11" ht="9.75" customHeight="1" x14ac:dyDescent="0.2">
      <c r="A45" s="104" t="s">
        <v>528</v>
      </c>
      <c r="B45" s="310">
        <v>1.7936418839618256</v>
      </c>
      <c r="C45" s="310">
        <f>SUM('3.2.3 Neue Länder'!C45/'3.2.3 Neue Länder'!B45*100-100)</f>
        <v>4.7096272902724508</v>
      </c>
      <c r="D45" s="310">
        <f>SUM('3.2.3 Neue Länder'!D45/'3.2.3 Neue Länder'!C45*100-100)</f>
        <v>7.6718690157028107</v>
      </c>
      <c r="E45" s="310">
        <f>SUM('3.2.3 Neue Länder'!E45/'3.2.3 Neue Länder'!D45*100-100)</f>
        <v>4.9243013716902624</v>
      </c>
      <c r="F45" s="310">
        <f>SUM('3.2.3 Neue Länder'!F45/'3.2.3 Neue Länder'!E45*100-100)</f>
        <v>2.837104839393163</v>
      </c>
      <c r="G45" s="310">
        <f>SUM('3.2.3 Neue Länder'!G45/'3.2.3 Neue Länder'!F45*100-100)</f>
        <v>3.9909343772535237</v>
      </c>
      <c r="H45" s="310">
        <f>SUM('3.2.3 Neue Länder'!H45/'3.2.3 Neue Länder'!G45*100-100)</f>
        <v>-2.8411792677127892</v>
      </c>
      <c r="I45" s="72"/>
      <c r="J45" s="72"/>
      <c r="K45" s="72"/>
    </row>
    <row r="46" spans="1:11" ht="9.75" customHeight="1" x14ac:dyDescent="0.2">
      <c r="A46" s="104" t="s">
        <v>529</v>
      </c>
      <c r="B46" s="310">
        <v>0.16863406408094761</v>
      </c>
      <c r="C46" s="310">
        <f>SUM('3.2.3 Neue Länder'!C46/'3.2.3 Neue Länder'!B46*100-100)</f>
        <v>5.387205387205384</v>
      </c>
      <c r="D46" s="310">
        <f>SUM('3.2.3 Neue Länder'!D46/'3.2.3 Neue Länder'!C46*100-100)</f>
        <v>1.437699680511173</v>
      </c>
      <c r="E46" s="310">
        <f>SUM('3.2.3 Neue Länder'!E46/'3.2.3 Neue Länder'!D46*100-100)</f>
        <v>20.629921259842504</v>
      </c>
      <c r="F46" s="310">
        <f>SUM('3.2.3 Neue Länder'!F46/'3.2.3 Neue Länder'!E46*100-100)</f>
        <v>6.6579634464752075</v>
      </c>
      <c r="G46" s="310">
        <f>SUM('3.2.3 Neue Länder'!G46/'3.2.3 Neue Länder'!F46*100-100)</f>
        <v>14.565483476132201</v>
      </c>
      <c r="H46" s="310">
        <f>SUM('3.2.3 Neue Länder'!H46/'3.2.3 Neue Länder'!G46*100-100)</f>
        <v>2.8846153846153726</v>
      </c>
      <c r="I46" s="72"/>
      <c r="J46" s="72"/>
      <c r="K46" s="72"/>
    </row>
    <row r="47" spans="1:11" ht="9.75" customHeight="1" x14ac:dyDescent="0.2">
      <c r="A47" s="103" t="s">
        <v>224</v>
      </c>
      <c r="B47" s="311">
        <v>0.7555146699027091</v>
      </c>
      <c r="C47" s="311">
        <f>SUM('3.2.3 Neue Länder'!C47/'3.2.3 Neue Länder'!B47*100-100)</f>
        <v>3.2635934495017125</v>
      </c>
      <c r="D47" s="311">
        <f>SUM('3.2.3 Neue Länder'!D47/'3.2.3 Neue Länder'!C47*100-100)</f>
        <v>6.5842692401753169</v>
      </c>
      <c r="E47" s="311">
        <f>SUM('3.2.3 Neue Länder'!E47/'3.2.3 Neue Länder'!D47*100-100)</f>
        <v>4.4072224085285114</v>
      </c>
      <c r="F47" s="311">
        <f>SUM('3.2.3 Neue Länder'!F47/'3.2.3 Neue Länder'!E47*100-100)</f>
        <v>2.3785373770159168</v>
      </c>
      <c r="G47" s="311">
        <f>SUM('3.2.3 Neue Länder'!G47/'3.2.3 Neue Länder'!F47*100-100)</f>
        <v>3.5534419841151816</v>
      </c>
      <c r="H47" s="311">
        <f>SUM('3.2.3 Neue Länder'!H47/'3.2.3 Neue Länder'!G47*100-100)</f>
        <v>-2.345606174158462</v>
      </c>
      <c r="I47" s="72"/>
      <c r="J47" s="72"/>
      <c r="K47" s="72"/>
    </row>
    <row r="48" spans="1:11" ht="9.75" customHeight="1" x14ac:dyDescent="0.2">
      <c r="A48" s="145" t="s">
        <v>214</v>
      </c>
      <c r="B48" s="310"/>
      <c r="C48" s="312"/>
      <c r="D48" s="312"/>
      <c r="E48" s="312"/>
      <c r="F48" s="313"/>
      <c r="G48" s="314"/>
      <c r="H48" s="314"/>
      <c r="I48" s="72"/>
      <c r="J48" s="72"/>
      <c r="K48" s="72"/>
    </row>
    <row r="49" spans="1:11" ht="9.75" customHeight="1" x14ac:dyDescent="0.2">
      <c r="A49" s="145" t="s">
        <v>498</v>
      </c>
      <c r="B49" s="310"/>
      <c r="C49" s="312"/>
      <c r="D49" s="312"/>
      <c r="E49" s="312"/>
      <c r="F49" s="313"/>
      <c r="G49" s="314"/>
      <c r="H49" s="314"/>
      <c r="I49" s="72"/>
      <c r="J49" s="72"/>
      <c r="K49" s="72"/>
    </row>
    <row r="50" spans="1:11" ht="9.75" customHeight="1" x14ac:dyDescent="0.2">
      <c r="A50" s="14" t="s">
        <v>530</v>
      </c>
      <c r="B50" s="310">
        <v>-9.5238095238095184</v>
      </c>
      <c r="C50" s="310">
        <f>SUM('3.2.3 Neue Länder'!C50/'3.2.3 Neue Länder'!B50*100-100)</f>
        <v>-5.8823529411764781</v>
      </c>
      <c r="D50" s="310">
        <f>SUM('3.2.3 Neue Länder'!D50/'3.2.3 Neue Länder'!C50*100-100)</f>
        <v>-5.5921052631579045</v>
      </c>
      <c r="E50" s="310">
        <f>SUM('3.2.3 Neue Länder'!E50/'3.2.3 Neue Länder'!D50*100-100)</f>
        <v>-3.4843205574912872</v>
      </c>
      <c r="F50" s="310">
        <f>SUM('3.2.3 Neue Länder'!F50/'3.2.3 Neue Länder'!E50*100-100)</f>
        <v>-0.72202166064981554</v>
      </c>
      <c r="G50" s="310">
        <f>SUM('3.2.3 Neue Länder'!G50/'3.2.3 Neue Länder'!F50*100-100)</f>
        <v>1.0909090909090935</v>
      </c>
      <c r="H50" s="310">
        <f>SUM('3.2.3 Neue Länder'!H50/'3.2.3 Neue Länder'!G50*100-100)</f>
        <v>-7.5539568345323715</v>
      </c>
      <c r="I50" s="72"/>
      <c r="J50" s="72"/>
      <c r="K50" s="72"/>
    </row>
    <row r="51" spans="1:11" ht="9.75" customHeight="1" x14ac:dyDescent="0.2">
      <c r="A51" s="14" t="s">
        <v>531</v>
      </c>
      <c r="B51" s="310">
        <v>-6.8965517241379359</v>
      </c>
      <c r="C51" s="310">
        <f>SUM('3.2.3 Neue Länder'!C51/'3.2.3 Neue Länder'!B51*100-100)</f>
        <v>-6.5095398428731812</v>
      </c>
      <c r="D51" s="310">
        <f>SUM('3.2.3 Neue Länder'!D51/'3.2.3 Neue Länder'!C51*100-100)</f>
        <v>-10.804321728691477</v>
      </c>
      <c r="E51" s="310">
        <f>SUM('3.2.3 Neue Länder'!E51/'3.2.3 Neue Länder'!D51*100-100)</f>
        <v>2.0188425302826403</v>
      </c>
      <c r="F51" s="310">
        <f>SUM('3.2.3 Neue Länder'!F51/'3.2.3 Neue Länder'!E51*100-100)</f>
        <v>-1.0554089709762593</v>
      </c>
      <c r="G51" s="310">
        <f>SUM('3.2.3 Neue Länder'!G51/'3.2.3 Neue Länder'!F51*100-100)</f>
        <v>6</v>
      </c>
      <c r="H51" s="310">
        <f>SUM('3.2.3 Neue Länder'!H51/'3.2.3 Neue Länder'!G51*100-100)</f>
        <v>4.0251572327044016</v>
      </c>
      <c r="I51" s="72"/>
      <c r="J51" s="72"/>
      <c r="K51" s="72"/>
    </row>
    <row r="52" spans="1:11" ht="9.75" customHeight="1" x14ac:dyDescent="0.2">
      <c r="A52" s="14" t="s">
        <v>532</v>
      </c>
      <c r="B52" s="310">
        <v>2.3914503460157164</v>
      </c>
      <c r="C52" s="310">
        <f>SUM('3.2.3 Neue Länder'!C52/'3.2.3 Neue Länder'!B52*100-100)</f>
        <v>-7.2463354816631522</v>
      </c>
      <c r="D52" s="310">
        <f>SUM('3.2.3 Neue Länder'!D52/'3.2.3 Neue Länder'!C52*100-100)</f>
        <v>-3.0745580322828658</v>
      </c>
      <c r="E52" s="310">
        <f>SUM('3.2.3 Neue Länder'!E52/'3.2.3 Neue Länder'!D52*100-100)</f>
        <v>-2.7819191118160234</v>
      </c>
      <c r="F52" s="310">
        <f>SUM('3.2.3 Neue Länder'!F52/'3.2.3 Neue Länder'!E52*100-100)</f>
        <v>-3.1323414252153441</v>
      </c>
      <c r="G52" s="310">
        <f>SUM('3.2.3 Neue Länder'!G52/'3.2.3 Neue Länder'!F52*100-100)</f>
        <v>-1.4618701158717329</v>
      </c>
      <c r="H52" s="310">
        <f>SUM('3.2.3 Neue Länder'!H52/'3.2.3 Neue Länder'!G52*100-100)</f>
        <v>-3.8251179325904161</v>
      </c>
      <c r="I52" s="72"/>
      <c r="J52" s="72"/>
      <c r="K52" s="72"/>
    </row>
    <row r="53" spans="1:11" ht="9.75" customHeight="1" x14ac:dyDescent="0.2">
      <c r="A53" s="103" t="s">
        <v>224</v>
      </c>
      <c r="B53" s="311">
        <v>2.0218778999465599</v>
      </c>
      <c r="C53" s="311">
        <f>SUM('3.2.3 Neue Länder'!C53/'3.2.3 Neue Länder'!B53*100-100)</f>
        <v>-7.2160970231532531</v>
      </c>
      <c r="D53" s="311">
        <f>SUM('3.2.3 Neue Länder'!D53/'3.2.3 Neue Länder'!C53*100-100)</f>
        <v>-3.2885746539124199</v>
      </c>
      <c r="E53" s="311">
        <f>SUM('3.2.3 Neue Länder'!E53/'3.2.3 Neue Länder'!D53*100-100)</f>
        <v>-2.6785440024573859</v>
      </c>
      <c r="F53" s="311">
        <f>SUM('3.2.3 Neue Länder'!F53/'3.2.3 Neue Länder'!E53*100-100)</f>
        <v>-3.0615787646371899</v>
      </c>
      <c r="G53" s="311">
        <f>SUM('3.2.3 Neue Länder'!G53/'3.2.3 Neue Länder'!F53*100-100)</f>
        <v>-1.256796796144954</v>
      </c>
      <c r="H53" s="311">
        <f>SUM('3.2.3 Neue Länder'!H53/'3.2.3 Neue Länder'!G53*100-100)</f>
        <v>-3.6535100735318338</v>
      </c>
      <c r="I53" s="72"/>
      <c r="J53" s="72"/>
      <c r="K53" s="72"/>
    </row>
    <row r="54" spans="1:11" ht="9.75" customHeight="1" x14ac:dyDescent="0.2">
      <c r="A54" s="145" t="s">
        <v>90</v>
      </c>
      <c r="B54" s="310"/>
      <c r="C54" s="312"/>
      <c r="D54" s="312"/>
      <c r="E54" s="312"/>
      <c r="F54" s="313"/>
      <c r="G54" s="314"/>
      <c r="H54" s="314"/>
      <c r="I54" s="72"/>
      <c r="J54" s="72"/>
      <c r="K54" s="72"/>
    </row>
    <row r="55" spans="1:11" ht="9.75" customHeight="1" x14ac:dyDescent="0.2">
      <c r="A55" s="145" t="s">
        <v>499</v>
      </c>
      <c r="B55" s="310"/>
      <c r="C55" s="312"/>
      <c r="D55" s="312"/>
      <c r="E55" s="312"/>
      <c r="F55" s="313"/>
      <c r="G55" s="314"/>
      <c r="H55" s="314"/>
      <c r="I55" s="72"/>
      <c r="J55" s="72"/>
      <c r="K55" s="72"/>
    </row>
    <row r="56" spans="1:11" ht="9.75" customHeight="1" x14ac:dyDescent="0.2">
      <c r="A56" s="14" t="s">
        <v>533</v>
      </c>
      <c r="B56" s="310">
        <v>-14.576246387943954</v>
      </c>
      <c r="C56" s="310">
        <f>SUM('3.2.3 Neue Länder'!C56/'3.2.3 Neue Länder'!B56*100-100)</f>
        <v>-11.207930119037428</v>
      </c>
      <c r="D56" s="310">
        <f>SUM('3.2.3 Neue Länder'!D56/'3.2.3 Neue Länder'!C56*100-100)</f>
        <v>5.2926000048224182</v>
      </c>
      <c r="E56" s="310">
        <f>SUM('3.2.3 Neue Länder'!E56/'3.2.3 Neue Länder'!D56*100-100)</f>
        <v>2.8258679124301551</v>
      </c>
      <c r="F56" s="310">
        <f>SUM('3.2.3 Neue Länder'!F56/'3.2.3 Neue Länder'!E56*100-100)</f>
        <v>2.6813950380829397</v>
      </c>
      <c r="G56" s="310">
        <f>SUM('3.2.3 Neue Länder'!G56/'3.2.3 Neue Länder'!F56*100-100)</f>
        <v>4.2705938489567643</v>
      </c>
      <c r="H56" s="310">
        <f>SUM('3.2.3 Neue Länder'!H56/'3.2.3 Neue Länder'!G56*100-100)</f>
        <v>-4.4908996359854285</v>
      </c>
      <c r="I56" s="72"/>
      <c r="J56" s="72"/>
      <c r="K56" s="72"/>
    </row>
    <row r="57" spans="1:11" ht="9.75" customHeight="1" x14ac:dyDescent="0.2">
      <c r="A57" s="14" t="s">
        <v>534</v>
      </c>
      <c r="B57" s="310">
        <v>-1.3991237810664074</v>
      </c>
      <c r="C57" s="310">
        <f>SUM('3.2.3 Neue Länder'!C57/'3.2.3 Neue Länder'!B57*100-100)</f>
        <v>-14.578811581145828</v>
      </c>
      <c r="D57" s="310">
        <f>SUM('3.2.3 Neue Länder'!D57/'3.2.3 Neue Länder'!C57*100-100)</f>
        <v>11.299678795723665</v>
      </c>
      <c r="E57" s="310">
        <f>SUM('3.2.3 Neue Länder'!E57/'3.2.3 Neue Länder'!D57*100-100)</f>
        <v>0.3532046864231404</v>
      </c>
      <c r="F57" s="310">
        <f>SUM('3.2.3 Neue Länder'!F57/'3.2.3 Neue Länder'!E57*100-100)</f>
        <v>-0.60520216327581977</v>
      </c>
      <c r="G57" s="310">
        <f>SUM('3.2.3 Neue Länder'!G57/'3.2.3 Neue Länder'!F57*100-100)</f>
        <v>-6.0996674871529137</v>
      </c>
      <c r="H57" s="310">
        <f>SUM('3.2.3 Neue Länder'!H57/'3.2.3 Neue Länder'!G57*100-100)</f>
        <v>-8.7332428890064193</v>
      </c>
      <c r="I57" s="72"/>
      <c r="J57" s="72"/>
      <c r="K57" s="72"/>
    </row>
    <row r="58" spans="1:11" ht="9.75" customHeight="1" x14ac:dyDescent="0.2">
      <c r="A58" s="14" t="s">
        <v>535</v>
      </c>
      <c r="B58" s="310">
        <v>-8.635882974973569</v>
      </c>
      <c r="C58" s="310">
        <f>SUM('3.2.3 Neue Länder'!C58/'3.2.3 Neue Länder'!B58*100-100)</f>
        <v>9.2978395061728492</v>
      </c>
      <c r="D58" s="310">
        <f>SUM('3.2.3 Neue Länder'!D58/'3.2.3 Neue Länder'!C58*100-100)</f>
        <v>17.966819625838326</v>
      </c>
      <c r="E58" s="310">
        <f>SUM('3.2.3 Neue Länder'!E58/'3.2.3 Neue Länder'!D58*100-100)</f>
        <v>7.1813285457809712</v>
      </c>
      <c r="F58" s="310">
        <f>SUM('3.2.3 Neue Länder'!F58/'3.2.3 Neue Länder'!E58*100-100)</f>
        <v>8.7660524846454564</v>
      </c>
      <c r="G58" s="310">
        <f>SUM('3.2.3 Neue Länder'!G58/'3.2.3 Neue Länder'!F58*100-100)</f>
        <v>8.6242299794661221</v>
      </c>
      <c r="H58" s="310">
        <f>SUM('3.2.3 Neue Länder'!H58/'3.2.3 Neue Länder'!G58*100-100)</f>
        <v>0.87429111531190529</v>
      </c>
      <c r="I58" s="72"/>
      <c r="J58" s="72"/>
      <c r="K58" s="72"/>
    </row>
    <row r="59" spans="1:11" ht="9.75" customHeight="1" x14ac:dyDescent="0.2">
      <c r="A59" s="14" t="s">
        <v>536</v>
      </c>
      <c r="B59" s="310">
        <v>-5.6749311294765761</v>
      </c>
      <c r="C59" s="310">
        <f>SUM('3.2.3 Neue Länder'!C59/'3.2.3 Neue Länder'!B59*100-100)</f>
        <v>-5.7242990654205528</v>
      </c>
      <c r="D59" s="310">
        <f>SUM('3.2.3 Neue Länder'!D59/'3.2.3 Neue Länder'!C59*100-100)</f>
        <v>9.1078066914498095</v>
      </c>
      <c r="E59" s="310">
        <f>SUM('3.2.3 Neue Länder'!E59/'3.2.3 Neue Länder'!D59*100-100)</f>
        <v>-5.6785917092554428E-2</v>
      </c>
      <c r="F59" s="310">
        <f>SUM('3.2.3 Neue Länder'!F59/'3.2.3 Neue Länder'!E59*100-100)</f>
        <v>3.0681818181818272</v>
      </c>
      <c r="G59" s="310">
        <f>SUM('3.2.3 Neue Länder'!G59/'3.2.3 Neue Länder'!F59*100-100)</f>
        <v>2.2050716648291058</v>
      </c>
      <c r="H59" s="310">
        <f>SUM('3.2.3 Neue Länder'!H59/'3.2.3 Neue Länder'!G59*100-100)</f>
        <v>0.48543689320388239</v>
      </c>
      <c r="I59" s="72"/>
      <c r="J59" s="72"/>
      <c r="K59" s="72"/>
    </row>
    <row r="60" spans="1:11" ht="9.75" customHeight="1" x14ac:dyDescent="0.2">
      <c r="A60" s="14" t="s">
        <v>537</v>
      </c>
      <c r="B60" s="310">
        <v>-9.3929298537849348</v>
      </c>
      <c r="C60" s="310">
        <f>SUM('3.2.3 Neue Länder'!C60/'3.2.3 Neue Länder'!B60*100-100)</f>
        <v>0.21448268818302552</v>
      </c>
      <c r="D60" s="310">
        <f>SUM('3.2.3 Neue Länder'!D60/'3.2.3 Neue Länder'!C60*100-100)</f>
        <v>15.307786384019579</v>
      </c>
      <c r="E60" s="310">
        <f>SUM('3.2.3 Neue Länder'!E60/'3.2.3 Neue Länder'!D60*100-100)</f>
        <v>10.738907548170417</v>
      </c>
      <c r="F60" s="310">
        <f>SUM('3.2.3 Neue Länder'!F60/'3.2.3 Neue Länder'!E60*100-100)</f>
        <v>8.8315108947242464</v>
      </c>
      <c r="G60" s="310">
        <f>SUM('3.2.3 Neue Länder'!G60/'3.2.3 Neue Länder'!F60*100-100)</f>
        <v>12.379450698544247</v>
      </c>
      <c r="H60" s="310">
        <f>SUM('3.2.3 Neue Länder'!H60/'3.2.3 Neue Länder'!G60*100-100)</f>
        <v>0.25451104512677603</v>
      </c>
      <c r="I60" s="72"/>
      <c r="J60" s="72"/>
      <c r="K60" s="72"/>
    </row>
    <row r="61" spans="1:11" ht="9.75" customHeight="1" x14ac:dyDescent="0.2">
      <c r="A61" s="14" t="s">
        <v>538</v>
      </c>
      <c r="B61" s="310">
        <v>3.5326277423424699</v>
      </c>
      <c r="C61" s="310">
        <f>SUM('3.2.3 Neue Länder'!C61/'3.2.3 Neue Länder'!B61*100-100)</f>
        <v>-17.405727438900556</v>
      </c>
      <c r="D61" s="310">
        <f>SUM('3.2.3 Neue Länder'!D61/'3.2.3 Neue Länder'!C61*100-100)</f>
        <v>19.942622950819683</v>
      </c>
      <c r="E61" s="310">
        <f>SUM('3.2.3 Neue Länder'!E61/'3.2.3 Neue Länder'!D61*100-100)</f>
        <v>2.0569944645664009</v>
      </c>
      <c r="F61" s="310">
        <f>SUM('3.2.3 Neue Länder'!F61/'3.2.3 Neue Länder'!E61*100-100)</f>
        <v>2.4842640953528985</v>
      </c>
      <c r="G61" s="310">
        <f>SUM('3.2.3 Neue Länder'!G61/'3.2.3 Neue Länder'!F61*100-100)</f>
        <v>-2.3325710552107211</v>
      </c>
      <c r="H61" s="310">
        <f>SUM('3.2.3 Neue Länder'!H61/'3.2.3 Neue Länder'!G61*100-100)</f>
        <v>-2.9368477388279359</v>
      </c>
      <c r="I61" s="72"/>
      <c r="J61" s="72"/>
      <c r="K61" s="72"/>
    </row>
    <row r="62" spans="1:11" ht="9.75" customHeight="1" x14ac:dyDescent="0.2">
      <c r="A62" s="14" t="s">
        <v>539</v>
      </c>
      <c r="B62" s="310">
        <v>-3.3640240742955143</v>
      </c>
      <c r="C62" s="310">
        <f>SUM('3.2.3 Neue Länder'!C62/'3.2.3 Neue Länder'!B62*100-100)</f>
        <v>10.233037739740155</v>
      </c>
      <c r="D62" s="310">
        <f>SUM('3.2.3 Neue Länder'!D62/'3.2.3 Neue Länder'!C62*100-100)</f>
        <v>15.71877572401408</v>
      </c>
      <c r="E62" s="310">
        <f>SUM('3.2.3 Neue Länder'!E62/'3.2.3 Neue Länder'!D62*100-100)</f>
        <v>11.009797264526128</v>
      </c>
      <c r="F62" s="310">
        <f>SUM('3.2.3 Neue Länder'!F62/'3.2.3 Neue Länder'!E62*100-100)</f>
        <v>7.3808691599673892</v>
      </c>
      <c r="G62" s="310">
        <f>SUM('3.2.3 Neue Länder'!G62/'3.2.3 Neue Länder'!F62*100-100)</f>
        <v>11.297672652308364</v>
      </c>
      <c r="H62" s="310">
        <f>SUM('3.2.3 Neue Länder'!H62/'3.2.3 Neue Länder'!G62*100-100)</f>
        <v>3.7410738222319679</v>
      </c>
      <c r="I62" s="72"/>
      <c r="J62" s="72"/>
      <c r="K62" s="72"/>
    </row>
    <row r="63" spans="1:11" ht="9.75" customHeight="1" x14ac:dyDescent="0.2">
      <c r="A63" s="14" t="s">
        <v>540</v>
      </c>
      <c r="B63" s="310">
        <v>11.000617241615799</v>
      </c>
      <c r="C63" s="310">
        <f>SUM('3.2.3 Neue Länder'!C63/'3.2.3 Neue Länder'!B63*100-100)</f>
        <v>-12.357120790855731</v>
      </c>
      <c r="D63" s="310">
        <f>SUM('3.2.3 Neue Länder'!D63/'3.2.3 Neue Länder'!C63*100-100)</f>
        <v>8.1917518505463534</v>
      </c>
      <c r="E63" s="310">
        <f>SUM('3.2.3 Neue Länder'!E63/'3.2.3 Neue Länder'!D63*100-100)</f>
        <v>-2.7301752785560751</v>
      </c>
      <c r="F63" s="310">
        <f>SUM('3.2.3 Neue Länder'!F63/'3.2.3 Neue Länder'!E63*100-100)</f>
        <v>2.9608788853161769</v>
      </c>
      <c r="G63" s="310">
        <f>SUM('3.2.3 Neue Länder'!G63/'3.2.3 Neue Länder'!F63*100-100)</f>
        <v>0.83929733246583282</v>
      </c>
      <c r="H63" s="310">
        <f>SUM('3.2.3 Neue Länder'!H63/'3.2.3 Neue Länder'!G63*100-100)</f>
        <v>-1.7484999032195532</v>
      </c>
      <c r="I63" s="72"/>
      <c r="J63" s="72"/>
      <c r="K63" s="72"/>
    </row>
    <row r="64" spans="1:11" ht="9.75" customHeight="1" x14ac:dyDescent="0.2">
      <c r="A64" s="14" t="s">
        <v>541</v>
      </c>
      <c r="B64" s="310">
        <v>-1.9505316961400609</v>
      </c>
      <c r="C64" s="310">
        <f>SUM('3.2.3 Neue Länder'!C64/'3.2.3 Neue Länder'!B64*100-100)</f>
        <v>11.846126190904187</v>
      </c>
      <c r="D64" s="310">
        <f>SUM('3.2.3 Neue Länder'!D64/'3.2.3 Neue Länder'!C64*100-100)</f>
        <v>13.805850208936036</v>
      </c>
      <c r="E64" s="310">
        <f>SUM('3.2.3 Neue Länder'!E64/'3.2.3 Neue Länder'!D64*100-100)</f>
        <v>11.848608953537635</v>
      </c>
      <c r="F64" s="310">
        <f>SUM('3.2.3 Neue Länder'!F64/'3.2.3 Neue Länder'!E64*100-100)</f>
        <v>7.3484848484848442</v>
      </c>
      <c r="G64" s="310">
        <f>SUM('3.2.3 Neue Länder'!G64/'3.2.3 Neue Länder'!F64*100-100)</f>
        <v>10.915078804987061</v>
      </c>
      <c r="H64" s="310">
        <f>SUM('3.2.3 Neue Länder'!H64/'3.2.3 Neue Länder'!G64*100-100)</f>
        <v>2.3400494874513953</v>
      </c>
      <c r="I64" s="72"/>
      <c r="J64" s="72"/>
      <c r="K64" s="72"/>
    </row>
    <row r="65" spans="1:11" ht="9.75" customHeight="1" x14ac:dyDescent="0.2">
      <c r="A65" s="14" t="s">
        <v>542</v>
      </c>
      <c r="B65" s="310">
        <v>10.837096213963179</v>
      </c>
      <c r="C65" s="310">
        <f>SUM('3.2.3 Neue Länder'!C65/'3.2.3 Neue Länder'!B65*100-100)</f>
        <v>-11.125039172673141</v>
      </c>
      <c r="D65" s="310">
        <f>SUM('3.2.3 Neue Länder'!D65/'3.2.3 Neue Länder'!C65*100-100)</f>
        <v>13.654795486600847</v>
      </c>
      <c r="E65" s="310">
        <f>SUM('3.2.3 Neue Länder'!E65/'3.2.3 Neue Länder'!D65*100-100)</f>
        <v>-0.63600403319631482</v>
      </c>
      <c r="F65" s="310">
        <f>SUM('3.2.3 Neue Länder'!F65/'3.2.3 Neue Länder'!E65*100-100)</f>
        <v>2.1934275232222262</v>
      </c>
      <c r="G65" s="310">
        <f>SUM('3.2.3 Neue Länder'!G65/'3.2.3 Neue Länder'!F65*100-100)</f>
        <v>2.4442407577146383</v>
      </c>
      <c r="H65" s="310">
        <f>SUM('3.2.3 Neue Länder'!H65/'3.2.3 Neue Länder'!G65*100-100)</f>
        <v>-2.3560990158067483</v>
      </c>
      <c r="I65" s="72"/>
      <c r="J65" s="72"/>
      <c r="K65" s="72"/>
    </row>
    <row r="66" spans="1:11" ht="9.75" customHeight="1" x14ac:dyDescent="0.2">
      <c r="A66" s="14" t="s">
        <v>543</v>
      </c>
      <c r="B66" s="310">
        <v>10.145598600607087</v>
      </c>
      <c r="C66" s="310">
        <f>SUM('3.2.3 Neue Länder'!C66/'3.2.3 Neue Länder'!B66*100-100)</f>
        <v>34.989957494511657</v>
      </c>
      <c r="D66" s="310">
        <f>SUM('3.2.3 Neue Länder'!D66/'3.2.3 Neue Länder'!C66*100-100)</f>
        <v>29.193771626297575</v>
      </c>
      <c r="E66" s="310">
        <f>SUM('3.2.3 Neue Länder'!E66/'3.2.3 Neue Länder'!D66*100-100)</f>
        <v>14.819080268902155</v>
      </c>
      <c r="F66" s="310">
        <f>SUM('3.2.3 Neue Länder'!F66/'3.2.3 Neue Länder'!E66*100-100)</f>
        <v>3.4056449731747023</v>
      </c>
      <c r="G66" s="310">
        <f>SUM('3.2.3 Neue Länder'!G66/'3.2.3 Neue Länder'!F66*100-100)</f>
        <v>12.521994134897369</v>
      </c>
      <c r="H66" s="310">
        <f>SUM('3.2.3 Neue Länder'!H66/'3.2.3 Neue Länder'!G66*100-100)</f>
        <v>8.4701589783685165</v>
      </c>
      <c r="I66" s="72"/>
      <c r="J66" s="72"/>
      <c r="K66" s="72"/>
    </row>
    <row r="67" spans="1:11" ht="9.75" customHeight="1" x14ac:dyDescent="0.2">
      <c r="A67" s="14" t="s">
        <v>544</v>
      </c>
      <c r="B67" s="310">
        <v>27.295350360183363</v>
      </c>
      <c r="C67" s="310">
        <f>SUM('3.2.3 Neue Länder'!C67/'3.2.3 Neue Länder'!B67*100-100)</f>
        <v>-14.775182631958018</v>
      </c>
      <c r="D67" s="310">
        <f>SUM('3.2.3 Neue Länder'!D67/'3.2.3 Neue Länder'!C67*100-100)</f>
        <v>11.082940963419048</v>
      </c>
      <c r="E67" s="310">
        <f>SUM('3.2.3 Neue Länder'!E67/'3.2.3 Neue Länder'!D67*100-100)</f>
        <v>-11.183567003586575</v>
      </c>
      <c r="F67" s="310">
        <f>SUM('3.2.3 Neue Länder'!F67/'3.2.3 Neue Länder'!E67*100-100)</f>
        <v>-4.1116005873715125</v>
      </c>
      <c r="G67" s="310">
        <f>SUM('3.2.3 Neue Länder'!G67/'3.2.3 Neue Länder'!F67*100-100)</f>
        <v>7.6569678407350636</v>
      </c>
      <c r="H67" s="310">
        <f>SUM('3.2.3 Neue Länder'!H67/'3.2.3 Neue Länder'!G67*100-100)</f>
        <v>2.1337126600284364</v>
      </c>
      <c r="I67" s="72"/>
      <c r="J67" s="72"/>
      <c r="K67" s="72"/>
    </row>
    <row r="68" spans="1:11" ht="9.75" customHeight="1" x14ac:dyDescent="0.2">
      <c r="A68" s="14" t="s">
        <v>545</v>
      </c>
      <c r="B68" s="310">
        <v>-5.6170079234329648</v>
      </c>
      <c r="C68" s="310">
        <f>SUM('3.2.3 Neue Länder'!C68/'3.2.3 Neue Länder'!B68*100-100)</f>
        <v>-0.84365389410689318</v>
      </c>
      <c r="D68" s="310">
        <f>SUM('3.2.3 Neue Länder'!D68/'3.2.3 Neue Länder'!C68*100-100)</f>
        <v>19.824804057169203</v>
      </c>
      <c r="E68" s="310">
        <f>SUM('3.2.3 Neue Länder'!E68/'3.2.3 Neue Länder'!D68*100-100)</f>
        <v>11.441463499947531</v>
      </c>
      <c r="F68" s="310">
        <f>SUM('3.2.3 Neue Länder'!F68/'3.2.3 Neue Länder'!E68*100-100)</f>
        <v>6.0828625235404843</v>
      </c>
      <c r="G68" s="310">
        <f>SUM('3.2.3 Neue Länder'!G68/'3.2.3 Neue Länder'!F68*100-100)</f>
        <v>5.6600982306645307</v>
      </c>
      <c r="H68" s="310">
        <f>SUM('3.2.3 Neue Länder'!H68/'3.2.3 Neue Länder'!G68*100-100)</f>
        <v>-0.28842653524124273</v>
      </c>
      <c r="I68" s="72"/>
      <c r="J68" s="72"/>
      <c r="K68" s="72"/>
    </row>
    <row r="69" spans="1:11" ht="9.75" customHeight="1" x14ac:dyDescent="0.2">
      <c r="A69" s="14" t="s">
        <v>546</v>
      </c>
      <c r="B69" s="310">
        <v>-5.1431424766977329</v>
      </c>
      <c r="C69" s="310">
        <f>SUM('3.2.3 Neue Länder'!C69/'3.2.3 Neue Länder'!B69*100-100)</f>
        <v>-20.038603263730479</v>
      </c>
      <c r="D69" s="310">
        <f>SUM('3.2.3 Neue Länder'!D69/'3.2.3 Neue Länder'!C69*100-100)</f>
        <v>18.235681369321924</v>
      </c>
      <c r="E69" s="310">
        <f>SUM('3.2.3 Neue Länder'!E69/'3.2.3 Neue Länder'!D69*100-100)</f>
        <v>-1.206384558277648</v>
      </c>
      <c r="F69" s="310">
        <f>SUM('3.2.3 Neue Länder'!F69/'3.2.3 Neue Länder'!E69*100-100)</f>
        <v>-2.1510426451249316</v>
      </c>
      <c r="G69" s="310">
        <f>SUM('3.2.3 Neue Länder'!G69/'3.2.3 Neue Länder'!F69*100-100)</f>
        <v>-14.389939521935304</v>
      </c>
      <c r="H69" s="310">
        <f>SUM('3.2.3 Neue Länder'!H69/'3.2.3 Neue Länder'!G69*100-100)</f>
        <v>-6.3467145099798188</v>
      </c>
      <c r="I69" s="72"/>
      <c r="J69" s="72"/>
      <c r="K69" s="72"/>
    </row>
    <row r="70" spans="1:11" ht="9.75" customHeight="1" x14ac:dyDescent="0.2">
      <c r="A70" s="14" t="s">
        <v>547</v>
      </c>
      <c r="B70" s="310">
        <v>4.0629516621165891</v>
      </c>
      <c r="C70" s="310">
        <f>SUM('3.2.3 Neue Länder'!C70/'3.2.3 Neue Länder'!B70*100-100)</f>
        <v>11.466049382716051</v>
      </c>
      <c r="D70" s="310">
        <f>SUM('3.2.3 Neue Länder'!D70/'3.2.3 Neue Länder'!C70*100-100)</f>
        <v>15.395265125294188</v>
      </c>
      <c r="E70" s="310">
        <f>SUM('3.2.3 Neue Länder'!E70/'3.2.3 Neue Länder'!D70*100-100)</f>
        <v>13.497300539892024</v>
      </c>
      <c r="F70" s="310">
        <f>SUM('3.2.3 Neue Länder'!F70/'3.2.3 Neue Länder'!E70*100-100)</f>
        <v>11.057082452431288</v>
      </c>
      <c r="G70" s="310">
        <f>SUM('3.2.3 Neue Länder'!G70/'3.2.3 Neue Länder'!F70*100-100)</f>
        <v>15.305539691604793</v>
      </c>
      <c r="H70" s="310">
        <f>SUM('3.2.3 Neue Länder'!H70/'3.2.3 Neue Länder'!G70*100-100)</f>
        <v>6.7855373947498805</v>
      </c>
      <c r="I70" s="72"/>
      <c r="J70" s="72"/>
      <c r="K70" s="72"/>
    </row>
    <row r="71" spans="1:11" ht="9.75" customHeight="1" x14ac:dyDescent="0.2">
      <c r="A71" s="14" t="s">
        <v>548</v>
      </c>
      <c r="B71" s="310">
        <v>12.224448897795597</v>
      </c>
      <c r="C71" s="310">
        <f>SUM('3.2.3 Neue Länder'!C71/'3.2.3 Neue Länder'!B71*100-100)</f>
        <v>-22.276785714285722</v>
      </c>
      <c r="D71" s="310">
        <f>SUM('3.2.3 Neue Länder'!D71/'3.2.3 Neue Länder'!C71*100-100)</f>
        <v>12.521539345203905</v>
      </c>
      <c r="E71" s="310">
        <f>SUM('3.2.3 Neue Länder'!E71/'3.2.3 Neue Länder'!D71*100-100)</f>
        <v>0.81674323634506152</v>
      </c>
      <c r="F71" s="310">
        <f>SUM('3.2.3 Neue Länder'!F71/'3.2.3 Neue Länder'!E71*100-100)</f>
        <v>3.1898734177215289</v>
      </c>
      <c r="G71" s="310">
        <f>SUM('3.2.3 Neue Länder'!G71/'3.2.3 Neue Länder'!F71*100-100)</f>
        <v>0.49067713444553362</v>
      </c>
      <c r="H71" s="310">
        <f>SUM('3.2.3 Neue Länder'!H71/'3.2.3 Neue Länder'!G71*100-100)</f>
        <v>2.83203125</v>
      </c>
      <c r="I71" s="72"/>
      <c r="J71" s="72"/>
      <c r="K71" s="72"/>
    </row>
    <row r="72" spans="1:11" ht="9.75" customHeight="1" x14ac:dyDescent="0.2">
      <c r="A72" s="103" t="s">
        <v>224</v>
      </c>
      <c r="B72" s="311">
        <v>-2.2250062991685127</v>
      </c>
      <c r="C72" s="311">
        <f>SUM('3.2.3 Neue Länder'!C72/'3.2.3 Neue Länder'!B72*100-100)</f>
        <v>-3.540161921873775</v>
      </c>
      <c r="D72" s="311">
        <f>SUM('3.2.3 Neue Länder'!D72/'3.2.3 Neue Länder'!C72*100-100)</f>
        <v>14.681840276360575</v>
      </c>
      <c r="E72" s="311">
        <f>SUM('3.2.3 Neue Länder'!E72/'3.2.3 Neue Länder'!D72*100-100)</f>
        <v>6.0099459347528636</v>
      </c>
      <c r="F72" s="311">
        <f>SUM('3.2.3 Neue Länder'!F72/'3.2.3 Neue Länder'!E72*100-100)</f>
        <v>3.9124542951844319</v>
      </c>
      <c r="G72" s="311">
        <f>SUM('3.2.3 Neue Länder'!G72/'3.2.3 Neue Länder'!F72*100-100)</f>
        <v>5.3221329652093345</v>
      </c>
      <c r="H72" s="311">
        <f>SUM('3.2.3 Neue Länder'!H72/'3.2.3 Neue Länder'!G72*100-100)</f>
        <v>-1.2828199729497669E-2</v>
      </c>
      <c r="I72" s="72"/>
      <c r="J72" s="72"/>
      <c r="K72" s="72"/>
    </row>
    <row r="73" spans="1:11" ht="9.75" customHeight="1" x14ac:dyDescent="0.2">
      <c r="A73" s="145" t="s">
        <v>91</v>
      </c>
      <c r="B73" s="310"/>
      <c r="C73" s="312"/>
      <c r="D73" s="312"/>
      <c r="E73" s="312"/>
      <c r="F73" s="313"/>
      <c r="G73" s="314"/>
      <c r="H73" s="314"/>
      <c r="I73" s="72"/>
      <c r="J73" s="72"/>
      <c r="K73" s="72"/>
    </row>
    <row r="74" spans="1:11" ht="9.75" customHeight="1" x14ac:dyDescent="0.2">
      <c r="A74" s="146" t="s">
        <v>500</v>
      </c>
      <c r="B74" s="310"/>
      <c r="C74" s="312"/>
      <c r="D74" s="312"/>
      <c r="E74" s="312"/>
      <c r="F74" s="315"/>
      <c r="G74" s="314"/>
      <c r="H74" s="314"/>
      <c r="I74" s="72"/>
      <c r="J74" s="72"/>
      <c r="K74" s="72"/>
    </row>
    <row r="75" spans="1:11" ht="9.75" customHeight="1" x14ac:dyDescent="0.2">
      <c r="A75" s="104" t="s">
        <v>549</v>
      </c>
      <c r="B75" s="310">
        <v>-2.3850674040788107</v>
      </c>
      <c r="C75" s="310">
        <f>SUM('3.2.3 Neue Länder'!C75/'3.2.3 Neue Länder'!B75*100-100)</f>
        <v>-3.541076487252127</v>
      </c>
      <c r="D75" s="310">
        <f>SUM('3.2.3 Neue Länder'!D75/'3.2.3 Neue Länder'!C75*100-100)</f>
        <v>5.580029368575623</v>
      </c>
      <c r="E75" s="310">
        <f>SUM('3.2.3 Neue Länder'!E75/'3.2.3 Neue Länder'!D75*100-100)</f>
        <v>1.4951321279554861</v>
      </c>
      <c r="F75" s="310">
        <f>SUM('3.2.3 Neue Länder'!F75/'3.2.3 Neue Länder'!E75*100-100)</f>
        <v>4.145255224391903</v>
      </c>
      <c r="G75" s="310">
        <f>SUM('3.2.3 Neue Länder'!G75/'3.2.3 Neue Länder'!F75*100-100)</f>
        <v>5.723684210526315</v>
      </c>
      <c r="H75" s="310">
        <f>SUM('3.2.3 Neue Länder'!H75/'3.2.3 Neue Länder'!G75*100-100)</f>
        <v>-1.1823273179838196</v>
      </c>
      <c r="I75" s="72"/>
      <c r="J75" s="72"/>
      <c r="K75" s="72"/>
    </row>
    <row r="76" spans="1:11" ht="9.75" customHeight="1" x14ac:dyDescent="0.2">
      <c r="A76" s="107" t="s">
        <v>550</v>
      </c>
      <c r="B76" s="310"/>
      <c r="C76" s="312"/>
      <c r="D76" s="312"/>
      <c r="E76" s="312"/>
      <c r="F76" s="315"/>
      <c r="G76" s="315"/>
      <c r="H76" s="315"/>
      <c r="I76" s="72"/>
      <c r="J76" s="72"/>
      <c r="K76" s="72"/>
    </row>
    <row r="77" spans="1:11" ht="9.75" customHeight="1" x14ac:dyDescent="0.2">
      <c r="A77" s="104" t="s">
        <v>551</v>
      </c>
      <c r="B77" s="310">
        <v>-4.3640675956122266</v>
      </c>
      <c r="C77" s="310">
        <f>SUM('3.2.3 Neue Länder'!C77/'3.2.3 Neue Länder'!B77*100-100)</f>
        <v>-7.1362142724285462</v>
      </c>
      <c r="D77" s="310">
        <f>SUM('3.2.3 Neue Länder'!D77/'3.2.3 Neue Länder'!C77*100-100)</f>
        <v>8.8463079182801323</v>
      </c>
      <c r="E77" s="310">
        <f>SUM('3.2.3 Neue Länder'!E77/'3.2.3 Neue Länder'!D77*100-100)</f>
        <v>2.9442433907869798</v>
      </c>
      <c r="F77" s="310">
        <f>SUM('3.2.3 Neue Länder'!F77/'3.2.3 Neue Länder'!E77*100-100)</f>
        <v>2.3237800154918773</v>
      </c>
      <c r="G77" s="310">
        <f>SUM('3.2.3 Neue Länder'!G77/'3.2.3 Neue Länder'!F77*100-100)</f>
        <v>5.3456006521865618</v>
      </c>
      <c r="H77" s="310">
        <f>SUM('3.2.3 Neue Länder'!H77/'3.2.3 Neue Länder'!G77*100-100)</f>
        <v>1.6582831242061502E-2</v>
      </c>
      <c r="I77" s="72"/>
      <c r="J77" s="72"/>
      <c r="K77" s="72"/>
    </row>
    <row r="78" spans="1:11" ht="9.75" customHeight="1" x14ac:dyDescent="0.2">
      <c r="A78" s="107" t="s">
        <v>552</v>
      </c>
      <c r="B78" s="310"/>
      <c r="C78" s="312"/>
      <c r="D78" s="312"/>
      <c r="E78" s="312"/>
      <c r="F78" s="315"/>
      <c r="G78" s="315"/>
      <c r="H78" s="315"/>
      <c r="I78" s="72"/>
      <c r="J78" s="72"/>
      <c r="K78" s="72"/>
    </row>
    <row r="79" spans="1:11" ht="9.75" customHeight="1" x14ac:dyDescent="0.2">
      <c r="A79" s="104" t="s">
        <v>551</v>
      </c>
      <c r="B79" s="310">
        <v>-0.71782428470325499</v>
      </c>
      <c r="C79" s="310">
        <f>SUM('3.2.3 Neue Länder'!C79/'3.2.3 Neue Länder'!B79*100-100)</f>
        <v>3.5234215885947151</v>
      </c>
      <c r="D79" s="310">
        <f>SUM('3.2.3 Neue Länder'!D79/'3.2.3 Neue Länder'!C79*100-100)</f>
        <v>5.0560692504426612</v>
      </c>
      <c r="E79" s="310">
        <f>SUM('3.2.3 Neue Länder'!E79/'3.2.3 Neue Länder'!D79*100-100)</f>
        <v>4.6254681647940146</v>
      </c>
      <c r="F79" s="310">
        <f>SUM('3.2.3 Neue Länder'!F79/'3.2.3 Neue Länder'!E79*100-100)</f>
        <v>4.6089135493108984</v>
      </c>
      <c r="G79" s="310">
        <f>SUM('3.2.3 Neue Länder'!G79/'3.2.3 Neue Länder'!F79*100-100)</f>
        <v>3.4647959620155717</v>
      </c>
      <c r="H79" s="310">
        <f>SUM('3.2.3 Neue Länder'!H79/'3.2.3 Neue Länder'!G79*100-100)</f>
        <v>-1.5048784521250269</v>
      </c>
      <c r="I79" s="72"/>
      <c r="J79" s="72"/>
      <c r="K79" s="72"/>
    </row>
    <row r="80" spans="1:11" ht="9.75" customHeight="1" x14ac:dyDescent="0.2">
      <c r="A80" s="107" t="s">
        <v>553</v>
      </c>
      <c r="B80" s="310"/>
      <c r="C80" s="310"/>
      <c r="D80" s="312"/>
      <c r="E80" s="312"/>
      <c r="F80" s="312"/>
      <c r="G80" s="314"/>
      <c r="H80" s="314"/>
      <c r="I80" s="72"/>
      <c r="J80" s="72"/>
      <c r="K80" s="72"/>
    </row>
    <row r="81" spans="1:11" ht="9.75" customHeight="1" x14ac:dyDescent="0.2">
      <c r="A81" s="107" t="s">
        <v>554</v>
      </c>
      <c r="B81" s="310"/>
      <c r="C81" s="310"/>
      <c r="D81" s="312"/>
      <c r="E81" s="312"/>
      <c r="F81" s="312"/>
      <c r="G81" s="314"/>
      <c r="H81" s="314"/>
      <c r="I81" s="72"/>
      <c r="J81" s="72"/>
      <c r="K81" s="72"/>
    </row>
    <row r="82" spans="1:11" ht="9.75" customHeight="1" x14ac:dyDescent="0.2">
      <c r="A82" s="104" t="s">
        <v>555</v>
      </c>
      <c r="B82" s="310">
        <v>2.41269684796805</v>
      </c>
      <c r="C82" s="310">
        <f>SUM('3.2.3 Neue Länder'!C82/'3.2.3 Neue Länder'!B82*100-100)</f>
        <v>-17.494465299836364</v>
      </c>
      <c r="D82" s="310">
        <f>SUM('3.2.3 Neue Länder'!D82/'3.2.3 Neue Länder'!C82*100-100)</f>
        <v>24.044799626669786</v>
      </c>
      <c r="E82" s="310">
        <f>SUM('3.2.3 Neue Länder'!E82/'3.2.3 Neue Länder'!D82*100-100)</f>
        <v>3.9478015518457568</v>
      </c>
      <c r="F82" s="310">
        <f>SUM('3.2.3 Neue Länder'!F82/'3.2.3 Neue Länder'!E82*100-100)</f>
        <v>1.8842317175235905</v>
      </c>
      <c r="G82" s="310">
        <f>SUM('3.2.3 Neue Länder'!G82/'3.2.3 Neue Länder'!F82*100-100)</f>
        <v>16.875360774388355</v>
      </c>
      <c r="H82" s="310">
        <f>SUM('3.2.3 Neue Länder'!H82/'3.2.3 Neue Länder'!G82*100-100)</f>
        <v>0.8244211006211799</v>
      </c>
      <c r="I82" s="72"/>
      <c r="J82" s="72"/>
      <c r="K82" s="72"/>
    </row>
    <row r="83" spans="1:11" ht="9.75" customHeight="1" x14ac:dyDescent="0.2">
      <c r="A83" s="107" t="s">
        <v>553</v>
      </c>
      <c r="B83" s="310"/>
      <c r="C83" s="312"/>
      <c r="D83" s="312"/>
      <c r="E83" s="312"/>
      <c r="F83" s="315"/>
      <c r="G83" s="315"/>
      <c r="H83" s="315"/>
      <c r="I83" s="72"/>
      <c r="J83" s="72"/>
      <c r="K83" s="72"/>
    </row>
    <row r="84" spans="1:11" ht="9.75" customHeight="1" x14ac:dyDescent="0.2">
      <c r="A84" s="104" t="s">
        <v>556</v>
      </c>
      <c r="B84" s="310">
        <v>5.6765658298967736</v>
      </c>
      <c r="C84" s="310">
        <f>SUM('3.2.3 Neue Länder'!C84/'3.2.3 Neue Länder'!B84*100-100)</f>
        <v>3.3811743753601178</v>
      </c>
      <c r="D84" s="310">
        <f>SUM('3.2.3 Neue Länder'!D84/'3.2.3 Neue Länder'!C84*100-100)</f>
        <v>21.414637853722795</v>
      </c>
      <c r="E84" s="310">
        <f>SUM('3.2.3 Neue Länder'!E84/'3.2.3 Neue Länder'!D84*100-100)</f>
        <v>8.5319033509994426</v>
      </c>
      <c r="F84" s="310">
        <f>SUM('3.2.3 Neue Länder'!F84/'3.2.3 Neue Länder'!E84*100-100)</f>
        <v>6.2481976352975153</v>
      </c>
      <c r="G84" s="310">
        <f>SUM('3.2.3 Neue Länder'!G84/'3.2.3 Neue Länder'!F84*100-100)</f>
        <v>4.9724056817153723</v>
      </c>
      <c r="H84" s="310">
        <f>SUM('3.2.3 Neue Länder'!H84/'3.2.3 Neue Länder'!G84*100-100)</f>
        <v>0.92910209780565367</v>
      </c>
      <c r="I84" s="72"/>
      <c r="J84" s="72"/>
      <c r="K84" s="72"/>
    </row>
    <row r="85" spans="1:11" ht="9.75" customHeight="1" x14ac:dyDescent="0.2">
      <c r="A85" s="104" t="s">
        <v>557</v>
      </c>
      <c r="B85" s="310">
        <v>2.3458568276538472</v>
      </c>
      <c r="C85" s="310">
        <f>SUM('3.2.3 Neue Länder'!C85/'3.2.3 Neue Länder'!B85*100-100)</f>
        <v>-0.14522045063253586</v>
      </c>
      <c r="D85" s="310">
        <f>SUM('3.2.3 Neue Länder'!D85/'3.2.3 Neue Länder'!C85*100-100)</f>
        <v>7.9387687786740315</v>
      </c>
      <c r="E85" s="310">
        <f>SUM('3.2.3 Neue Länder'!E85/'3.2.3 Neue Länder'!D85*100-100)</f>
        <v>3.3586598697095553</v>
      </c>
      <c r="F85" s="310">
        <f>SUM('3.2.3 Neue Länder'!F85/'3.2.3 Neue Länder'!E85*100-100)</f>
        <v>3.1594791092714729</v>
      </c>
      <c r="G85" s="310">
        <f>SUM('3.2.3 Neue Länder'!G85/'3.2.3 Neue Länder'!F85*100-100)</f>
        <v>4.1127120189677271</v>
      </c>
      <c r="H85" s="310">
        <f>SUM('3.2.3 Neue Länder'!H85/'3.2.3 Neue Länder'!G85*100-100)</f>
        <v>2.8128480086087251</v>
      </c>
      <c r="I85" s="72"/>
      <c r="J85" s="72"/>
      <c r="K85" s="72"/>
    </row>
    <row r="86" spans="1:11" ht="9.75" customHeight="1" x14ac:dyDescent="0.2">
      <c r="A86" s="250" t="s">
        <v>558</v>
      </c>
      <c r="B86" s="310">
        <v>5.2768595041322328</v>
      </c>
      <c r="C86" s="310">
        <f>SUM('3.2.3 Neue Länder'!C86/'3.2.3 Neue Länder'!B86*100-100)</f>
        <v>-4.6826549436746916</v>
      </c>
      <c r="D86" s="310">
        <f>SUM('3.2.3 Neue Länder'!D86/'3.2.3 Neue Länder'!C86*100-100)</f>
        <v>15.924065228133742</v>
      </c>
      <c r="E86" s="310">
        <f>SUM('3.2.3 Neue Länder'!E86/'3.2.3 Neue Länder'!D86*100-100)</f>
        <v>4.5966395509928475</v>
      </c>
      <c r="F86" s="310">
        <f>SUM('3.2.3 Neue Länder'!F86/'3.2.3 Neue Länder'!E86*100-100)</f>
        <v>2.6150449991509532</v>
      </c>
      <c r="G86" s="310">
        <f>SUM('3.2.3 Neue Länder'!G86/'3.2.3 Neue Länder'!F86*100-100)</f>
        <v>2.2174416680456659</v>
      </c>
      <c r="H86" s="310">
        <f>SUM('3.2.3 Neue Länder'!H86/'3.2.3 Neue Länder'!G86*100-100)</f>
        <v>-5.8280718795529651E-2</v>
      </c>
      <c r="I86" s="72"/>
      <c r="J86" s="72"/>
      <c r="K86" s="72"/>
    </row>
    <row r="87" spans="1:11" ht="9.75" customHeight="1" x14ac:dyDescent="0.2">
      <c r="A87" s="104" t="s">
        <v>559</v>
      </c>
      <c r="B87" s="310">
        <v>18.622639940114766</v>
      </c>
      <c r="C87" s="310">
        <f>SUM('3.2.3 Neue Länder'!C87/'3.2.3 Neue Länder'!B87*100-100)</f>
        <v>11.029308652362914</v>
      </c>
      <c r="D87" s="310">
        <f>SUM('3.2.3 Neue Länder'!D87/'3.2.3 Neue Länder'!C87*100-100)</f>
        <v>39.924218503315444</v>
      </c>
      <c r="E87" s="310">
        <f>SUM('3.2.3 Neue Länder'!E87/'3.2.3 Neue Länder'!D87*100-100)</f>
        <v>20.426953107370124</v>
      </c>
      <c r="F87" s="310">
        <f>SUM('3.2.3 Neue Länder'!F87/'3.2.3 Neue Länder'!E87*100-100)</f>
        <v>16.006446051793262</v>
      </c>
      <c r="G87" s="310">
        <f>SUM('3.2.3 Neue Länder'!G87/'3.2.3 Neue Länder'!F87*100-100)</f>
        <v>23.163403760418674</v>
      </c>
      <c r="H87" s="310">
        <f>SUM('3.2.3 Neue Länder'!H87/'3.2.3 Neue Länder'!G87*100-100)</f>
        <v>12.855419158535298</v>
      </c>
      <c r="I87" s="72"/>
      <c r="J87" s="72"/>
      <c r="K87" s="72"/>
    </row>
    <row r="88" spans="1:11" ht="9.75" customHeight="1" x14ac:dyDescent="0.2">
      <c r="A88" s="104" t="s">
        <v>560</v>
      </c>
      <c r="B88" s="310">
        <v>11.703480976061059</v>
      </c>
      <c r="C88" s="310">
        <f>SUM('3.2.3 Neue Länder'!C88/'3.2.3 Neue Länder'!B88*100-100)</f>
        <v>-1.5840149083756074</v>
      </c>
      <c r="D88" s="310">
        <f>SUM('3.2.3 Neue Länder'!D88/'3.2.3 Neue Länder'!C88*100-100)</f>
        <v>20.681674731748373</v>
      </c>
      <c r="E88" s="310">
        <f>SUM('3.2.3 Neue Länder'!E88/'3.2.3 Neue Länder'!D88*100-100)</f>
        <v>4.9860529986053024</v>
      </c>
      <c r="F88" s="310">
        <f>SUM('3.2.3 Neue Länder'!F88/'3.2.3 Neue Länder'!E88*100-100)</f>
        <v>3.8774493523746116</v>
      </c>
      <c r="G88" s="310">
        <f>SUM('3.2.3 Neue Länder'!G88/'3.2.3 Neue Länder'!F88*100-100)</f>
        <v>7.785149068819436</v>
      </c>
      <c r="H88" s="310">
        <f>SUM('3.2.3 Neue Länder'!H88/'3.2.3 Neue Länder'!G88*100-100)</f>
        <v>-1.6611049314052622</v>
      </c>
      <c r="I88" s="72"/>
      <c r="J88" s="72"/>
      <c r="K88" s="72"/>
    </row>
    <row r="89" spans="1:11" ht="9.75" customHeight="1" x14ac:dyDescent="0.2">
      <c r="A89" s="103" t="s">
        <v>224</v>
      </c>
      <c r="B89" s="311">
        <v>3.7936911927054666</v>
      </c>
      <c r="C89" s="311">
        <f>SUM('3.2.3 Neue Länder'!C89/'3.2.3 Neue Länder'!B89*100-100)</f>
        <v>-3.0057319851894135</v>
      </c>
      <c r="D89" s="311">
        <f>SUM('3.2.3 Neue Länder'!D89/'3.2.3 Neue Länder'!C89*100-100)</f>
        <v>16.580867171369576</v>
      </c>
      <c r="E89" s="311">
        <f>SUM('3.2.3 Neue Länder'!E89/'3.2.3 Neue Länder'!D89*100-100)</f>
        <v>6.1376373539875999</v>
      </c>
      <c r="F89" s="311">
        <f>SUM('3.2.3 Neue Länder'!F89/'3.2.3 Neue Länder'!E89*100-100)</f>
        <v>4.8086086256827514</v>
      </c>
      <c r="G89" s="311">
        <f>SUM('3.2.3 Neue Länder'!G89/'3.2.3 Neue Länder'!F89*100-100)</f>
        <v>8.4262924949849918</v>
      </c>
      <c r="H89" s="311">
        <f>SUM('3.2.3 Neue Länder'!H89/'3.2.3 Neue Länder'!G89*100-100)</f>
        <v>2.5004241878434215</v>
      </c>
      <c r="I89" s="72"/>
      <c r="J89" s="72"/>
      <c r="K89" s="72"/>
    </row>
    <row r="90" spans="1:11" ht="9.75" customHeight="1" x14ac:dyDescent="0.2">
      <c r="A90" s="145" t="s">
        <v>266</v>
      </c>
      <c r="B90" s="310"/>
      <c r="C90" s="312"/>
      <c r="D90" s="312"/>
      <c r="E90" s="312"/>
      <c r="F90" s="313"/>
      <c r="G90" s="314"/>
      <c r="H90" s="314"/>
      <c r="I90" s="72"/>
      <c r="J90" s="72"/>
      <c r="K90" s="72"/>
    </row>
    <row r="91" spans="1:11" ht="9.75" customHeight="1" x14ac:dyDescent="0.2">
      <c r="A91" s="14" t="s">
        <v>561</v>
      </c>
      <c r="B91" s="310">
        <v>0.20006668889629964</v>
      </c>
      <c r="C91" s="310">
        <f>SUM('3.2.3 Neue Länder'!C91/'3.2.3 Neue Länder'!B91*100-100)</f>
        <v>16.738768718801992</v>
      </c>
      <c r="D91" s="310">
        <f>SUM('3.2.3 Neue Länder'!D91/'3.2.3 Neue Länder'!C91*100-100)</f>
        <v>-26.140250855188143</v>
      </c>
      <c r="E91" s="310">
        <f>SUM('3.2.3 Neue Länder'!E91/'3.2.3 Neue Länder'!D91*100-100)</f>
        <v>10.729448089540725</v>
      </c>
      <c r="F91" s="310">
        <f>SUM('3.2.3 Neue Länder'!F91/'3.2.3 Neue Länder'!E91*100-100)</f>
        <v>22.934820494945967</v>
      </c>
      <c r="G91" s="310">
        <f>SUM('3.2.3 Neue Länder'!G91/'3.2.3 Neue Länder'!F91*100-100)</f>
        <v>4.8199603062092393</v>
      </c>
      <c r="H91" s="310">
        <f>SUM('3.2.3 Neue Länder'!H91/'3.2.3 Neue Länder'!G91*100-100)</f>
        <v>2.1639166892074542</v>
      </c>
      <c r="I91" s="72"/>
      <c r="J91" s="72"/>
      <c r="K91" s="72"/>
    </row>
    <row r="92" spans="1:11" ht="9.75" customHeight="1" x14ac:dyDescent="0.2">
      <c r="A92" s="14" t="s">
        <v>562</v>
      </c>
      <c r="B92" s="310">
        <v>5.5755395683453344</v>
      </c>
      <c r="C92" s="310">
        <f>SUM('3.2.3 Neue Länder'!C92/'3.2.3 Neue Länder'!B92*100-100)</f>
        <v>-1.1865615466899158</v>
      </c>
      <c r="D92" s="310">
        <f>SUM('3.2.3 Neue Länder'!D92/'3.2.3 Neue Länder'!C92*100-100)</f>
        <v>20.264418739851251</v>
      </c>
      <c r="E92" s="310">
        <f>SUM('3.2.3 Neue Länder'!E92/'3.2.3 Neue Länder'!D92*100-100)</f>
        <v>4.5873165365093485</v>
      </c>
      <c r="F92" s="310">
        <f>SUM('3.2.3 Neue Länder'!F92/'3.2.3 Neue Länder'!E92*100-100)</f>
        <v>5.1088957421884231</v>
      </c>
      <c r="G92" s="310">
        <f>SUM('3.2.3 Neue Länder'!G92/'3.2.3 Neue Länder'!F92*100-100)</f>
        <v>7.4997346434365824</v>
      </c>
      <c r="H92" s="310">
        <f>SUM('3.2.3 Neue Länder'!H92/'3.2.3 Neue Länder'!G92*100-100)</f>
        <v>-7.2642640524719582E-2</v>
      </c>
      <c r="I92" s="72"/>
      <c r="J92" s="72"/>
      <c r="K92" s="72"/>
    </row>
    <row r="93" spans="1:11" ht="9.75" customHeight="1" x14ac:dyDescent="0.2">
      <c r="A93" s="103" t="s">
        <v>224</v>
      </c>
      <c r="B93" s="311">
        <v>5.412091533087974</v>
      </c>
      <c r="C93" s="311">
        <f>SUM('3.2.3 Neue Länder'!C93/'3.2.3 Neue Länder'!B93*100-100)</f>
        <v>-0.66846848579865537</v>
      </c>
      <c r="D93" s="311">
        <f>SUM('3.2.3 Neue Länder'!D93/'3.2.3 Neue Länder'!C93*100-100)</f>
        <v>18.68814996998276</v>
      </c>
      <c r="E93" s="311">
        <f>SUM('3.2.3 Neue Länder'!E93/'3.2.3 Neue Länder'!D93*100-100)</f>
        <v>4.71715045605103</v>
      </c>
      <c r="F93" s="311">
        <f>SUM('3.2.3 Neue Länder'!F93/'3.2.3 Neue Länder'!E93*100-100)</f>
        <v>5.507338963507749</v>
      </c>
      <c r="G93" s="311">
        <f>SUM('3.2.3 Neue Länder'!G93/'3.2.3 Neue Länder'!F93*100-100)</f>
        <v>7.4299427727524403</v>
      </c>
      <c r="H93" s="311">
        <f>SUM('3.2.3 Neue Länder'!H93/'3.2.3 Neue Länder'!G93*100-100)</f>
        <v>-1.5808972622991746E-2</v>
      </c>
      <c r="I93" s="72"/>
      <c r="J93" s="72"/>
      <c r="K93" s="72"/>
    </row>
    <row r="94" spans="1:11" ht="9" customHeight="1" x14ac:dyDescent="0.2">
      <c r="A94" s="103"/>
      <c r="B94" s="310"/>
      <c r="C94" s="312"/>
      <c r="D94" s="312"/>
      <c r="E94" s="312"/>
      <c r="F94" s="313"/>
      <c r="G94" s="314"/>
      <c r="H94" s="314"/>
      <c r="I94" s="72"/>
      <c r="J94" s="72"/>
      <c r="K94" s="72"/>
    </row>
    <row r="95" spans="1:11" ht="9" customHeight="1" x14ac:dyDescent="0.2">
      <c r="A95" s="103"/>
      <c r="B95" s="310"/>
      <c r="C95" s="312"/>
      <c r="D95" s="312"/>
      <c r="E95" s="312"/>
      <c r="F95" s="313"/>
      <c r="G95" s="314"/>
      <c r="H95" s="314"/>
      <c r="I95" s="72"/>
      <c r="J95" s="72"/>
      <c r="K95" s="72"/>
    </row>
    <row r="96" spans="1:11" ht="9" customHeight="1" x14ac:dyDescent="0.2">
      <c r="A96" s="103" t="s">
        <v>219</v>
      </c>
      <c r="B96" s="311">
        <v>-9.506738600008191E-2</v>
      </c>
      <c r="C96" s="311">
        <f>SUM('3.2.3 Neue Länder'!C96/'3.2.3 Neue Länder'!B96*100-100)</f>
        <v>3.5510867046119756</v>
      </c>
      <c r="D96" s="311">
        <f>SUM('3.2.3 Neue Länder'!D96/'3.2.3 Neue Länder'!C96*100-100)</f>
        <v>7.031595997606388</v>
      </c>
      <c r="E96" s="311">
        <f>SUM('3.2.3 Neue Länder'!E96/'3.2.3 Neue Länder'!D96*100-100)</f>
        <v>4.9046840596660388</v>
      </c>
      <c r="F96" s="311">
        <f>SUM('3.2.3 Neue Länder'!F96/'3.2.3 Neue Länder'!E96*100-100)</f>
        <v>3.473060972828705</v>
      </c>
      <c r="G96" s="311">
        <f>SUM('3.2.3 Neue Länder'!G96/'3.2.3 Neue Länder'!F96*100-100)</f>
        <v>4.4122472634663552</v>
      </c>
      <c r="H96" s="311">
        <f>SUM('3.2.3 Neue Länder'!H96/'3.2.3 Neue Länder'!G96*100-100)</f>
        <v>-0.76934262287905142</v>
      </c>
      <c r="I96" s="72"/>
      <c r="J96" s="72"/>
      <c r="K96" s="72"/>
    </row>
    <row r="97" spans="4:18" ht="7.5" customHeight="1" x14ac:dyDescent="0.2">
      <c r="E97" s="11"/>
      <c r="F97" s="11"/>
      <c r="G97" s="11"/>
      <c r="H97" s="19"/>
      <c r="I97" s="72"/>
      <c r="J97" s="72"/>
      <c r="K97" s="72"/>
      <c r="L97" s="72"/>
      <c r="M97" s="72"/>
      <c r="N97" s="72"/>
      <c r="O97" s="72"/>
      <c r="P97" s="72"/>
      <c r="Q97" s="72"/>
    </row>
    <row r="98" spans="4:18" ht="12.75" x14ac:dyDescent="0.2">
      <c r="F98" s="11"/>
      <c r="G98" s="11"/>
      <c r="H98" s="114"/>
      <c r="I98" s="72"/>
      <c r="J98" s="72"/>
      <c r="K98" s="72"/>
      <c r="L98" s="72"/>
      <c r="M98" s="72"/>
      <c r="N98" s="72"/>
      <c r="O98" s="72"/>
      <c r="P98" s="72"/>
      <c r="Q98" s="72"/>
      <c r="R98" s="72"/>
    </row>
    <row r="99" spans="4:18" ht="12.75" x14ac:dyDescent="0.2">
      <c r="F99" s="11"/>
      <c r="G99" s="11"/>
      <c r="H99" s="114"/>
      <c r="I99" s="72"/>
      <c r="J99" s="72"/>
      <c r="K99" s="72"/>
      <c r="L99" s="72"/>
      <c r="M99" s="72"/>
      <c r="N99" s="72"/>
      <c r="O99" s="72"/>
      <c r="P99" s="72"/>
      <c r="Q99" s="72"/>
      <c r="R99" s="72"/>
    </row>
    <row r="100" spans="4:18" ht="12.75" x14ac:dyDescent="0.2">
      <c r="D100" s="11"/>
      <c r="E100" s="11"/>
      <c r="F100" s="11"/>
      <c r="G100" s="11"/>
      <c r="H100" s="114"/>
      <c r="I100" s="72"/>
      <c r="J100" s="72"/>
      <c r="K100" s="72"/>
      <c r="L100" s="72"/>
      <c r="M100" s="72"/>
      <c r="N100" s="72"/>
      <c r="O100" s="72"/>
      <c r="P100" s="72"/>
      <c r="Q100" s="72"/>
      <c r="R100" s="72"/>
    </row>
    <row r="101" spans="4:18" ht="12.75" x14ac:dyDescent="0.2">
      <c r="D101" s="11"/>
      <c r="E101" s="11"/>
      <c r="F101" s="11"/>
      <c r="G101" s="11"/>
      <c r="H101" s="114"/>
      <c r="I101" s="72"/>
      <c r="J101" s="72"/>
      <c r="K101" s="72"/>
      <c r="L101" s="72"/>
      <c r="M101" s="72"/>
      <c r="N101" s="72"/>
      <c r="O101" s="72"/>
      <c r="P101" s="72"/>
      <c r="Q101" s="72"/>
      <c r="R101" s="72"/>
    </row>
    <row r="102" spans="4:18" ht="12.75" x14ac:dyDescent="0.2">
      <c r="D102" s="11"/>
      <c r="E102" s="11"/>
      <c r="F102" s="11"/>
      <c r="G102" s="11"/>
      <c r="H102" s="114"/>
      <c r="I102" s="72"/>
      <c r="J102" s="72"/>
      <c r="K102" s="72"/>
      <c r="L102" s="72"/>
      <c r="M102" s="72"/>
      <c r="N102" s="72"/>
      <c r="O102" s="72"/>
      <c r="P102" s="72"/>
      <c r="Q102" s="72"/>
      <c r="R102" s="72"/>
    </row>
    <row r="103" spans="4:18" ht="12.75" x14ac:dyDescent="0.2">
      <c r="D103" s="11"/>
      <c r="E103" s="11"/>
      <c r="F103" s="11"/>
      <c r="G103" s="11"/>
      <c r="H103" s="114"/>
      <c r="I103" s="72"/>
      <c r="J103" s="72"/>
      <c r="K103" s="72"/>
      <c r="L103" s="72"/>
      <c r="M103" s="72"/>
      <c r="N103" s="72"/>
      <c r="O103" s="72"/>
      <c r="P103" s="72"/>
      <c r="Q103" s="72"/>
      <c r="R103" s="72"/>
    </row>
    <row r="104" spans="4:18" ht="12.75" x14ac:dyDescent="0.2">
      <c r="D104" s="11"/>
      <c r="E104" s="11"/>
      <c r="F104" s="11"/>
      <c r="G104" s="11"/>
      <c r="H104" s="114"/>
      <c r="I104" s="72"/>
      <c r="J104" s="72"/>
      <c r="K104" s="72"/>
      <c r="L104" s="72"/>
      <c r="M104" s="72"/>
      <c r="N104" s="72"/>
      <c r="O104" s="72"/>
      <c r="P104" s="72"/>
      <c r="Q104" s="72"/>
      <c r="R104" s="72"/>
    </row>
    <row r="105" spans="4:18" ht="12.75" x14ac:dyDescent="0.2">
      <c r="D105" s="11"/>
      <c r="E105" s="11"/>
      <c r="F105" s="11"/>
      <c r="G105" s="11"/>
      <c r="H105" s="114"/>
      <c r="I105" s="72"/>
      <c r="J105" s="72"/>
      <c r="K105" s="72"/>
      <c r="L105" s="72"/>
      <c r="M105" s="72"/>
      <c r="N105" s="72"/>
      <c r="O105" s="72"/>
      <c r="P105" s="72"/>
      <c r="Q105" s="72"/>
      <c r="R105" s="72"/>
    </row>
    <row r="106" spans="4:18" ht="12.75" x14ac:dyDescent="0.2">
      <c r="D106" s="11"/>
      <c r="E106" s="11"/>
      <c r="F106" s="11"/>
      <c r="G106" s="11"/>
      <c r="H106" s="114"/>
      <c r="I106" s="72"/>
      <c r="J106" s="72"/>
      <c r="K106" s="72"/>
      <c r="L106" s="72"/>
      <c r="M106" s="72"/>
      <c r="N106" s="72"/>
      <c r="O106" s="72"/>
      <c r="P106" s="72"/>
      <c r="Q106" s="72"/>
      <c r="R106" s="72"/>
    </row>
    <row r="107" spans="4:18" ht="12.75" x14ac:dyDescent="0.2">
      <c r="D107" s="11"/>
      <c r="E107" s="11"/>
      <c r="F107" s="11"/>
      <c r="G107" s="11"/>
      <c r="H107" s="114"/>
      <c r="I107" s="72"/>
      <c r="J107" s="72"/>
      <c r="K107" s="72"/>
      <c r="L107" s="72"/>
      <c r="M107" s="72"/>
      <c r="N107" s="72"/>
      <c r="O107" s="72"/>
      <c r="P107" s="72"/>
      <c r="Q107" s="72"/>
      <c r="R107" s="72"/>
    </row>
    <row r="108" spans="4:18" ht="12.75" x14ac:dyDescent="0.2">
      <c r="H108" s="19"/>
      <c r="I108" s="72"/>
      <c r="J108" s="72"/>
      <c r="K108" s="72"/>
      <c r="L108" s="72"/>
      <c r="M108" s="72"/>
      <c r="N108" s="72"/>
      <c r="O108" s="72"/>
      <c r="P108" s="72"/>
      <c r="Q108" s="72"/>
      <c r="R108" s="72"/>
    </row>
    <row r="109" spans="4:18" ht="12.75" x14ac:dyDescent="0.2">
      <c r="H109" s="19"/>
      <c r="I109" s="72"/>
      <c r="J109" s="72"/>
      <c r="K109" s="72"/>
      <c r="L109" s="72"/>
      <c r="M109" s="72"/>
      <c r="N109" s="72"/>
      <c r="O109" s="72"/>
      <c r="P109" s="72"/>
      <c r="Q109" s="72"/>
      <c r="R109" s="72"/>
    </row>
    <row r="110" spans="4:18" ht="12.75" x14ac:dyDescent="0.2">
      <c r="H110" s="19"/>
      <c r="I110" s="72"/>
      <c r="J110" s="72"/>
      <c r="K110" s="72"/>
      <c r="L110" s="72"/>
      <c r="M110" s="72"/>
      <c r="N110" s="72"/>
      <c r="O110" s="72"/>
      <c r="P110" s="72"/>
      <c r="Q110" s="72"/>
      <c r="R110" s="72"/>
    </row>
    <row r="111" spans="4:18" ht="12.75" x14ac:dyDescent="0.2">
      <c r="H111" s="19"/>
      <c r="I111" s="72"/>
      <c r="J111" s="72"/>
      <c r="K111" s="72"/>
      <c r="L111" s="72"/>
      <c r="M111" s="72"/>
      <c r="N111" s="72"/>
      <c r="O111" s="72"/>
      <c r="P111" s="72"/>
      <c r="Q111" s="72"/>
      <c r="R111" s="72"/>
    </row>
    <row r="112" spans="4:18" ht="12.75" x14ac:dyDescent="0.2">
      <c r="H112" s="19"/>
      <c r="I112" s="72"/>
      <c r="J112" s="72"/>
      <c r="K112" s="72"/>
      <c r="L112" s="72"/>
      <c r="M112" s="72"/>
      <c r="N112" s="72"/>
      <c r="O112" s="72"/>
      <c r="P112" s="72"/>
      <c r="Q112" s="72"/>
      <c r="R112" s="72"/>
    </row>
    <row r="113" spans="8:18" ht="12.75" x14ac:dyDescent="0.2">
      <c r="H113" s="19"/>
      <c r="I113" s="72"/>
      <c r="J113" s="72"/>
      <c r="K113" s="72"/>
      <c r="L113" s="72"/>
      <c r="M113" s="72"/>
      <c r="N113" s="72"/>
      <c r="O113" s="72"/>
      <c r="P113" s="72"/>
      <c r="Q113" s="72"/>
      <c r="R113" s="72"/>
    </row>
    <row r="114" spans="8:18" ht="12.75" x14ac:dyDescent="0.2">
      <c r="H114" s="19"/>
      <c r="I114" s="72"/>
      <c r="J114" s="72"/>
      <c r="K114" s="72"/>
      <c r="L114" s="72"/>
      <c r="M114" s="72"/>
      <c r="N114" s="72"/>
      <c r="O114" s="72"/>
      <c r="P114" s="72"/>
      <c r="Q114" s="72"/>
      <c r="R114" s="72"/>
    </row>
    <row r="115" spans="8:18" ht="12.75" x14ac:dyDescent="0.2">
      <c r="H115" s="19"/>
      <c r="I115" s="72"/>
      <c r="J115" s="72"/>
      <c r="K115" s="72"/>
      <c r="L115" s="72"/>
      <c r="M115" s="72"/>
      <c r="N115" s="72"/>
      <c r="O115" s="72"/>
      <c r="P115" s="72"/>
      <c r="Q115" s="72"/>
      <c r="R115" s="72"/>
    </row>
    <row r="116" spans="8:18" ht="12.75" x14ac:dyDescent="0.2">
      <c r="H116" s="19"/>
      <c r="I116" s="72"/>
      <c r="J116" s="72"/>
      <c r="K116" s="72"/>
      <c r="L116" s="72"/>
      <c r="M116" s="72"/>
      <c r="N116" s="72"/>
      <c r="O116" s="72"/>
      <c r="P116" s="72"/>
      <c r="Q116" s="72"/>
      <c r="R116" s="72"/>
    </row>
    <row r="117" spans="8:18" ht="12.75" x14ac:dyDescent="0.2">
      <c r="H117" s="19"/>
      <c r="I117" s="72"/>
      <c r="J117" s="72"/>
      <c r="K117" s="72"/>
      <c r="L117" s="72"/>
      <c r="M117" s="72"/>
      <c r="N117" s="72"/>
      <c r="O117" s="72"/>
      <c r="P117" s="72"/>
      <c r="Q117" s="72"/>
      <c r="R117" s="72"/>
    </row>
    <row r="118" spans="8:18" ht="12.75" x14ac:dyDescent="0.2">
      <c r="H118" s="19"/>
      <c r="I118" s="72"/>
      <c r="J118" s="72"/>
      <c r="K118" s="72"/>
      <c r="L118" s="72"/>
      <c r="M118" s="72"/>
      <c r="N118" s="72"/>
      <c r="O118" s="72"/>
      <c r="P118" s="72"/>
      <c r="Q118" s="72"/>
      <c r="R118" s="72"/>
    </row>
    <row r="119" spans="8:18" ht="12.75" x14ac:dyDescent="0.2">
      <c r="H119" s="19"/>
      <c r="I119" s="72"/>
      <c r="J119" s="72"/>
      <c r="K119" s="72"/>
      <c r="L119" s="72"/>
      <c r="M119" s="72"/>
      <c r="N119" s="72"/>
      <c r="O119" s="72"/>
      <c r="P119" s="72"/>
      <c r="Q119" s="72"/>
      <c r="R119" s="72"/>
    </row>
    <row r="120" spans="8:18" ht="12.75" x14ac:dyDescent="0.2">
      <c r="H120" s="19"/>
      <c r="I120" s="72"/>
      <c r="J120" s="72"/>
      <c r="K120" s="72"/>
      <c r="L120" s="72"/>
      <c r="M120" s="72"/>
      <c r="N120" s="72"/>
      <c r="O120" s="72"/>
      <c r="P120" s="72"/>
      <c r="Q120" s="72"/>
      <c r="R120" s="72"/>
    </row>
    <row r="121" spans="8:18" ht="12.75" x14ac:dyDescent="0.2">
      <c r="H121" s="19"/>
      <c r="I121" s="72"/>
      <c r="J121" s="72"/>
      <c r="K121" s="72"/>
      <c r="L121" s="72"/>
      <c r="M121" s="72"/>
      <c r="N121" s="72"/>
      <c r="O121" s="72"/>
      <c r="P121" s="72"/>
      <c r="Q121" s="72"/>
      <c r="R121" s="72"/>
    </row>
    <row r="122" spans="8:18" ht="12.75" x14ac:dyDescent="0.2">
      <c r="H122" s="19"/>
      <c r="I122" s="72"/>
      <c r="J122" s="72"/>
      <c r="K122" s="72"/>
      <c r="L122" s="72"/>
      <c r="M122" s="72"/>
      <c r="N122" s="72"/>
      <c r="O122" s="72"/>
      <c r="P122" s="72"/>
      <c r="Q122" s="72"/>
      <c r="R122" s="72"/>
    </row>
    <row r="123" spans="8:18" ht="12.75" x14ac:dyDescent="0.2">
      <c r="H123" s="19"/>
      <c r="I123" s="72"/>
      <c r="J123" s="72"/>
      <c r="K123" s="72"/>
      <c r="L123" s="72"/>
      <c r="M123" s="72"/>
      <c r="N123" s="72"/>
      <c r="O123" s="72"/>
      <c r="P123" s="72"/>
      <c r="Q123" s="72"/>
      <c r="R123" s="72"/>
    </row>
    <row r="124" spans="8:18" ht="12.75" x14ac:dyDescent="0.2">
      <c r="H124" s="19"/>
      <c r="I124" s="72"/>
      <c r="J124" s="72"/>
      <c r="K124" s="72"/>
      <c r="L124" s="72"/>
      <c r="M124" s="72"/>
      <c r="N124" s="72"/>
      <c r="O124" s="72"/>
      <c r="P124" s="72"/>
      <c r="Q124" s="72"/>
      <c r="R124" s="72"/>
    </row>
    <row r="125" spans="8:18" ht="12.75" x14ac:dyDescent="0.2">
      <c r="H125" s="19"/>
      <c r="I125" s="72"/>
      <c r="J125" s="72"/>
      <c r="K125" s="72"/>
      <c r="L125" s="72"/>
      <c r="M125" s="72"/>
      <c r="N125" s="72"/>
      <c r="O125" s="72"/>
      <c r="P125" s="72"/>
      <c r="Q125" s="72"/>
      <c r="R125" s="72"/>
    </row>
    <row r="126" spans="8:18" ht="12.75" x14ac:dyDescent="0.2">
      <c r="H126" s="19"/>
      <c r="I126" s="72"/>
      <c r="J126" s="72"/>
      <c r="K126" s="72"/>
      <c r="L126" s="72"/>
      <c r="M126" s="72"/>
      <c r="N126" s="72"/>
      <c r="O126" s="72"/>
      <c r="P126" s="72"/>
      <c r="Q126" s="72"/>
      <c r="R126" s="72"/>
    </row>
    <row r="127" spans="8:18" ht="12.75" x14ac:dyDescent="0.2">
      <c r="H127" s="19"/>
      <c r="I127" s="72"/>
      <c r="J127" s="72"/>
      <c r="K127" s="72"/>
      <c r="L127" s="72"/>
      <c r="M127" s="72"/>
      <c r="N127" s="72"/>
      <c r="O127" s="72"/>
      <c r="P127" s="72"/>
      <c r="Q127" s="72"/>
      <c r="R127" s="72"/>
    </row>
    <row r="128" spans="8:18" ht="12.75" x14ac:dyDescent="0.2">
      <c r="H128" s="19"/>
      <c r="I128" s="72"/>
      <c r="J128" s="72"/>
      <c r="K128" s="72"/>
      <c r="L128" s="72"/>
      <c r="M128" s="72"/>
      <c r="N128" s="72"/>
      <c r="O128" s="72"/>
      <c r="P128" s="72"/>
      <c r="Q128" s="72"/>
      <c r="R128" s="72"/>
    </row>
    <row r="129" spans="8:18" ht="12.75" x14ac:dyDescent="0.2">
      <c r="H129" s="19"/>
      <c r="I129" s="72"/>
      <c r="J129" s="72"/>
      <c r="K129" s="72"/>
      <c r="L129" s="72"/>
      <c r="M129" s="72"/>
      <c r="N129" s="72"/>
      <c r="O129" s="72"/>
      <c r="P129" s="72"/>
      <c r="Q129" s="72"/>
      <c r="R129" s="72"/>
    </row>
    <row r="130" spans="8:18" ht="12.75" x14ac:dyDescent="0.2">
      <c r="H130" s="19"/>
      <c r="I130" s="72"/>
      <c r="J130" s="72"/>
      <c r="K130" s="72"/>
      <c r="L130" s="72"/>
      <c r="M130" s="72"/>
      <c r="N130" s="72"/>
      <c r="O130" s="72"/>
      <c r="P130" s="72"/>
      <c r="Q130" s="72"/>
      <c r="R130" s="72"/>
    </row>
    <row r="131" spans="8:18" ht="12.75" x14ac:dyDescent="0.2">
      <c r="H131" s="19"/>
      <c r="I131" s="72"/>
      <c r="J131" s="72"/>
      <c r="K131" s="72"/>
      <c r="L131" s="72"/>
      <c r="M131" s="72"/>
      <c r="N131" s="72"/>
      <c r="O131" s="72"/>
      <c r="P131" s="72"/>
      <c r="Q131" s="72"/>
      <c r="R131" s="72"/>
    </row>
    <row r="132" spans="8:18" ht="12.75" x14ac:dyDescent="0.2">
      <c r="H132" s="19"/>
      <c r="I132" s="72"/>
      <c r="J132" s="72"/>
      <c r="K132" s="72"/>
      <c r="L132" s="72"/>
      <c r="M132" s="72"/>
      <c r="N132" s="72"/>
      <c r="O132" s="72"/>
      <c r="P132" s="72"/>
      <c r="Q132" s="72"/>
      <c r="R132" s="72"/>
    </row>
    <row r="133" spans="8:18" ht="12.75" x14ac:dyDescent="0.2">
      <c r="H133" s="19"/>
      <c r="I133" s="72"/>
      <c r="J133" s="72"/>
      <c r="K133" s="72"/>
      <c r="L133" s="72"/>
      <c r="M133" s="72"/>
      <c r="N133" s="72"/>
      <c r="O133" s="72"/>
      <c r="P133" s="72"/>
      <c r="Q133" s="72"/>
      <c r="R133" s="72"/>
    </row>
    <row r="134" spans="8:18" ht="12.75" x14ac:dyDescent="0.2">
      <c r="H134" s="19"/>
      <c r="I134" s="72"/>
      <c r="J134" s="72"/>
      <c r="K134" s="72"/>
      <c r="L134" s="72"/>
      <c r="M134" s="72"/>
      <c r="N134" s="72"/>
      <c r="O134" s="72"/>
      <c r="P134" s="72"/>
      <c r="Q134" s="72"/>
      <c r="R134" s="72"/>
    </row>
    <row r="135" spans="8:18" ht="12.75" x14ac:dyDescent="0.2">
      <c r="H135" s="19"/>
      <c r="I135" s="72"/>
      <c r="J135" s="72"/>
      <c r="K135" s="72"/>
      <c r="L135" s="72"/>
      <c r="M135" s="72"/>
      <c r="N135" s="72"/>
      <c r="O135" s="72"/>
      <c r="P135" s="72"/>
      <c r="Q135" s="72"/>
      <c r="R135" s="72"/>
    </row>
    <row r="136" spans="8:18" ht="12.75" x14ac:dyDescent="0.2">
      <c r="H136" s="19"/>
      <c r="I136" s="72"/>
      <c r="J136" s="72"/>
      <c r="K136" s="72"/>
      <c r="L136" s="72"/>
      <c r="M136" s="72"/>
      <c r="N136" s="72"/>
      <c r="O136" s="72"/>
      <c r="P136" s="72"/>
      <c r="Q136" s="72"/>
      <c r="R136" s="72"/>
    </row>
    <row r="137" spans="8:18" ht="12.75" x14ac:dyDescent="0.2">
      <c r="H137" s="19"/>
      <c r="I137" s="72"/>
      <c r="J137" s="72"/>
      <c r="K137" s="72"/>
      <c r="L137" s="72"/>
      <c r="M137" s="72"/>
      <c r="N137" s="72"/>
      <c r="O137" s="72"/>
      <c r="P137" s="72"/>
      <c r="Q137" s="72"/>
      <c r="R137" s="72"/>
    </row>
    <row r="138" spans="8:18" ht="12.75" x14ac:dyDescent="0.2">
      <c r="H138" s="19"/>
      <c r="I138" s="72"/>
      <c r="J138" s="72"/>
      <c r="K138" s="72"/>
      <c r="L138" s="72"/>
      <c r="M138" s="72"/>
      <c r="N138" s="72"/>
      <c r="O138" s="72"/>
      <c r="P138" s="72"/>
      <c r="Q138" s="72"/>
      <c r="R138" s="72"/>
    </row>
    <row r="139" spans="8:18" ht="12.75" x14ac:dyDescent="0.2">
      <c r="H139" s="19"/>
      <c r="I139" s="72"/>
      <c r="J139" s="72"/>
      <c r="K139" s="72"/>
      <c r="L139" s="72"/>
      <c r="M139" s="72"/>
      <c r="N139" s="72"/>
      <c r="O139" s="72"/>
      <c r="P139" s="72"/>
      <c r="Q139" s="72"/>
      <c r="R139" s="72"/>
    </row>
    <row r="140" spans="8:18" ht="12.75" x14ac:dyDescent="0.2">
      <c r="H140" s="19"/>
      <c r="I140" s="72"/>
      <c r="J140" s="72"/>
      <c r="K140" s="72"/>
      <c r="L140" s="72"/>
      <c r="M140" s="72"/>
      <c r="N140" s="72"/>
      <c r="O140" s="72"/>
      <c r="P140" s="72"/>
      <c r="Q140" s="72"/>
      <c r="R140" s="72"/>
    </row>
    <row r="141" spans="8:18" ht="11.25" x14ac:dyDescent="0.2">
      <c r="H141" s="19"/>
    </row>
    <row r="142" spans="8:18" ht="11.25" x14ac:dyDescent="0.2">
      <c r="H142" s="19"/>
    </row>
    <row r="143" spans="8:18" ht="11.25" x14ac:dyDescent="0.2">
      <c r="H143" s="19"/>
    </row>
    <row r="144" spans="8:18" ht="11.25" x14ac:dyDescent="0.2">
      <c r="H144" s="19"/>
    </row>
    <row r="145" spans="8:8" ht="11.25" x14ac:dyDescent="0.2">
      <c r="H145" s="19"/>
    </row>
    <row r="146" spans="8:8" ht="11.25" x14ac:dyDescent="0.2">
      <c r="H146" s="19"/>
    </row>
    <row r="147" spans="8:8" ht="11.25" x14ac:dyDescent="0.2">
      <c r="H147" s="19"/>
    </row>
    <row r="148" spans="8:8" ht="11.25" x14ac:dyDescent="0.2">
      <c r="H148" s="19"/>
    </row>
    <row r="149" spans="8:8" ht="11.25" x14ac:dyDescent="0.2">
      <c r="H149" s="19"/>
    </row>
    <row r="150" spans="8:8" ht="11.25" x14ac:dyDescent="0.2">
      <c r="H150" s="19"/>
    </row>
    <row r="151" spans="8:8" ht="11.25" x14ac:dyDescent="0.2">
      <c r="H151" s="19"/>
    </row>
    <row r="152" spans="8:8" ht="11.25" x14ac:dyDescent="0.2">
      <c r="H152" s="19"/>
    </row>
    <row r="153" spans="8:8" ht="11.25" x14ac:dyDescent="0.2">
      <c r="H153" s="19"/>
    </row>
    <row r="154" spans="8:8" ht="11.25" x14ac:dyDescent="0.2">
      <c r="H154" s="19"/>
    </row>
    <row r="155" spans="8:8" ht="11.25" x14ac:dyDescent="0.2">
      <c r="H155" s="19"/>
    </row>
    <row r="156" spans="8:8" ht="11.25" x14ac:dyDescent="0.2">
      <c r="H156" s="19"/>
    </row>
    <row r="157" spans="8:8" ht="11.25" x14ac:dyDescent="0.2">
      <c r="H157" s="19"/>
    </row>
    <row r="158" spans="8:8" ht="11.25" x14ac:dyDescent="0.2">
      <c r="H158" s="19"/>
    </row>
    <row r="159" spans="8:8" ht="11.25" x14ac:dyDescent="0.2">
      <c r="H159" s="19"/>
    </row>
    <row r="160" spans="8:8" ht="11.25" x14ac:dyDescent="0.2">
      <c r="H160" s="19"/>
    </row>
    <row r="161" spans="8:8" ht="11.25" x14ac:dyDescent="0.2">
      <c r="H161" s="19"/>
    </row>
    <row r="162" spans="8:8" ht="11.25" x14ac:dyDescent="0.2">
      <c r="H162" s="19"/>
    </row>
    <row r="163" spans="8:8" ht="11.25" x14ac:dyDescent="0.2">
      <c r="H163" s="19"/>
    </row>
    <row r="164" spans="8:8" ht="11.25" x14ac:dyDescent="0.2">
      <c r="H164" s="19"/>
    </row>
    <row r="165" spans="8:8" ht="11.25" x14ac:dyDescent="0.2">
      <c r="H165" s="19"/>
    </row>
    <row r="166" spans="8:8" ht="11.25" x14ac:dyDescent="0.2">
      <c r="H166" s="19"/>
    </row>
    <row r="167" spans="8:8" ht="11.25" x14ac:dyDescent="0.2">
      <c r="H167" s="19"/>
    </row>
    <row r="168" spans="8:8" ht="11.25" x14ac:dyDescent="0.2">
      <c r="H168" s="19"/>
    </row>
    <row r="169" spans="8:8" ht="11.25" x14ac:dyDescent="0.2">
      <c r="H169" s="19"/>
    </row>
    <row r="170" spans="8:8" ht="11.25" x14ac:dyDescent="0.2">
      <c r="H170" s="19"/>
    </row>
    <row r="171" spans="8:8" ht="11.25" x14ac:dyDescent="0.2">
      <c r="H171" s="19"/>
    </row>
    <row r="172" spans="8:8" ht="11.25" x14ac:dyDescent="0.2">
      <c r="H172" s="19"/>
    </row>
    <row r="173" spans="8:8" ht="11.25" x14ac:dyDescent="0.2">
      <c r="H173" s="19"/>
    </row>
    <row r="174" spans="8:8" ht="11.25" x14ac:dyDescent="0.2">
      <c r="H174" s="19"/>
    </row>
    <row r="175" spans="8:8" ht="11.25" x14ac:dyDescent="0.2">
      <c r="H175" s="19"/>
    </row>
    <row r="176" spans="8:8" ht="11.25" x14ac:dyDescent="0.2">
      <c r="H176" s="19"/>
    </row>
    <row r="177" spans="8:8" ht="11.25" x14ac:dyDescent="0.2">
      <c r="H177" s="19"/>
    </row>
    <row r="178" spans="8:8" ht="11.25" x14ac:dyDescent="0.2">
      <c r="H178" s="19"/>
    </row>
    <row r="179" spans="8:8" ht="11.25" x14ac:dyDescent="0.2">
      <c r="H179" s="19"/>
    </row>
    <row r="180" spans="8:8" ht="11.25" x14ac:dyDescent="0.2">
      <c r="H180" s="19"/>
    </row>
    <row r="181" spans="8:8" ht="11.25" x14ac:dyDescent="0.2">
      <c r="H181" s="19"/>
    </row>
    <row r="182" spans="8:8" ht="11.25" x14ac:dyDescent="0.2">
      <c r="H182" s="19"/>
    </row>
    <row r="183" spans="8:8" ht="11.25" x14ac:dyDescent="0.2">
      <c r="H183" s="19"/>
    </row>
    <row r="184" spans="8:8" ht="11.25" x14ac:dyDescent="0.2">
      <c r="H184" s="19"/>
    </row>
    <row r="185" spans="8:8" ht="11.25" x14ac:dyDescent="0.2">
      <c r="H185" s="19"/>
    </row>
    <row r="186" spans="8:8" ht="11.25" x14ac:dyDescent="0.2">
      <c r="H186" s="19"/>
    </row>
    <row r="187" spans="8:8" ht="11.25" x14ac:dyDescent="0.2">
      <c r="H187" s="19"/>
    </row>
    <row r="188" spans="8:8" ht="11.25" x14ac:dyDescent="0.2">
      <c r="H188" s="19"/>
    </row>
    <row r="189" spans="8:8" ht="11.25" x14ac:dyDescent="0.2">
      <c r="H189" s="19"/>
    </row>
    <row r="190" spans="8:8" ht="11.25" x14ac:dyDescent="0.2">
      <c r="H190" s="19"/>
    </row>
    <row r="191" spans="8:8" ht="11.25" x14ac:dyDescent="0.2">
      <c r="H191" s="19"/>
    </row>
    <row r="192" spans="8:8" ht="11.25" x14ac:dyDescent="0.2">
      <c r="H192" s="19"/>
    </row>
    <row r="193" spans="8:8" ht="11.25" x14ac:dyDescent="0.2">
      <c r="H193" s="19"/>
    </row>
    <row r="194" spans="8:8" ht="11.25" x14ac:dyDescent="0.2">
      <c r="H194" s="19"/>
    </row>
    <row r="195" spans="8:8" ht="11.25" x14ac:dyDescent="0.2">
      <c r="H195" s="19"/>
    </row>
    <row r="196" spans="8:8" ht="11.25" x14ac:dyDescent="0.2">
      <c r="H196" s="19"/>
    </row>
    <row r="197" spans="8:8" ht="11.25" x14ac:dyDescent="0.2">
      <c r="H197" s="19"/>
    </row>
    <row r="198" spans="8:8" ht="11.25" x14ac:dyDescent="0.2">
      <c r="H198" s="19"/>
    </row>
    <row r="199" spans="8:8" ht="11.25" x14ac:dyDescent="0.2">
      <c r="H199" s="19"/>
    </row>
    <row r="200" spans="8:8" ht="11.25" x14ac:dyDescent="0.2">
      <c r="H200" s="19"/>
    </row>
    <row r="201" spans="8:8" ht="11.25" x14ac:dyDescent="0.2">
      <c r="H201" s="19"/>
    </row>
    <row r="202" spans="8:8" ht="11.25" x14ac:dyDescent="0.2">
      <c r="H202" s="19"/>
    </row>
    <row r="203" spans="8:8" ht="11.25" x14ac:dyDescent="0.2">
      <c r="H203" s="19"/>
    </row>
    <row r="204" spans="8:8" ht="11.25" x14ac:dyDescent="0.2">
      <c r="H204" s="19"/>
    </row>
    <row r="205" spans="8:8" ht="11.25" x14ac:dyDescent="0.2">
      <c r="H205" s="19"/>
    </row>
    <row r="206" spans="8:8" ht="11.25" x14ac:dyDescent="0.2">
      <c r="H206" s="19"/>
    </row>
    <row r="207" spans="8:8" ht="11.25" x14ac:dyDescent="0.2">
      <c r="H207" s="19"/>
    </row>
    <row r="208" spans="8:8" ht="11.25" x14ac:dyDescent="0.2">
      <c r="H208" s="19"/>
    </row>
    <row r="209" spans="8:8" ht="11.25" x14ac:dyDescent="0.2">
      <c r="H209" s="19"/>
    </row>
    <row r="210" spans="8:8" ht="11.25" x14ac:dyDescent="0.2">
      <c r="H210" s="19"/>
    </row>
    <row r="211" spans="8:8" ht="11.25" x14ac:dyDescent="0.2">
      <c r="H211" s="19"/>
    </row>
    <row r="212" spans="8:8" ht="11.25" x14ac:dyDescent="0.2">
      <c r="H212" s="19"/>
    </row>
    <row r="213" spans="8:8" ht="11.25" x14ac:dyDescent="0.2">
      <c r="H213" s="19"/>
    </row>
    <row r="214" spans="8:8" ht="11.25" x14ac:dyDescent="0.2">
      <c r="H214" s="19"/>
    </row>
    <row r="215" spans="8:8" ht="11.25" x14ac:dyDescent="0.2">
      <c r="H215" s="19"/>
    </row>
    <row r="216" spans="8:8" ht="11.25" x14ac:dyDescent="0.2">
      <c r="H216" s="19"/>
    </row>
    <row r="217" spans="8:8" ht="11.25" x14ac:dyDescent="0.2">
      <c r="H217" s="19"/>
    </row>
    <row r="218" spans="8:8" ht="11.25" x14ac:dyDescent="0.2">
      <c r="H218" s="19"/>
    </row>
    <row r="219" spans="8:8" ht="11.25" x14ac:dyDescent="0.2">
      <c r="H219" s="19"/>
    </row>
    <row r="220" spans="8:8" ht="11.25" x14ac:dyDescent="0.2">
      <c r="H220" s="19"/>
    </row>
    <row r="221" spans="8:8" ht="11.25" x14ac:dyDescent="0.2">
      <c r="H221" s="19"/>
    </row>
    <row r="222" spans="8:8" ht="11.25" x14ac:dyDescent="0.2">
      <c r="H222" s="19"/>
    </row>
    <row r="223" spans="8:8" ht="11.25" x14ac:dyDescent="0.2">
      <c r="H223" s="19"/>
    </row>
    <row r="224" spans="8:8" ht="11.25" x14ac:dyDescent="0.2">
      <c r="H224" s="19"/>
    </row>
    <row r="225" spans="8:8" ht="11.25" x14ac:dyDescent="0.2">
      <c r="H225" s="19"/>
    </row>
    <row r="226" spans="8:8" ht="11.25" x14ac:dyDescent="0.2">
      <c r="H226" s="19"/>
    </row>
    <row r="227" spans="8:8" ht="11.25" x14ac:dyDescent="0.2">
      <c r="H227" s="19"/>
    </row>
    <row r="228" spans="8:8" ht="11.25" x14ac:dyDescent="0.2">
      <c r="H228" s="19"/>
    </row>
    <row r="229" spans="8:8" ht="11.25" x14ac:dyDescent="0.2">
      <c r="H229" s="19"/>
    </row>
    <row r="230" spans="8:8" ht="11.25" x14ac:dyDescent="0.2">
      <c r="H230" s="19"/>
    </row>
    <row r="231" spans="8:8" ht="11.25" x14ac:dyDescent="0.2">
      <c r="H231" s="19"/>
    </row>
    <row r="232" spans="8:8" ht="11.25" x14ac:dyDescent="0.2">
      <c r="H232" s="19"/>
    </row>
    <row r="233" spans="8:8" ht="11.25" x14ac:dyDescent="0.2">
      <c r="H233" s="19"/>
    </row>
    <row r="234" spans="8:8" ht="11.25" x14ac:dyDescent="0.2">
      <c r="H234" s="19"/>
    </row>
    <row r="235" spans="8:8" ht="11.25" x14ac:dyDescent="0.2">
      <c r="H235" s="19"/>
    </row>
    <row r="236" spans="8:8" ht="11.25" x14ac:dyDescent="0.2">
      <c r="H236" s="19"/>
    </row>
    <row r="237" spans="8:8" ht="11.25" x14ac:dyDescent="0.2">
      <c r="H237" s="19"/>
    </row>
    <row r="238" spans="8:8" ht="11.25" x14ac:dyDescent="0.2">
      <c r="H238" s="19"/>
    </row>
    <row r="239" spans="8:8" ht="11.25" x14ac:dyDescent="0.2">
      <c r="H239" s="19"/>
    </row>
    <row r="240" spans="8:8" ht="11.25" x14ac:dyDescent="0.2">
      <c r="H240" s="19"/>
    </row>
    <row r="241" spans="8:8" ht="11.25" x14ac:dyDescent="0.2">
      <c r="H241" s="19"/>
    </row>
    <row r="242" spans="8:8" ht="11.25" x14ac:dyDescent="0.2">
      <c r="H242" s="19"/>
    </row>
    <row r="243" spans="8:8" ht="11.25" x14ac:dyDescent="0.2">
      <c r="H243" s="19"/>
    </row>
    <row r="244" spans="8:8" ht="11.25" x14ac:dyDescent="0.2">
      <c r="H244" s="19"/>
    </row>
    <row r="245" spans="8:8" ht="11.25" x14ac:dyDescent="0.2">
      <c r="H245" s="19"/>
    </row>
    <row r="246" spans="8:8" ht="11.25" x14ac:dyDescent="0.2">
      <c r="H246" s="19"/>
    </row>
    <row r="247" spans="8:8" ht="11.25" x14ac:dyDescent="0.2">
      <c r="H247" s="19"/>
    </row>
    <row r="248" spans="8:8" ht="11.25" x14ac:dyDescent="0.2">
      <c r="H248" s="19"/>
    </row>
    <row r="249" spans="8:8" ht="11.25" x14ac:dyDescent="0.2">
      <c r="H249" s="19"/>
    </row>
    <row r="250" spans="8:8" ht="11.25" x14ac:dyDescent="0.2">
      <c r="H250" s="19"/>
    </row>
    <row r="251" spans="8:8" ht="11.25" x14ac:dyDescent="0.2">
      <c r="H251" s="19"/>
    </row>
    <row r="252" spans="8:8" ht="11.25" x14ac:dyDescent="0.2">
      <c r="H252" s="19"/>
    </row>
    <row r="253" spans="8:8" ht="11.25" x14ac:dyDescent="0.2">
      <c r="H253" s="19"/>
    </row>
    <row r="254" spans="8:8" ht="11.25" x14ac:dyDescent="0.2">
      <c r="H254" s="19"/>
    </row>
    <row r="255" spans="8:8" ht="11.25" x14ac:dyDescent="0.2">
      <c r="H255" s="19"/>
    </row>
    <row r="256" spans="8:8" ht="11.25" x14ac:dyDescent="0.2">
      <c r="H256" s="19"/>
    </row>
    <row r="257" spans="8:8" ht="11.25" x14ac:dyDescent="0.2">
      <c r="H257" s="19"/>
    </row>
    <row r="258" spans="8:8" ht="11.25" x14ac:dyDescent="0.2">
      <c r="H258" s="19"/>
    </row>
    <row r="259" spans="8:8" ht="11.25" x14ac:dyDescent="0.2">
      <c r="H259" s="19"/>
    </row>
    <row r="260" spans="8:8" ht="11.25" x14ac:dyDescent="0.2">
      <c r="H260" s="19"/>
    </row>
    <row r="261" spans="8:8" ht="11.25" x14ac:dyDescent="0.2">
      <c r="H261" s="19"/>
    </row>
    <row r="262" spans="8:8" ht="11.25" x14ac:dyDescent="0.2">
      <c r="H262" s="19"/>
    </row>
    <row r="263" spans="8:8" ht="11.25" x14ac:dyDescent="0.2">
      <c r="H263" s="19"/>
    </row>
    <row r="264" spans="8:8" ht="11.25" x14ac:dyDescent="0.2">
      <c r="H264" s="19"/>
    </row>
    <row r="265" spans="8:8" ht="11.25" x14ac:dyDescent="0.2">
      <c r="H265" s="19"/>
    </row>
    <row r="266" spans="8:8" ht="11.25" x14ac:dyDescent="0.2">
      <c r="H266" s="19"/>
    </row>
    <row r="267" spans="8:8" ht="11.25" x14ac:dyDescent="0.2">
      <c r="H267" s="19"/>
    </row>
    <row r="268" spans="8:8" ht="11.25" x14ac:dyDescent="0.2">
      <c r="H268" s="19"/>
    </row>
    <row r="269" spans="8:8" ht="11.25" x14ac:dyDescent="0.2">
      <c r="H269" s="19"/>
    </row>
    <row r="270" spans="8:8" ht="11.25" x14ac:dyDescent="0.2">
      <c r="H270" s="19"/>
    </row>
    <row r="271" spans="8:8" ht="11.25" x14ac:dyDescent="0.2">
      <c r="H271" s="19"/>
    </row>
    <row r="272" spans="8:8" ht="11.25" x14ac:dyDescent="0.2">
      <c r="H272" s="19"/>
    </row>
    <row r="273" spans="8:8" ht="11.25" x14ac:dyDescent="0.2">
      <c r="H273" s="19"/>
    </row>
    <row r="274" spans="8:8" ht="11.25" x14ac:dyDescent="0.2">
      <c r="H274" s="19"/>
    </row>
    <row r="275" spans="8:8" ht="11.25" x14ac:dyDescent="0.2">
      <c r="H275" s="19"/>
    </row>
    <row r="276" spans="8:8" ht="11.25" x14ac:dyDescent="0.2">
      <c r="H276" s="19"/>
    </row>
    <row r="277" spans="8:8" ht="11.25" x14ac:dyDescent="0.2">
      <c r="H277" s="19"/>
    </row>
    <row r="278" spans="8:8" ht="11.25" x14ac:dyDescent="0.2">
      <c r="H278" s="19"/>
    </row>
    <row r="279" spans="8:8" ht="11.25" x14ac:dyDescent="0.2">
      <c r="H279" s="19"/>
    </row>
    <row r="280" spans="8:8" ht="11.25" x14ac:dyDescent="0.2">
      <c r="H280" s="19"/>
    </row>
    <row r="281" spans="8:8" ht="11.25" x14ac:dyDescent="0.2">
      <c r="H281" s="19"/>
    </row>
    <row r="282" spans="8:8" ht="11.25" x14ac:dyDescent="0.2">
      <c r="H282" s="19"/>
    </row>
    <row r="283" spans="8:8" ht="11.25" x14ac:dyDescent="0.2">
      <c r="H283" s="19"/>
    </row>
    <row r="284" spans="8:8" ht="11.25" x14ac:dyDescent="0.2">
      <c r="H284" s="19"/>
    </row>
    <row r="285" spans="8:8" ht="11.25" x14ac:dyDescent="0.2">
      <c r="H285" s="19"/>
    </row>
    <row r="286" spans="8:8" ht="11.25" x14ac:dyDescent="0.2">
      <c r="H286" s="19"/>
    </row>
    <row r="287" spans="8:8" ht="11.25" x14ac:dyDescent="0.2">
      <c r="H287" s="19"/>
    </row>
    <row r="288" spans="8:8" ht="11.25" x14ac:dyDescent="0.2">
      <c r="H288" s="19"/>
    </row>
    <row r="289" spans="8:8" ht="11.25" x14ac:dyDescent="0.2">
      <c r="H289" s="19"/>
    </row>
    <row r="290" spans="8:8" ht="11.25" x14ac:dyDescent="0.2">
      <c r="H290" s="19"/>
    </row>
    <row r="291" spans="8:8" ht="11.25" x14ac:dyDescent="0.2">
      <c r="H291" s="19"/>
    </row>
    <row r="292" spans="8:8" ht="11.25" x14ac:dyDescent="0.2">
      <c r="H292" s="19"/>
    </row>
    <row r="293" spans="8:8" ht="11.25" x14ac:dyDescent="0.2">
      <c r="H293" s="19"/>
    </row>
    <row r="294" spans="8:8" ht="11.25" x14ac:dyDescent="0.2">
      <c r="H294" s="19"/>
    </row>
    <row r="295" spans="8:8" ht="11.25" x14ac:dyDescent="0.2">
      <c r="H295" s="19"/>
    </row>
    <row r="296" spans="8:8" ht="11.25" x14ac:dyDescent="0.2">
      <c r="H296" s="19"/>
    </row>
    <row r="297" spans="8:8" ht="11.25" x14ac:dyDescent="0.2">
      <c r="H297" s="19"/>
    </row>
    <row r="298" spans="8:8" ht="11.25" x14ac:dyDescent="0.2">
      <c r="H298" s="19"/>
    </row>
    <row r="299" spans="8:8" ht="11.25" x14ac:dyDescent="0.2">
      <c r="H299" s="19"/>
    </row>
    <row r="300" spans="8:8" ht="11.25" x14ac:dyDescent="0.2">
      <c r="H300" s="19"/>
    </row>
    <row r="301" spans="8:8" ht="11.25" x14ac:dyDescent="0.2">
      <c r="H301" s="19"/>
    </row>
    <row r="302" spans="8:8" ht="11.25" x14ac:dyDescent="0.2">
      <c r="H302" s="19"/>
    </row>
    <row r="303" spans="8:8" ht="11.25" x14ac:dyDescent="0.2">
      <c r="H303" s="19"/>
    </row>
    <row r="304" spans="8:8" ht="11.25" x14ac:dyDescent="0.2">
      <c r="H304" s="19"/>
    </row>
    <row r="305" spans="8:8" ht="11.25" x14ac:dyDescent="0.2">
      <c r="H305" s="19"/>
    </row>
    <row r="306" spans="8:8" ht="11.25" x14ac:dyDescent="0.2">
      <c r="H306" s="19"/>
    </row>
    <row r="307" spans="8:8" ht="11.25" x14ac:dyDescent="0.2">
      <c r="H307" s="19"/>
    </row>
    <row r="308" spans="8:8" ht="11.25" x14ac:dyDescent="0.2">
      <c r="H308" s="19"/>
    </row>
    <row r="309" spans="8:8" ht="11.25" x14ac:dyDescent="0.2">
      <c r="H309" s="19"/>
    </row>
    <row r="310" spans="8:8" ht="11.25" x14ac:dyDescent="0.2">
      <c r="H310" s="19"/>
    </row>
    <row r="311" spans="8:8" ht="11.25" x14ac:dyDescent="0.2">
      <c r="H311" s="19"/>
    </row>
    <row r="312" spans="8:8" ht="11.25" x14ac:dyDescent="0.2">
      <c r="H312" s="19"/>
    </row>
    <row r="313" spans="8:8" ht="11.25" x14ac:dyDescent="0.2">
      <c r="H313" s="19"/>
    </row>
    <row r="314" spans="8:8" ht="11.25" x14ac:dyDescent="0.2">
      <c r="H314" s="19"/>
    </row>
    <row r="315" spans="8:8" ht="11.25" x14ac:dyDescent="0.2">
      <c r="H315" s="19"/>
    </row>
    <row r="316" spans="8:8" ht="11.25" x14ac:dyDescent="0.2">
      <c r="H316" s="19"/>
    </row>
    <row r="317" spans="8:8" ht="11.25" x14ac:dyDescent="0.2">
      <c r="H317" s="19"/>
    </row>
    <row r="318" spans="8:8" ht="11.25" x14ac:dyDescent="0.2">
      <c r="H318" s="19"/>
    </row>
    <row r="319" spans="8:8" ht="11.25" x14ac:dyDescent="0.2">
      <c r="H319" s="19"/>
    </row>
    <row r="320" spans="8:8" ht="11.25" x14ac:dyDescent="0.2">
      <c r="H320" s="19"/>
    </row>
    <row r="321" spans="8:8" ht="11.25" x14ac:dyDescent="0.2">
      <c r="H321" s="19"/>
    </row>
    <row r="322" spans="8:8" ht="11.25" x14ac:dyDescent="0.2">
      <c r="H322" s="19"/>
    </row>
    <row r="323" spans="8:8" ht="11.25" x14ac:dyDescent="0.2">
      <c r="H323" s="19"/>
    </row>
    <row r="324" spans="8:8" ht="11.25" x14ac:dyDescent="0.2">
      <c r="H324" s="19"/>
    </row>
    <row r="325" spans="8:8" ht="11.25" x14ac:dyDescent="0.2">
      <c r="H325" s="19"/>
    </row>
    <row r="326" spans="8:8" ht="11.25" x14ac:dyDescent="0.2">
      <c r="H326" s="19"/>
    </row>
    <row r="327" spans="8:8" ht="11.25" x14ac:dyDescent="0.2">
      <c r="H327" s="19"/>
    </row>
    <row r="328" spans="8:8" ht="11.25" x14ac:dyDescent="0.2">
      <c r="H328" s="19"/>
    </row>
    <row r="329" spans="8:8" ht="11.25" x14ac:dyDescent="0.2">
      <c r="H329" s="19"/>
    </row>
    <row r="330" spans="8:8" ht="11.25" x14ac:dyDescent="0.2">
      <c r="H330" s="19"/>
    </row>
    <row r="331" spans="8:8" ht="11.25" x14ac:dyDescent="0.2">
      <c r="H331" s="19"/>
    </row>
    <row r="332" spans="8:8" ht="11.25" x14ac:dyDescent="0.2">
      <c r="H332" s="19"/>
    </row>
    <row r="333" spans="8:8" ht="11.25" x14ac:dyDescent="0.2">
      <c r="H333" s="19"/>
    </row>
    <row r="334" spans="8:8" ht="11.25" x14ac:dyDescent="0.2">
      <c r="H334" s="19"/>
    </row>
    <row r="335" spans="8:8" ht="11.25" x14ac:dyDescent="0.2">
      <c r="H335" s="19"/>
    </row>
    <row r="336" spans="8:8" ht="11.25" x14ac:dyDescent="0.2">
      <c r="H336" s="19"/>
    </row>
    <row r="337" spans="8:8" ht="11.25" x14ac:dyDescent="0.2">
      <c r="H337" s="19"/>
    </row>
    <row r="338" spans="8:8" ht="11.25" x14ac:dyDescent="0.2">
      <c r="H338" s="19"/>
    </row>
    <row r="339" spans="8:8" ht="11.25" x14ac:dyDescent="0.2">
      <c r="H339" s="19"/>
    </row>
    <row r="340" spans="8:8" ht="11.25" x14ac:dyDescent="0.2">
      <c r="H340" s="19"/>
    </row>
    <row r="341" spans="8:8" ht="11.25" x14ac:dyDescent="0.2">
      <c r="H341" s="19"/>
    </row>
    <row r="342" spans="8:8" ht="11.25" x14ac:dyDescent="0.2">
      <c r="H342" s="19"/>
    </row>
    <row r="343" spans="8:8" ht="11.25" x14ac:dyDescent="0.2">
      <c r="H343" s="19"/>
    </row>
    <row r="344" spans="8:8" ht="11.25" x14ac:dyDescent="0.2">
      <c r="H344" s="19"/>
    </row>
    <row r="345" spans="8:8" ht="11.25" x14ac:dyDescent="0.2">
      <c r="H345" s="19"/>
    </row>
    <row r="346" spans="8:8" ht="11.25" x14ac:dyDescent="0.2">
      <c r="H346" s="19"/>
    </row>
    <row r="347" spans="8:8" ht="11.25" x14ac:dyDescent="0.2">
      <c r="H347" s="19"/>
    </row>
    <row r="348" spans="8:8" ht="11.25" x14ac:dyDescent="0.2">
      <c r="H348" s="19"/>
    </row>
    <row r="349" spans="8:8" ht="11.25" x14ac:dyDescent="0.2">
      <c r="H349" s="19"/>
    </row>
    <row r="350" spans="8:8" ht="11.25" x14ac:dyDescent="0.2">
      <c r="H350" s="19"/>
    </row>
    <row r="351" spans="8:8" ht="11.25" x14ac:dyDescent="0.2">
      <c r="H351" s="19"/>
    </row>
    <row r="352" spans="8:8" ht="11.25" x14ac:dyDescent="0.2">
      <c r="H352" s="19"/>
    </row>
    <row r="353" spans="8:8" ht="11.25" x14ac:dyDescent="0.2">
      <c r="H353" s="19"/>
    </row>
    <row r="354" spans="8:8" ht="11.25" x14ac:dyDescent="0.2">
      <c r="H354" s="19"/>
    </row>
    <row r="355" spans="8:8" ht="11.25" x14ac:dyDescent="0.2">
      <c r="H355" s="19"/>
    </row>
    <row r="356" spans="8:8" ht="11.25" x14ac:dyDescent="0.2">
      <c r="H356" s="19"/>
    </row>
    <row r="357" spans="8:8" ht="11.25" x14ac:dyDescent="0.2">
      <c r="H357" s="19"/>
    </row>
    <row r="358" spans="8:8" ht="11.25" x14ac:dyDescent="0.2">
      <c r="H358" s="19"/>
    </row>
    <row r="359" spans="8:8" ht="11.25" x14ac:dyDescent="0.2">
      <c r="H359" s="19"/>
    </row>
    <row r="360" spans="8:8" ht="11.25" x14ac:dyDescent="0.2">
      <c r="H360" s="19"/>
    </row>
    <row r="361" spans="8:8" ht="11.25" x14ac:dyDescent="0.2">
      <c r="H361" s="19"/>
    </row>
    <row r="362" spans="8:8" ht="11.25" x14ac:dyDescent="0.2">
      <c r="H362" s="19"/>
    </row>
    <row r="363" spans="8:8" ht="11.25" x14ac:dyDescent="0.2">
      <c r="H363" s="19"/>
    </row>
    <row r="364" spans="8:8" ht="11.25" x14ac:dyDescent="0.2">
      <c r="H364" s="19"/>
    </row>
    <row r="365" spans="8:8" ht="11.25" x14ac:dyDescent="0.2">
      <c r="H365" s="19"/>
    </row>
    <row r="366" spans="8:8" ht="11.25" x14ac:dyDescent="0.2">
      <c r="H366" s="19"/>
    </row>
    <row r="367" spans="8:8" ht="11.25" x14ac:dyDescent="0.2">
      <c r="H367" s="19"/>
    </row>
    <row r="368" spans="8:8" ht="11.25" x14ac:dyDescent="0.2">
      <c r="H368" s="19"/>
    </row>
    <row r="369" spans="8:8" ht="11.25" x14ac:dyDescent="0.2">
      <c r="H369" s="19"/>
    </row>
    <row r="370" spans="8:8" ht="11.25" x14ac:dyDescent="0.2">
      <c r="H370" s="19"/>
    </row>
    <row r="371" spans="8:8" ht="11.25" x14ac:dyDescent="0.2">
      <c r="H371" s="19"/>
    </row>
    <row r="372" spans="8:8" ht="11.25" x14ac:dyDescent="0.2">
      <c r="H372" s="19"/>
    </row>
    <row r="373" spans="8:8" ht="11.25" x14ac:dyDescent="0.2">
      <c r="H373" s="19"/>
    </row>
    <row r="374" spans="8:8" ht="11.25" x14ac:dyDescent="0.2">
      <c r="H374" s="19"/>
    </row>
    <row r="375" spans="8:8" ht="11.25" x14ac:dyDescent="0.2">
      <c r="H375" s="19"/>
    </row>
    <row r="376" spans="8:8" ht="11.25" x14ac:dyDescent="0.2">
      <c r="H376" s="19"/>
    </row>
    <row r="377" spans="8:8" ht="11.25" x14ac:dyDescent="0.2">
      <c r="H377" s="19"/>
    </row>
    <row r="378" spans="8:8" ht="11.25" x14ac:dyDescent="0.2">
      <c r="H378" s="19"/>
    </row>
    <row r="379" spans="8:8" ht="11.25" x14ac:dyDescent="0.2">
      <c r="H379" s="19"/>
    </row>
    <row r="380" spans="8:8" ht="11.25" x14ac:dyDescent="0.2">
      <c r="H380" s="19"/>
    </row>
    <row r="381" spans="8:8" ht="11.25" x14ac:dyDescent="0.2">
      <c r="H381" s="19"/>
    </row>
    <row r="382" spans="8:8" ht="11.25" x14ac:dyDescent="0.2">
      <c r="H382" s="19"/>
    </row>
    <row r="383" spans="8:8" ht="11.25" x14ac:dyDescent="0.2">
      <c r="H383" s="19"/>
    </row>
    <row r="384" spans="8:8" ht="11.25" x14ac:dyDescent="0.2">
      <c r="H384" s="19"/>
    </row>
    <row r="385" spans="8:8" ht="11.25" x14ac:dyDescent="0.2">
      <c r="H385" s="19"/>
    </row>
    <row r="386" spans="8:8" ht="11.25" x14ac:dyDescent="0.2">
      <c r="H386" s="19"/>
    </row>
    <row r="387" spans="8:8" ht="11.25" x14ac:dyDescent="0.2">
      <c r="H387" s="19"/>
    </row>
    <row r="388" spans="8:8" ht="11.25" x14ac:dyDescent="0.2">
      <c r="H388" s="19"/>
    </row>
    <row r="389" spans="8:8" ht="11.25" x14ac:dyDescent="0.2">
      <c r="H389" s="19"/>
    </row>
    <row r="390" spans="8:8" ht="11.25" x14ac:dyDescent="0.2">
      <c r="H390" s="19"/>
    </row>
    <row r="391" spans="8:8" ht="11.25" x14ac:dyDescent="0.2">
      <c r="H391" s="19"/>
    </row>
    <row r="392" spans="8:8" ht="11.25" x14ac:dyDescent="0.2">
      <c r="H392" s="19"/>
    </row>
    <row r="393" spans="8:8" ht="11.25" x14ac:dyDescent="0.2">
      <c r="H393" s="19"/>
    </row>
    <row r="394" spans="8:8" ht="11.25" x14ac:dyDescent="0.2">
      <c r="H394" s="19"/>
    </row>
    <row r="395" spans="8:8" ht="11.25" x14ac:dyDescent="0.2">
      <c r="H395" s="19"/>
    </row>
    <row r="396" spans="8:8" ht="11.25" x14ac:dyDescent="0.2">
      <c r="H396" s="19"/>
    </row>
    <row r="397" spans="8:8" ht="11.25" x14ac:dyDescent="0.2">
      <c r="H397" s="19"/>
    </row>
    <row r="398" spans="8:8" ht="11.25" x14ac:dyDescent="0.2">
      <c r="H398" s="19"/>
    </row>
    <row r="399" spans="8:8" ht="11.25" x14ac:dyDescent="0.2">
      <c r="H399" s="19"/>
    </row>
    <row r="400" spans="8:8" ht="11.25" x14ac:dyDescent="0.2">
      <c r="H400" s="19"/>
    </row>
    <row r="401" spans="8:8" ht="11.25" x14ac:dyDescent="0.2">
      <c r="H401" s="19"/>
    </row>
    <row r="402" spans="8:8" ht="11.25" x14ac:dyDescent="0.2">
      <c r="H402" s="19"/>
    </row>
    <row r="403" spans="8:8" ht="11.25" x14ac:dyDescent="0.2">
      <c r="H403" s="19"/>
    </row>
    <row r="404" spans="8:8" ht="11.25" x14ac:dyDescent="0.2">
      <c r="H404" s="19"/>
    </row>
    <row r="405" spans="8:8" ht="11.25" x14ac:dyDescent="0.2">
      <c r="H405" s="19"/>
    </row>
    <row r="406" spans="8:8" ht="11.25" x14ac:dyDescent="0.2">
      <c r="H406" s="19"/>
    </row>
    <row r="407" spans="8:8" ht="11.25" x14ac:dyDescent="0.2">
      <c r="H407" s="19"/>
    </row>
    <row r="408" spans="8:8" ht="11.25" x14ac:dyDescent="0.2">
      <c r="H408" s="19"/>
    </row>
    <row r="409" spans="8:8" ht="11.25" x14ac:dyDescent="0.2">
      <c r="H409" s="19"/>
    </row>
    <row r="410" spans="8:8" ht="11.25" x14ac:dyDescent="0.2">
      <c r="H410" s="19"/>
    </row>
    <row r="411" spans="8:8" ht="11.25" x14ac:dyDescent="0.2">
      <c r="H411" s="19"/>
    </row>
    <row r="412" spans="8:8" ht="11.25" x14ac:dyDescent="0.2">
      <c r="H412" s="19"/>
    </row>
    <row r="413" spans="8:8" ht="11.25" x14ac:dyDescent="0.2">
      <c r="H413" s="19"/>
    </row>
    <row r="414" spans="8:8" ht="11.25" x14ac:dyDescent="0.2">
      <c r="H414" s="19"/>
    </row>
    <row r="415" spans="8:8" ht="11.25" x14ac:dyDescent="0.2">
      <c r="H415" s="19"/>
    </row>
    <row r="416" spans="8:8" ht="11.25" x14ac:dyDescent="0.2">
      <c r="H416" s="19"/>
    </row>
    <row r="417" spans="8:8" ht="11.25" x14ac:dyDescent="0.2">
      <c r="H417" s="19"/>
    </row>
    <row r="418" spans="8:8" ht="11.25" x14ac:dyDescent="0.2">
      <c r="H418" s="19"/>
    </row>
  </sheetData>
  <mergeCells count="13">
    <mergeCell ref="H7:H8"/>
    <mergeCell ref="A1:H1"/>
    <mergeCell ref="C7:C8"/>
    <mergeCell ref="D7:D8"/>
    <mergeCell ref="A6:A8"/>
    <mergeCell ref="B7:B8"/>
    <mergeCell ref="B6:H6"/>
    <mergeCell ref="G7:G8"/>
    <mergeCell ref="F7:F8"/>
    <mergeCell ref="E7:E8"/>
    <mergeCell ref="A2:H2"/>
    <mergeCell ref="A3:H3"/>
    <mergeCell ref="A4:H4"/>
  </mergeCells>
  <phoneticPr fontId="7" type="noConversion"/>
  <hyperlinks>
    <hyperlink ref="A1" location="Inhaltsverzeichnis!A1" display="Inhaltsverzeichnis!A1"/>
    <hyperlink ref="A1:H1" location="Inhaltsverzeichnis!A1" display="Inhaltsverzeichnis!A1"/>
  </hyperlinks>
  <pageMargins left="0.31496062992125984" right="0.23622047244094491" top="0.31496062992125984" bottom="0.15748031496062992" header="0.27559055118110237" footer="0.15748031496062992"/>
  <pageSetup paperSize="9" scale="82"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86"/>
  <sheetViews>
    <sheetView showGridLines="0" zoomScaleNormal="100" workbookViewId="0">
      <selection sqref="A1:H1"/>
    </sheetView>
  </sheetViews>
  <sheetFormatPr baseColWidth="10" defaultColWidth="11.42578125" defaultRowHeight="12.75" x14ac:dyDescent="0.2"/>
  <cols>
    <col min="1" max="1" width="41.140625" style="171" customWidth="1"/>
    <col min="2" max="8" width="10.5703125" style="168" customWidth="1"/>
    <col min="9" max="9" width="7.5703125" style="167" customWidth="1"/>
    <col min="10" max="17" width="7.5703125" style="168" customWidth="1"/>
    <col min="18" max="18" width="5.140625" style="168" customWidth="1"/>
    <col min="19" max="60" width="11.42578125" style="169"/>
    <col min="61" max="16384" width="11.42578125" style="168"/>
  </cols>
  <sheetData>
    <row r="1" spans="1:60" x14ac:dyDescent="0.2">
      <c r="A1" s="495" t="s">
        <v>67</v>
      </c>
      <c r="B1" s="495"/>
      <c r="C1" s="495"/>
      <c r="D1" s="495"/>
      <c r="E1" s="495"/>
      <c r="F1" s="495"/>
      <c r="G1" s="495"/>
      <c r="H1" s="495"/>
    </row>
    <row r="2" spans="1:60" x14ac:dyDescent="0.2">
      <c r="A2" s="566" t="s">
        <v>346</v>
      </c>
      <c r="B2" s="566"/>
      <c r="C2" s="566"/>
      <c r="D2" s="566"/>
      <c r="E2" s="566"/>
      <c r="F2" s="566"/>
      <c r="G2" s="566"/>
      <c r="H2" s="566"/>
    </row>
    <row r="3" spans="1:60" s="167" customFormat="1" x14ac:dyDescent="0.2">
      <c r="A3" s="604" t="s">
        <v>349</v>
      </c>
      <c r="B3" s="604"/>
      <c r="C3" s="604"/>
      <c r="D3" s="604"/>
      <c r="E3" s="604"/>
      <c r="F3" s="604"/>
      <c r="G3" s="604"/>
      <c r="H3" s="604"/>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69"/>
      <c r="AJ3" s="169"/>
      <c r="AK3" s="169"/>
      <c r="AL3" s="169"/>
      <c r="AM3" s="169"/>
      <c r="AN3" s="169"/>
      <c r="AO3" s="169"/>
      <c r="AP3" s="169"/>
      <c r="AQ3" s="169"/>
      <c r="AR3" s="169"/>
      <c r="AS3" s="169"/>
      <c r="AT3" s="169"/>
      <c r="AU3" s="169"/>
      <c r="AV3" s="169"/>
      <c r="AW3" s="169"/>
      <c r="AX3" s="169"/>
      <c r="AY3" s="169"/>
      <c r="AZ3" s="169"/>
      <c r="BA3" s="169"/>
      <c r="BB3" s="169"/>
      <c r="BC3" s="169"/>
      <c r="BD3" s="169"/>
      <c r="BE3" s="169"/>
      <c r="BF3" s="169"/>
      <c r="BG3" s="169"/>
      <c r="BH3" s="169"/>
    </row>
    <row r="4" spans="1:60" s="167" customFormat="1" x14ac:dyDescent="0.2">
      <c r="A4" s="604" t="s">
        <v>478</v>
      </c>
      <c r="B4" s="604"/>
      <c r="C4" s="604"/>
      <c r="D4" s="604"/>
      <c r="E4" s="604"/>
      <c r="F4" s="604"/>
      <c r="G4" s="604"/>
      <c r="H4" s="604"/>
      <c r="J4" s="169"/>
      <c r="K4" s="169"/>
      <c r="L4" s="169"/>
      <c r="M4" s="169"/>
      <c r="N4" s="169"/>
      <c r="O4" s="169"/>
      <c r="P4" s="169"/>
      <c r="Q4" s="169"/>
      <c r="R4" s="169"/>
      <c r="S4" s="169"/>
      <c r="T4" s="169"/>
      <c r="U4" s="169"/>
      <c r="V4" s="169"/>
      <c r="W4" s="169"/>
      <c r="X4" s="169"/>
      <c r="Y4" s="169"/>
      <c r="Z4" s="169"/>
      <c r="AA4" s="169"/>
      <c r="AB4" s="169"/>
      <c r="AC4" s="169"/>
      <c r="AD4" s="169"/>
      <c r="AE4" s="169"/>
      <c r="AF4" s="169"/>
      <c r="AG4" s="169"/>
      <c r="AH4" s="169"/>
      <c r="AI4" s="169"/>
      <c r="AJ4" s="169"/>
      <c r="AK4" s="169"/>
      <c r="AL4" s="169"/>
      <c r="AM4" s="169"/>
      <c r="AN4" s="169"/>
      <c r="AO4" s="169"/>
      <c r="AP4" s="169"/>
      <c r="AQ4" s="169"/>
      <c r="AR4" s="169"/>
      <c r="AS4" s="169"/>
      <c r="AT4" s="169"/>
      <c r="AU4" s="169"/>
      <c r="AV4" s="169"/>
      <c r="AW4" s="169"/>
      <c r="AX4" s="169"/>
      <c r="AY4" s="169"/>
      <c r="AZ4" s="169"/>
      <c r="BA4" s="169"/>
      <c r="BB4" s="169"/>
      <c r="BC4" s="169"/>
      <c r="BD4" s="169"/>
      <c r="BE4" s="169"/>
      <c r="BF4" s="169"/>
      <c r="BG4" s="169"/>
      <c r="BH4" s="169"/>
    </row>
    <row r="5" spans="1:60" x14ac:dyDescent="0.2">
      <c r="A5" s="170"/>
      <c r="B5" s="170"/>
      <c r="C5" s="170"/>
      <c r="D5" s="170"/>
      <c r="E5" s="170"/>
      <c r="J5" s="169"/>
      <c r="K5" s="169"/>
      <c r="L5" s="169"/>
      <c r="M5" s="169"/>
      <c r="N5" s="169"/>
      <c r="O5" s="169"/>
      <c r="P5" s="169"/>
      <c r="Q5" s="169"/>
      <c r="R5" s="169"/>
    </row>
    <row r="6" spans="1:60" ht="16.5" customHeight="1" x14ac:dyDescent="0.2">
      <c r="A6" s="605" t="s">
        <v>94</v>
      </c>
      <c r="B6" s="608" t="s">
        <v>331</v>
      </c>
      <c r="C6" s="609"/>
      <c r="D6" s="609"/>
      <c r="E6" s="609"/>
      <c r="F6" s="609"/>
      <c r="G6" s="609"/>
      <c r="H6" s="609"/>
      <c r="J6" s="169"/>
      <c r="K6" s="169"/>
      <c r="L6" s="169"/>
      <c r="M6" s="169"/>
      <c r="N6" s="169"/>
      <c r="O6" s="169"/>
      <c r="P6" s="169"/>
      <c r="Q6" s="169"/>
      <c r="R6" s="169"/>
    </row>
    <row r="7" spans="1:60" x14ac:dyDescent="0.2">
      <c r="A7" s="606"/>
      <c r="B7" s="603">
        <v>2007</v>
      </c>
      <c r="C7" s="603">
        <v>2009</v>
      </c>
      <c r="D7" s="603">
        <v>2011</v>
      </c>
      <c r="E7" s="603">
        <v>2013</v>
      </c>
      <c r="F7" s="603">
        <v>2015</v>
      </c>
      <c r="G7" s="603">
        <v>2017</v>
      </c>
      <c r="H7" s="603">
        <v>2019</v>
      </c>
      <c r="I7" s="169"/>
      <c r="J7" s="169"/>
      <c r="K7" s="169"/>
      <c r="L7" s="169"/>
      <c r="M7" s="169"/>
      <c r="N7" s="169"/>
      <c r="O7" s="169"/>
      <c r="P7" s="169"/>
      <c r="Q7" s="169"/>
      <c r="R7" s="169"/>
      <c r="BF7" s="168"/>
      <c r="BG7" s="168"/>
      <c r="BH7" s="168"/>
    </row>
    <row r="8" spans="1:60" x14ac:dyDescent="0.2">
      <c r="A8" s="607"/>
      <c r="B8" s="603"/>
      <c r="C8" s="603"/>
      <c r="D8" s="603"/>
      <c r="E8" s="603"/>
      <c r="F8" s="603"/>
      <c r="G8" s="603"/>
      <c r="H8" s="603"/>
      <c r="I8" s="169"/>
      <c r="J8" s="169"/>
      <c r="K8" s="169"/>
      <c r="L8" s="169"/>
      <c r="M8" s="169"/>
      <c r="N8" s="169"/>
      <c r="O8" s="169"/>
      <c r="P8" s="169"/>
      <c r="Q8" s="169"/>
      <c r="R8" s="169"/>
      <c r="BF8" s="168"/>
      <c r="BG8" s="168"/>
      <c r="BH8" s="168"/>
    </row>
    <row r="9" spans="1:60" ht="9.75" customHeight="1" x14ac:dyDescent="0.2">
      <c r="H9" s="167"/>
      <c r="I9" s="169"/>
      <c r="J9" s="169"/>
      <c r="K9" s="169"/>
      <c r="L9" s="169"/>
      <c r="M9" s="169"/>
      <c r="N9" s="169"/>
      <c r="O9" s="169"/>
      <c r="P9" s="169"/>
      <c r="Q9" s="169"/>
      <c r="R9" s="169"/>
      <c r="BH9" s="168"/>
    </row>
    <row r="11" spans="1:60" ht="13.5" x14ac:dyDescent="0.2">
      <c r="B11" s="270" t="s">
        <v>622</v>
      </c>
      <c r="C11" s="270"/>
      <c r="D11" s="270"/>
      <c r="E11" s="270"/>
      <c r="F11" s="270"/>
      <c r="G11" s="270"/>
      <c r="H11" s="270"/>
      <c r="J11" s="169"/>
      <c r="K11" s="169"/>
      <c r="L11" s="169"/>
      <c r="M11" s="169"/>
      <c r="N11" s="169"/>
      <c r="O11" s="169"/>
      <c r="P11" s="169"/>
      <c r="Q11" s="169"/>
      <c r="R11" s="169"/>
    </row>
    <row r="12" spans="1:60" x14ac:dyDescent="0.2">
      <c r="A12" s="169"/>
      <c r="B12" s="169"/>
      <c r="C12" s="169"/>
      <c r="D12" s="169"/>
      <c r="E12" s="169"/>
      <c r="F12" s="169"/>
      <c r="G12" s="169"/>
      <c r="H12" s="169"/>
      <c r="J12" s="169"/>
      <c r="K12" s="169"/>
      <c r="L12" s="169"/>
      <c r="M12" s="169"/>
      <c r="N12" s="169"/>
      <c r="O12" s="169"/>
      <c r="P12" s="169"/>
      <c r="Q12" s="169"/>
      <c r="R12" s="169"/>
    </row>
    <row r="13" spans="1:60" x14ac:dyDescent="0.2">
      <c r="A13" s="169"/>
      <c r="B13" s="169"/>
      <c r="C13" s="169"/>
      <c r="D13" s="169"/>
      <c r="E13" s="169"/>
      <c r="F13" s="169"/>
      <c r="G13" s="169"/>
      <c r="H13" s="169"/>
      <c r="J13" s="169"/>
      <c r="K13" s="169"/>
      <c r="L13" s="169"/>
      <c r="M13" s="169"/>
      <c r="N13" s="169"/>
      <c r="O13" s="169"/>
      <c r="P13" s="169"/>
      <c r="Q13" s="169"/>
      <c r="R13" s="169"/>
    </row>
    <row r="14" spans="1:60" x14ac:dyDescent="0.2">
      <c r="A14" s="14" t="s">
        <v>275</v>
      </c>
      <c r="B14" s="209">
        <f>SUM('3.3.2 Ursache FB'!B14)+'3.3.3 Ursache NL'!B14</f>
        <v>169139</v>
      </c>
      <c r="C14" s="209">
        <f>SUM('3.3.2 Ursache FB'!C14)+'3.3.3 Ursache NL'!C14</f>
        <v>167332</v>
      </c>
      <c r="D14" s="209">
        <f>SUM('3.3.2 Ursache FB'!D14)+'3.3.3 Ursache NL'!D14</f>
        <v>167276</v>
      </c>
      <c r="E14" s="209">
        <f>SUM('3.3.2 Ursache FB'!E14)+'3.3.3 Ursache NL'!E14</f>
        <v>165679</v>
      </c>
      <c r="F14" s="209">
        <f>SUM('3.3.2 Ursache FB'!F14)+'3.3.3 Ursache NL'!F14</f>
        <v>161455</v>
      </c>
      <c r="G14" s="209">
        <v>144732</v>
      </c>
      <c r="H14" s="209">
        <v>144277</v>
      </c>
      <c r="I14" s="169"/>
      <c r="J14" s="169"/>
      <c r="K14" s="169"/>
      <c r="L14" s="169"/>
      <c r="M14" s="169"/>
      <c r="N14" s="169"/>
      <c r="O14" s="169"/>
      <c r="P14" s="169"/>
      <c r="Q14" s="169"/>
      <c r="R14" s="169"/>
      <c r="BG14" s="168"/>
      <c r="BH14" s="168"/>
    </row>
    <row r="15" spans="1:60" x14ac:dyDescent="0.2">
      <c r="A15" s="16" t="s">
        <v>284</v>
      </c>
      <c r="B15" s="209">
        <f>SUM('3.3.2 Ursache FB'!B15)+'3.3.3 Ursache NL'!B15</f>
        <v>64716</v>
      </c>
      <c r="C15" s="209">
        <f>SUM('3.3.2 Ursache FB'!C15)+'3.3.3 Ursache NL'!C15</f>
        <v>61977</v>
      </c>
      <c r="D15" s="209">
        <f>SUM('3.3.2 Ursache FB'!D15)+'3.3.3 Ursache NL'!D15</f>
        <v>59380</v>
      </c>
      <c r="E15" s="209">
        <f>SUM('3.3.2 Ursache FB'!E15)+'3.3.3 Ursache NL'!E15</f>
        <v>57692</v>
      </c>
      <c r="F15" s="209">
        <f>SUM('3.3.2 Ursache FB'!F15)+'3.3.3 Ursache NL'!F15</f>
        <v>54419</v>
      </c>
      <c r="G15" s="209">
        <v>49437</v>
      </c>
      <c r="H15" s="209">
        <v>47319</v>
      </c>
      <c r="I15" s="169"/>
      <c r="J15" s="169"/>
      <c r="K15" s="169"/>
      <c r="L15" s="169"/>
      <c r="M15" s="169"/>
      <c r="N15" s="169"/>
      <c r="O15" s="169"/>
      <c r="P15" s="169"/>
      <c r="Q15" s="169"/>
      <c r="R15" s="169"/>
      <c r="BG15" s="168"/>
      <c r="BH15" s="168"/>
    </row>
    <row r="16" spans="1:60" x14ac:dyDescent="0.2">
      <c r="A16" s="14" t="s">
        <v>285</v>
      </c>
      <c r="B16" s="209">
        <f>SUM('3.3.2 Ursache FB'!B16)+'3.3.3 Ursache NL'!B16</f>
        <v>29629</v>
      </c>
      <c r="C16" s="209">
        <f>SUM('3.3.2 Ursache FB'!C16)+'3.3.3 Ursache NL'!C16</f>
        <v>28930</v>
      </c>
      <c r="D16" s="209">
        <f>SUM('3.3.2 Ursache FB'!D16)+'3.3.3 Ursache NL'!D16</f>
        <v>28306</v>
      </c>
      <c r="E16" s="209">
        <f>SUM('3.3.2 Ursache FB'!E16)+'3.3.3 Ursache NL'!E16</f>
        <v>27758</v>
      </c>
      <c r="F16" s="209">
        <f>SUM('3.3.2 Ursache FB'!F16)+'3.3.3 Ursache NL'!F16</f>
        <v>26582</v>
      </c>
      <c r="G16" s="209">
        <v>22326</v>
      </c>
      <c r="H16" s="209">
        <v>21739</v>
      </c>
      <c r="I16" s="169"/>
      <c r="J16" s="169"/>
      <c r="K16" s="169"/>
      <c r="L16" s="169"/>
      <c r="M16" s="169"/>
      <c r="N16" s="169"/>
      <c r="O16" s="169"/>
      <c r="P16" s="169"/>
      <c r="Q16" s="169"/>
      <c r="R16" s="169"/>
      <c r="BG16" s="168"/>
      <c r="BH16" s="168"/>
    </row>
    <row r="17" spans="1:60" x14ac:dyDescent="0.2">
      <c r="A17" s="14" t="s">
        <v>286</v>
      </c>
      <c r="B17" s="209">
        <f>SUM('3.3.2 Ursache FB'!B17)+'3.3.3 Ursache NL'!B17</f>
        <v>5129</v>
      </c>
      <c r="C17" s="209">
        <f>SUM('3.3.2 Ursache FB'!C17)+'3.3.3 Ursache NL'!C17</f>
        <v>4880</v>
      </c>
      <c r="D17" s="209">
        <f>SUM('3.3.2 Ursache FB'!D17)+'3.3.3 Ursache NL'!D17</f>
        <v>4706</v>
      </c>
      <c r="E17" s="209">
        <f>SUM('3.3.2 Ursache FB'!E17)+'3.3.3 Ursache NL'!E17</f>
        <v>4627</v>
      </c>
      <c r="F17" s="209">
        <f>SUM('3.3.2 Ursache FB'!F17)+'3.3.3 Ursache NL'!F17</f>
        <v>4421</v>
      </c>
      <c r="G17" s="209">
        <v>3893</v>
      </c>
      <c r="H17" s="209">
        <v>3708</v>
      </c>
      <c r="I17" s="169"/>
      <c r="J17" s="169"/>
      <c r="K17" s="169"/>
      <c r="L17" s="169"/>
      <c r="M17" s="169"/>
      <c r="N17" s="169"/>
      <c r="O17" s="169"/>
      <c r="P17" s="169"/>
      <c r="Q17" s="169"/>
      <c r="R17" s="169"/>
      <c r="BG17" s="168"/>
      <c r="BH17" s="168"/>
    </row>
    <row r="18" spans="1:60" x14ac:dyDescent="0.2">
      <c r="A18" s="14" t="s">
        <v>287</v>
      </c>
      <c r="B18" s="209">
        <f>SUM('3.3.2 Ursache FB'!B18)+'3.3.3 Ursache NL'!B18</f>
        <v>19514</v>
      </c>
      <c r="C18" s="209">
        <f>SUM('3.3.2 Ursache FB'!C18)+'3.3.3 Ursache NL'!C18</f>
        <v>19135</v>
      </c>
      <c r="D18" s="209">
        <f>SUM('3.3.2 Ursache FB'!D18)+'3.3.3 Ursache NL'!D18</f>
        <v>17826</v>
      </c>
      <c r="E18" s="209">
        <f>SUM('3.3.2 Ursache FB'!E18)+'3.3.3 Ursache NL'!E18</f>
        <v>17475</v>
      </c>
      <c r="F18" s="209">
        <f>SUM('3.3.2 Ursache FB'!F18)+'3.3.3 Ursache NL'!F18</f>
        <v>16751</v>
      </c>
      <c r="G18" s="209">
        <v>14798</v>
      </c>
      <c r="H18" s="209">
        <v>14291</v>
      </c>
      <c r="I18" s="169"/>
      <c r="J18" s="169"/>
      <c r="K18" s="169"/>
      <c r="L18" s="169"/>
      <c r="M18" s="169"/>
      <c r="N18" s="169"/>
      <c r="O18" s="169"/>
      <c r="P18" s="169"/>
      <c r="Q18" s="169"/>
      <c r="R18" s="169"/>
      <c r="BG18" s="168"/>
      <c r="BH18" s="168"/>
    </row>
    <row r="19" spans="1:60" x14ac:dyDescent="0.2">
      <c r="A19" s="14" t="s">
        <v>276</v>
      </c>
      <c r="B19" s="209">
        <f>SUM('3.3.2 Ursache FB'!B19)+'3.3.3 Ursache NL'!B19</f>
        <v>71483</v>
      </c>
      <c r="C19" s="209">
        <f>SUM('3.3.2 Ursache FB'!C19)+'3.3.3 Ursache NL'!C19</f>
        <v>55109</v>
      </c>
      <c r="D19" s="209">
        <f>SUM('3.3.2 Ursache FB'!D19)+'3.3.3 Ursache NL'!D19</f>
        <v>41872</v>
      </c>
      <c r="E19" s="209">
        <f>SUM('3.3.2 Ursache FB'!E19)+'3.3.3 Ursache NL'!E19</f>
        <v>30271</v>
      </c>
      <c r="F19" s="209">
        <f>SUM('3.3.2 Ursache FB'!F19)+'3.3.3 Ursache NL'!F19</f>
        <v>21043</v>
      </c>
      <c r="G19" s="209">
        <v>14246</v>
      </c>
      <c r="H19" s="209">
        <v>10628</v>
      </c>
      <c r="I19" s="169"/>
      <c r="J19" s="169"/>
      <c r="K19" s="169"/>
      <c r="L19" s="169"/>
      <c r="M19" s="169"/>
      <c r="N19" s="169"/>
      <c r="O19" s="169"/>
      <c r="P19" s="169"/>
      <c r="Q19" s="169"/>
      <c r="R19" s="169"/>
      <c r="BG19" s="168"/>
      <c r="BH19" s="168"/>
    </row>
    <row r="20" spans="1:60" x14ac:dyDescent="0.2">
      <c r="A20" s="14" t="s">
        <v>288</v>
      </c>
      <c r="B20" s="209">
        <f>SUM('3.3.2 Ursache FB'!B20)+'3.3.3 Ursache NL'!B20</f>
        <v>2883491</v>
      </c>
      <c r="C20" s="209">
        <f>SUM('3.3.2 Ursache FB'!C20)+'3.3.3 Ursache NL'!C20</f>
        <v>2940653</v>
      </c>
      <c r="D20" s="209">
        <f>SUM('3.3.2 Ursache FB'!D20)+'3.3.3 Ursache NL'!D20</f>
        <v>3054570</v>
      </c>
      <c r="E20" s="209">
        <f>SUM('3.3.2 Ursache FB'!E20)+'3.3.3 Ursache NL'!E20</f>
        <v>3217638</v>
      </c>
      <c r="F20" s="209">
        <f>SUM('3.3.2 Ursache FB'!F20)+'3.3.3 Ursache NL'!F20</f>
        <v>3289221</v>
      </c>
      <c r="G20" s="209">
        <v>3418604</v>
      </c>
      <c r="H20" s="209">
        <v>3512559</v>
      </c>
      <c r="I20" s="169"/>
      <c r="J20" s="169"/>
      <c r="K20" s="169"/>
      <c r="L20" s="169"/>
      <c r="M20" s="169"/>
      <c r="N20" s="169"/>
      <c r="O20" s="169"/>
      <c r="P20" s="169"/>
      <c r="Q20" s="169"/>
      <c r="R20" s="169"/>
      <c r="BG20" s="168"/>
      <c r="BH20" s="168"/>
    </row>
    <row r="21" spans="1:60" x14ac:dyDescent="0.2">
      <c r="A21" s="14" t="s">
        <v>277</v>
      </c>
      <c r="B21" s="209">
        <f>SUM('3.3.2 Ursache FB'!B21)+'3.3.3 Ursache NL'!B21</f>
        <v>344149</v>
      </c>
      <c r="C21" s="209">
        <f>SUM('3.3.2 Ursache FB'!C21)+'3.3.3 Ursache NL'!C21</f>
        <v>380091</v>
      </c>
      <c r="D21" s="209">
        <f>SUM('3.3.2 Ursache FB'!D21)+'3.3.3 Ursache NL'!D21</f>
        <v>359977</v>
      </c>
      <c r="E21" s="209">
        <f>SUM('3.3.2 Ursache FB'!E21)+'3.3.3 Ursache NL'!E21</f>
        <v>330428</v>
      </c>
      <c r="F21" s="209">
        <f>SUM('3.3.2 Ursache FB'!F21)+'3.3.3 Ursache NL'!F21</f>
        <v>293102</v>
      </c>
      <c r="G21" s="209">
        <v>260483</v>
      </c>
      <c r="H21" s="209">
        <v>229228</v>
      </c>
      <c r="I21" s="169"/>
      <c r="J21" s="169"/>
      <c r="K21" s="169"/>
      <c r="L21" s="169"/>
      <c r="M21" s="169"/>
      <c r="N21" s="169"/>
      <c r="O21" s="169"/>
      <c r="P21" s="169"/>
      <c r="Q21" s="169"/>
      <c r="R21" s="169"/>
      <c r="BG21" s="168"/>
      <c r="BH21" s="168"/>
    </row>
    <row r="22" spans="1:60" x14ac:dyDescent="0.2">
      <c r="A22" s="185" t="s">
        <v>351</v>
      </c>
      <c r="B22" s="210">
        <f>SUM('3.3.2 Ursache FB'!B22)+'3.3.3 Ursache NL'!B22</f>
        <v>3587250</v>
      </c>
      <c r="C22" s="210">
        <f>SUM('3.3.2 Ursache FB'!C22)+'3.3.3 Ursache NL'!C22</f>
        <v>3658107</v>
      </c>
      <c r="D22" s="210">
        <f>SUM('3.3.2 Ursache FB'!D22)+'3.3.3 Ursache NL'!D22</f>
        <v>3733913</v>
      </c>
      <c r="E22" s="210">
        <f>SUM('3.3.2 Ursache FB'!E22)+'3.3.3 Ursache NL'!E22</f>
        <v>3851568</v>
      </c>
      <c r="F22" s="210">
        <f>SUM('3.3.2 Ursache FB'!F22)+'3.3.3 Ursache NL'!F22</f>
        <v>3866994</v>
      </c>
      <c r="G22" s="210">
        <v>3928519</v>
      </c>
      <c r="H22" s="210">
        <v>3983749</v>
      </c>
      <c r="I22" s="169"/>
      <c r="J22" s="169"/>
      <c r="K22" s="169"/>
      <c r="L22" s="169"/>
      <c r="M22" s="169"/>
      <c r="N22" s="169"/>
      <c r="O22" s="169"/>
      <c r="P22" s="169"/>
      <c r="Q22" s="169"/>
      <c r="R22" s="169"/>
      <c r="BG22" s="168"/>
      <c r="BH22" s="168"/>
    </row>
    <row r="23" spans="1:60" x14ac:dyDescent="0.2">
      <c r="A23" s="169"/>
      <c r="B23" s="169"/>
      <c r="C23" s="169"/>
      <c r="D23" s="169"/>
      <c r="E23" s="169"/>
      <c r="F23" s="169"/>
      <c r="G23" s="169"/>
      <c r="H23" s="169"/>
      <c r="J23" s="169"/>
      <c r="K23" s="169"/>
      <c r="L23" s="169"/>
      <c r="M23" s="169"/>
      <c r="N23" s="169"/>
      <c r="O23" s="169"/>
      <c r="P23" s="169"/>
      <c r="Q23" s="169"/>
      <c r="R23" s="169"/>
    </row>
    <row r="24" spans="1:60" x14ac:dyDescent="0.2">
      <c r="A24" s="169"/>
      <c r="B24" s="169"/>
      <c r="C24" s="169"/>
      <c r="D24" s="169"/>
      <c r="E24" s="169"/>
      <c r="F24" s="169"/>
      <c r="G24" s="169"/>
      <c r="H24" s="169"/>
      <c r="J24" s="169"/>
      <c r="K24" s="169"/>
      <c r="L24" s="169"/>
      <c r="M24" s="169"/>
      <c r="N24" s="169"/>
      <c r="O24" s="169"/>
      <c r="P24" s="169"/>
      <c r="Q24" s="169"/>
      <c r="R24" s="169"/>
    </row>
    <row r="25" spans="1:60" x14ac:dyDescent="0.2">
      <c r="B25" s="270" t="s">
        <v>350</v>
      </c>
      <c r="C25" s="270"/>
      <c r="D25" s="270"/>
      <c r="E25" s="270"/>
      <c r="F25" s="270"/>
      <c r="G25" s="270"/>
      <c r="H25" s="270"/>
      <c r="J25" s="169"/>
      <c r="K25" s="169"/>
      <c r="L25" s="169"/>
      <c r="M25" s="169"/>
      <c r="N25" s="169"/>
      <c r="O25" s="169"/>
      <c r="P25" s="169"/>
      <c r="Q25" s="169"/>
      <c r="R25" s="169"/>
    </row>
    <row r="26" spans="1:60" x14ac:dyDescent="0.2">
      <c r="A26" s="169"/>
      <c r="B26" s="169"/>
      <c r="C26" s="169"/>
      <c r="D26" s="169"/>
      <c r="E26" s="169"/>
      <c r="F26" s="169"/>
      <c r="G26" s="169"/>
      <c r="H26" s="169"/>
      <c r="J26" s="169"/>
      <c r="K26" s="169"/>
      <c r="L26" s="169"/>
      <c r="M26" s="169"/>
      <c r="N26" s="169"/>
      <c r="O26" s="169"/>
      <c r="P26" s="169"/>
      <c r="Q26" s="169"/>
      <c r="R26" s="169"/>
    </row>
    <row r="27" spans="1:60" x14ac:dyDescent="0.2">
      <c r="A27" s="169"/>
      <c r="B27" s="169"/>
      <c r="C27" s="169"/>
      <c r="D27" s="169"/>
      <c r="E27" s="169"/>
      <c r="F27" s="169"/>
      <c r="G27" s="169"/>
      <c r="H27" s="169"/>
      <c r="J27" s="169"/>
      <c r="K27" s="169"/>
      <c r="L27" s="169"/>
      <c r="M27" s="169"/>
      <c r="N27" s="169"/>
      <c r="O27" s="169"/>
      <c r="P27" s="169"/>
      <c r="Q27" s="169"/>
      <c r="R27" s="169"/>
    </row>
    <row r="28" spans="1:60" x14ac:dyDescent="0.2">
      <c r="A28" s="14" t="s">
        <v>275</v>
      </c>
      <c r="B28" s="209">
        <f>SUM('3.3.2 Ursache FB'!B28)+'3.3.3 Ursache NL'!B28</f>
        <v>137502</v>
      </c>
      <c r="C28" s="209">
        <f>SUM('3.3.2 Ursache FB'!C28)+'3.3.3 Ursache NL'!C28</f>
        <v>135101</v>
      </c>
      <c r="D28" s="209">
        <f>SUM('3.3.2 Ursache FB'!D28)+'3.3.3 Ursache NL'!D28</f>
        <v>134092</v>
      </c>
      <c r="E28" s="209">
        <f>SUM('3.3.2 Ursache FB'!E28)+'3.3.3 Ursache NL'!E28</f>
        <v>132629</v>
      </c>
      <c r="F28" s="209">
        <f>SUM('3.3.2 Ursache FB'!F28)+'3.3.3 Ursache NL'!F28</f>
        <v>128793</v>
      </c>
      <c r="G28" s="209">
        <v>113785</v>
      </c>
      <c r="H28" s="209">
        <v>113264</v>
      </c>
      <c r="I28" s="169"/>
      <c r="J28" s="169"/>
      <c r="K28" s="169"/>
      <c r="L28" s="169"/>
      <c r="M28" s="169"/>
      <c r="N28" s="169"/>
      <c r="O28" s="169"/>
      <c r="P28" s="169"/>
      <c r="Q28" s="169"/>
      <c r="R28" s="169"/>
      <c r="BG28" s="168"/>
      <c r="BH28" s="168"/>
    </row>
    <row r="29" spans="1:60" x14ac:dyDescent="0.2">
      <c r="A29" s="16" t="s">
        <v>284</v>
      </c>
      <c r="B29" s="209">
        <f>SUM('3.3.2 Ursache FB'!B29)+'3.3.3 Ursache NL'!B29</f>
        <v>10249</v>
      </c>
      <c r="C29" s="209">
        <f>SUM('3.3.2 Ursache FB'!C29)+'3.3.3 Ursache NL'!C29</f>
        <v>9904</v>
      </c>
      <c r="D29" s="209">
        <f>SUM('3.3.2 Ursache FB'!D29)+'3.3.3 Ursache NL'!D29</f>
        <v>9689</v>
      </c>
      <c r="E29" s="209">
        <f>SUM('3.3.2 Ursache FB'!E29)+'3.3.3 Ursache NL'!E29</f>
        <v>9498</v>
      </c>
      <c r="F29" s="209">
        <f>SUM('3.3.2 Ursache FB'!F29)+'3.3.3 Ursache NL'!F29</f>
        <v>9166</v>
      </c>
      <c r="G29" s="209">
        <v>8557</v>
      </c>
      <c r="H29" s="209">
        <v>8455</v>
      </c>
      <c r="I29" s="169"/>
      <c r="J29" s="169"/>
      <c r="K29" s="169"/>
      <c r="L29" s="169"/>
      <c r="M29" s="169"/>
      <c r="N29" s="169"/>
      <c r="O29" s="169"/>
      <c r="P29" s="169"/>
      <c r="Q29" s="169"/>
      <c r="R29" s="169"/>
      <c r="BG29" s="168"/>
      <c r="BH29" s="168"/>
    </row>
    <row r="30" spans="1:60" x14ac:dyDescent="0.2">
      <c r="A30" s="14" t="s">
        <v>285</v>
      </c>
      <c r="B30" s="209">
        <f>SUM('3.3.2 Ursache FB'!B30)+'3.3.3 Ursache NL'!B30</f>
        <v>11244</v>
      </c>
      <c r="C30" s="209">
        <f>SUM('3.3.2 Ursache FB'!C30)+'3.3.3 Ursache NL'!C30</f>
        <v>11009</v>
      </c>
      <c r="D30" s="209">
        <f>SUM('3.3.2 Ursache FB'!D30)+'3.3.3 Ursache NL'!D30</f>
        <v>10619</v>
      </c>
      <c r="E30" s="209">
        <f>SUM('3.3.2 Ursache FB'!E30)+'3.3.3 Ursache NL'!E30</f>
        <v>10414</v>
      </c>
      <c r="F30" s="209">
        <f>SUM('3.3.2 Ursache FB'!F30)+'3.3.3 Ursache NL'!F30</f>
        <v>10012</v>
      </c>
      <c r="G30" s="209">
        <v>8492</v>
      </c>
      <c r="H30" s="209">
        <v>8292</v>
      </c>
      <c r="I30" s="169"/>
      <c r="J30" s="169"/>
      <c r="K30" s="169"/>
      <c r="L30" s="169"/>
      <c r="M30" s="169"/>
      <c r="N30" s="169"/>
      <c r="O30" s="169"/>
      <c r="P30" s="169"/>
      <c r="Q30" s="169"/>
      <c r="R30" s="169"/>
      <c r="BG30" s="168"/>
      <c r="BH30" s="168"/>
    </row>
    <row r="31" spans="1:60" x14ac:dyDescent="0.2">
      <c r="A31" s="14" t="s">
        <v>286</v>
      </c>
      <c r="B31" s="209">
        <f>SUM('3.3.2 Ursache FB'!B31)+'3.3.3 Ursache NL'!B31</f>
        <v>2878</v>
      </c>
      <c r="C31" s="209">
        <f>SUM('3.3.2 Ursache FB'!C31)+'3.3.3 Ursache NL'!C31</f>
        <v>2743</v>
      </c>
      <c r="D31" s="209">
        <f>SUM('3.3.2 Ursache FB'!D31)+'3.3.3 Ursache NL'!D31</f>
        <v>2626</v>
      </c>
      <c r="E31" s="209">
        <f>SUM('3.3.2 Ursache FB'!E31)+'3.3.3 Ursache NL'!E31</f>
        <v>2578</v>
      </c>
      <c r="F31" s="209">
        <f>SUM('3.3.2 Ursache FB'!F31)+'3.3.3 Ursache NL'!F31</f>
        <v>2449</v>
      </c>
      <c r="G31" s="209">
        <v>2158</v>
      </c>
      <c r="H31" s="209">
        <v>2077</v>
      </c>
      <c r="I31" s="169"/>
      <c r="J31" s="169"/>
      <c r="K31" s="169"/>
      <c r="L31" s="169"/>
      <c r="M31" s="169"/>
      <c r="N31" s="169"/>
      <c r="O31" s="169"/>
      <c r="P31" s="169"/>
      <c r="Q31" s="169"/>
      <c r="R31" s="169"/>
      <c r="BG31" s="168"/>
      <c r="BH31" s="168"/>
    </row>
    <row r="32" spans="1:60" x14ac:dyDescent="0.2">
      <c r="A32" s="14" t="s">
        <v>287</v>
      </c>
      <c r="B32" s="209">
        <f>SUM('3.3.2 Ursache FB'!B32)+'3.3.3 Ursache NL'!B32</f>
        <v>8112</v>
      </c>
      <c r="C32" s="209">
        <f>SUM('3.3.2 Ursache FB'!C32)+'3.3.3 Ursache NL'!C32</f>
        <v>8004</v>
      </c>
      <c r="D32" s="209">
        <f>SUM('3.3.2 Ursache FB'!D32)+'3.3.3 Ursache NL'!D32</f>
        <v>7349</v>
      </c>
      <c r="E32" s="209">
        <f>SUM('3.3.2 Ursache FB'!E32)+'3.3.3 Ursache NL'!E32</f>
        <v>7256</v>
      </c>
      <c r="F32" s="209">
        <f>SUM('3.3.2 Ursache FB'!F32)+'3.3.3 Ursache NL'!F32</f>
        <v>6937</v>
      </c>
      <c r="G32" s="209">
        <v>6144</v>
      </c>
      <c r="H32" s="209">
        <v>6024</v>
      </c>
      <c r="I32" s="169"/>
      <c r="J32" s="169"/>
      <c r="K32" s="169"/>
      <c r="L32" s="169"/>
      <c r="M32" s="169"/>
      <c r="N32" s="169"/>
      <c r="O32" s="169"/>
      <c r="P32" s="169"/>
      <c r="Q32" s="169"/>
      <c r="R32" s="169"/>
      <c r="BG32" s="168"/>
      <c r="BH32" s="168"/>
    </row>
    <row r="33" spans="1:60" x14ac:dyDescent="0.2">
      <c r="A33" s="14" t="s">
        <v>276</v>
      </c>
      <c r="B33" s="209">
        <f>SUM('3.3.2 Ursache FB'!B33)+'3.3.3 Ursache NL'!B33</f>
        <v>5506</v>
      </c>
      <c r="C33" s="209">
        <f>SUM('3.3.2 Ursache FB'!C33)+'3.3.3 Ursache NL'!C33</f>
        <v>4958</v>
      </c>
      <c r="D33" s="209">
        <f>SUM('3.3.2 Ursache FB'!D33)+'3.3.3 Ursache NL'!D33</f>
        <v>4485</v>
      </c>
      <c r="E33" s="209">
        <f>SUM('3.3.2 Ursache FB'!E33)+'3.3.3 Ursache NL'!E33</f>
        <v>3900</v>
      </c>
      <c r="F33" s="209">
        <f>SUM('3.3.2 Ursache FB'!F33)+'3.3.3 Ursache NL'!F33</f>
        <v>3382</v>
      </c>
      <c r="G33" s="209">
        <v>2860</v>
      </c>
      <c r="H33" s="209">
        <v>2564</v>
      </c>
      <c r="I33" s="169"/>
      <c r="J33" s="169"/>
      <c r="K33" s="169"/>
      <c r="L33" s="169"/>
      <c r="M33" s="169"/>
      <c r="N33" s="169"/>
      <c r="O33" s="169"/>
      <c r="P33" s="169"/>
      <c r="Q33" s="169"/>
      <c r="R33" s="169"/>
      <c r="BG33" s="168"/>
      <c r="BH33" s="168"/>
    </row>
    <row r="34" spans="1:60" x14ac:dyDescent="0.2">
      <c r="A34" s="14" t="s">
        <v>288</v>
      </c>
      <c r="B34" s="209">
        <f>SUM('3.3.2 Ursache FB'!B34)+'3.3.3 Ursache NL'!B34</f>
        <v>2813018</v>
      </c>
      <c r="C34" s="209">
        <f>SUM('3.3.2 Ursache FB'!C34)+'3.3.3 Ursache NL'!C34</f>
        <v>2889925</v>
      </c>
      <c r="D34" s="209">
        <f>SUM('3.3.2 Ursache FB'!D34)+'3.3.3 Ursache NL'!D34</f>
        <v>3024789</v>
      </c>
      <c r="E34" s="209">
        <f>SUM('3.3.2 Ursache FB'!E34)+'3.3.3 Ursache NL'!E34</f>
        <v>3199175</v>
      </c>
      <c r="F34" s="209">
        <f>SUM('3.3.2 Ursache FB'!F34)+'3.3.3 Ursache NL'!F34</f>
        <v>3294242</v>
      </c>
      <c r="G34" s="209">
        <v>3436438</v>
      </c>
      <c r="H34" s="209">
        <v>3549705</v>
      </c>
      <c r="I34" s="169"/>
      <c r="J34" s="169"/>
      <c r="K34" s="169"/>
      <c r="L34" s="169"/>
      <c r="M34" s="169"/>
      <c r="N34" s="169"/>
      <c r="O34" s="169"/>
      <c r="P34" s="169"/>
      <c r="Q34" s="169"/>
      <c r="R34" s="169"/>
      <c r="BG34" s="168"/>
      <c r="BH34" s="168"/>
    </row>
    <row r="35" spans="1:60" x14ac:dyDescent="0.2">
      <c r="A35" s="14" t="s">
        <v>277</v>
      </c>
      <c r="B35" s="209">
        <f>SUM('3.3.2 Ursache FB'!B35)+'3.3.3 Ursache NL'!B35</f>
        <v>342413</v>
      </c>
      <c r="C35" s="209">
        <f>SUM('3.3.2 Ursache FB'!C35)+'3.3.3 Ursache NL'!C35</f>
        <v>381931</v>
      </c>
      <c r="D35" s="209">
        <f>SUM('3.3.2 Ursache FB'!D35)+'3.3.3 Ursache NL'!D35</f>
        <v>361611</v>
      </c>
      <c r="E35" s="209">
        <f>SUM('3.3.2 Ursache FB'!E35)+'3.3.3 Ursache NL'!E35</f>
        <v>331947</v>
      </c>
      <c r="F35" s="209">
        <f>SUM('3.3.2 Ursache FB'!F35)+'3.3.3 Ursache NL'!F35</f>
        <v>293585</v>
      </c>
      <c r="G35" s="209">
        <v>259620</v>
      </c>
      <c r="H35" s="209">
        <v>228830</v>
      </c>
      <c r="I35" s="169"/>
      <c r="J35" s="169"/>
      <c r="K35" s="169"/>
      <c r="L35" s="169"/>
      <c r="M35" s="169"/>
      <c r="N35" s="169"/>
      <c r="O35" s="169"/>
      <c r="P35" s="169"/>
      <c r="Q35" s="169"/>
      <c r="R35" s="169"/>
      <c r="BG35" s="168"/>
      <c r="BH35" s="168"/>
    </row>
    <row r="36" spans="1:60" x14ac:dyDescent="0.2">
      <c r="A36" s="185" t="s">
        <v>351</v>
      </c>
      <c r="B36" s="210">
        <f>SUM('3.3.2 Ursache FB'!B36)+'3.3.3 Ursache NL'!B36</f>
        <v>3330922</v>
      </c>
      <c r="C36" s="210">
        <f>SUM('3.3.2 Ursache FB'!C36)+'3.3.3 Ursache NL'!C36</f>
        <v>3443575</v>
      </c>
      <c r="D36" s="210">
        <f>SUM('3.3.2 Ursache FB'!D36)+'3.3.3 Ursache NL'!D36</f>
        <v>3555260</v>
      </c>
      <c r="E36" s="210">
        <f>SUM('3.3.2 Ursache FB'!E36)+'3.3.3 Ursache NL'!E36</f>
        <v>3697397</v>
      </c>
      <c r="F36" s="210">
        <f>SUM('3.3.2 Ursache FB'!F36)+'3.3.3 Ursache NL'!F36</f>
        <v>3748566</v>
      </c>
      <c r="G36" s="210">
        <v>3838054</v>
      </c>
      <c r="H36" s="210">
        <v>3919211</v>
      </c>
      <c r="I36" s="169"/>
      <c r="J36" s="169"/>
      <c r="K36" s="169"/>
      <c r="L36" s="169"/>
      <c r="M36" s="169"/>
      <c r="N36" s="169"/>
      <c r="O36" s="169"/>
      <c r="P36" s="169"/>
      <c r="Q36" s="169"/>
      <c r="R36" s="169"/>
      <c r="BG36" s="168"/>
      <c r="BH36" s="168"/>
    </row>
    <row r="37" spans="1:60" x14ac:dyDescent="0.2">
      <c r="A37" s="173"/>
      <c r="B37" s="169"/>
      <c r="C37" s="169"/>
      <c r="D37" s="169"/>
      <c r="E37" s="169"/>
      <c r="F37" s="169"/>
      <c r="G37" s="172"/>
      <c r="H37" s="172"/>
      <c r="J37" s="169"/>
      <c r="K37" s="169"/>
      <c r="L37" s="169"/>
      <c r="M37" s="169"/>
      <c r="N37" s="169"/>
      <c r="O37" s="169"/>
      <c r="P37" s="169"/>
      <c r="Q37" s="169"/>
      <c r="R37" s="169"/>
    </row>
    <row r="38" spans="1:60" x14ac:dyDescent="0.2">
      <c r="A38" s="173"/>
      <c r="B38" s="169"/>
      <c r="C38" s="169"/>
      <c r="D38" s="169"/>
      <c r="E38" s="169"/>
      <c r="F38" s="169"/>
      <c r="G38" s="169"/>
      <c r="H38" s="169"/>
      <c r="J38" s="169"/>
      <c r="K38" s="169"/>
      <c r="L38" s="169"/>
      <c r="M38" s="169"/>
      <c r="N38" s="169"/>
      <c r="O38" s="169"/>
      <c r="P38" s="169"/>
      <c r="Q38" s="169"/>
      <c r="R38" s="169"/>
    </row>
    <row r="39" spans="1:60" x14ac:dyDescent="0.2">
      <c r="B39" s="270" t="s">
        <v>66</v>
      </c>
      <c r="C39" s="270"/>
      <c r="D39" s="270"/>
      <c r="E39" s="270"/>
      <c r="F39" s="270"/>
      <c r="G39" s="270"/>
      <c r="H39" s="270"/>
      <c r="J39" s="169"/>
      <c r="K39" s="169"/>
      <c r="L39" s="169"/>
      <c r="M39" s="169"/>
      <c r="N39" s="169"/>
      <c r="O39" s="169"/>
      <c r="P39" s="169"/>
      <c r="Q39" s="169"/>
      <c r="R39" s="169"/>
    </row>
    <row r="40" spans="1:60" x14ac:dyDescent="0.2">
      <c r="A40" s="173"/>
      <c r="B40" s="169"/>
      <c r="C40" s="169"/>
      <c r="D40" s="169"/>
      <c r="E40" s="169"/>
      <c r="F40" s="169"/>
      <c r="G40" s="169"/>
      <c r="H40" s="169"/>
      <c r="J40" s="169"/>
      <c r="K40" s="169"/>
      <c r="L40" s="169"/>
      <c r="M40" s="169"/>
      <c r="N40" s="169"/>
      <c r="O40" s="169"/>
      <c r="P40" s="169"/>
      <c r="Q40" s="169"/>
      <c r="R40" s="169"/>
    </row>
    <row r="41" spans="1:60" x14ac:dyDescent="0.2">
      <c r="A41" s="173"/>
      <c r="B41" s="169"/>
      <c r="C41" s="169"/>
      <c r="D41" s="169"/>
      <c r="E41" s="169"/>
      <c r="F41" s="169"/>
      <c r="G41" s="169"/>
      <c r="H41" s="169"/>
      <c r="J41" s="169"/>
      <c r="K41" s="169"/>
      <c r="L41" s="169"/>
      <c r="M41" s="169"/>
      <c r="N41" s="169"/>
      <c r="O41" s="169"/>
      <c r="P41" s="169"/>
      <c r="Q41" s="169"/>
      <c r="R41" s="169"/>
    </row>
    <row r="42" spans="1:60" x14ac:dyDescent="0.2">
      <c r="A42" s="14" t="s">
        <v>275</v>
      </c>
      <c r="B42" s="209">
        <f t="shared" ref="B42:F50" si="0">SUM(B14+B28)</f>
        <v>306641</v>
      </c>
      <c r="C42" s="209">
        <f t="shared" si="0"/>
        <v>302433</v>
      </c>
      <c r="D42" s="209">
        <f t="shared" si="0"/>
        <v>301368</v>
      </c>
      <c r="E42" s="209">
        <f t="shared" si="0"/>
        <v>298308</v>
      </c>
      <c r="F42" s="209">
        <f t="shared" si="0"/>
        <v>290248</v>
      </c>
      <c r="G42" s="209">
        <v>258517</v>
      </c>
      <c r="H42" s="209">
        <v>257541</v>
      </c>
      <c r="I42" s="169"/>
      <c r="J42" s="169"/>
      <c r="K42" s="169"/>
      <c r="L42" s="169"/>
      <c r="M42" s="169"/>
      <c r="N42" s="169"/>
      <c r="O42" s="169"/>
      <c r="P42" s="169"/>
      <c r="Q42" s="169"/>
      <c r="R42" s="169"/>
      <c r="BG42" s="168"/>
      <c r="BH42" s="168"/>
    </row>
    <row r="43" spans="1:60" x14ac:dyDescent="0.2">
      <c r="A43" s="16" t="s">
        <v>284</v>
      </c>
      <c r="B43" s="209">
        <f t="shared" si="0"/>
        <v>74965</v>
      </c>
      <c r="C43" s="209">
        <f t="shared" si="0"/>
        <v>71881</v>
      </c>
      <c r="D43" s="209">
        <f t="shared" si="0"/>
        <v>69069</v>
      </c>
      <c r="E43" s="209">
        <f t="shared" si="0"/>
        <v>67190</v>
      </c>
      <c r="F43" s="209">
        <f t="shared" si="0"/>
        <v>63585</v>
      </c>
      <c r="G43" s="209">
        <v>57994</v>
      </c>
      <c r="H43" s="209">
        <v>55774</v>
      </c>
      <c r="I43" s="169"/>
      <c r="J43" s="169"/>
      <c r="K43" s="169"/>
      <c r="L43" s="169"/>
      <c r="M43" s="169"/>
      <c r="N43" s="169"/>
      <c r="O43" s="169"/>
      <c r="P43" s="169"/>
      <c r="Q43" s="169"/>
      <c r="R43" s="169"/>
      <c r="BG43" s="168"/>
      <c r="BH43" s="168"/>
    </row>
    <row r="44" spans="1:60" x14ac:dyDescent="0.2">
      <c r="A44" s="14" t="s">
        <v>285</v>
      </c>
      <c r="B44" s="209">
        <f t="shared" si="0"/>
        <v>40873</v>
      </c>
      <c r="C44" s="209">
        <f t="shared" si="0"/>
        <v>39939</v>
      </c>
      <c r="D44" s="209">
        <f t="shared" si="0"/>
        <v>38925</v>
      </c>
      <c r="E44" s="209">
        <f t="shared" si="0"/>
        <v>38172</v>
      </c>
      <c r="F44" s="209">
        <f t="shared" si="0"/>
        <v>36594</v>
      </c>
      <c r="G44" s="209">
        <v>30818</v>
      </c>
      <c r="H44" s="209">
        <v>30031</v>
      </c>
      <c r="I44" s="169"/>
      <c r="J44" s="169"/>
      <c r="K44" s="169"/>
      <c r="L44" s="169"/>
      <c r="M44" s="169"/>
      <c r="N44" s="169"/>
      <c r="O44" s="169"/>
      <c r="P44" s="169"/>
      <c r="Q44" s="169"/>
      <c r="R44" s="169"/>
      <c r="BG44" s="168"/>
      <c r="BH44" s="168"/>
    </row>
    <row r="45" spans="1:60" x14ac:dyDescent="0.2">
      <c r="A45" s="14" t="s">
        <v>286</v>
      </c>
      <c r="B45" s="209">
        <f t="shared" si="0"/>
        <v>8007</v>
      </c>
      <c r="C45" s="209">
        <f t="shared" si="0"/>
        <v>7623</v>
      </c>
      <c r="D45" s="209">
        <f t="shared" si="0"/>
        <v>7332</v>
      </c>
      <c r="E45" s="209">
        <f t="shared" si="0"/>
        <v>7205</v>
      </c>
      <c r="F45" s="209">
        <f t="shared" si="0"/>
        <v>6870</v>
      </c>
      <c r="G45" s="209">
        <v>6051</v>
      </c>
      <c r="H45" s="209">
        <v>5785</v>
      </c>
      <c r="I45" s="169"/>
      <c r="J45" s="169"/>
      <c r="K45" s="169"/>
      <c r="L45" s="169"/>
      <c r="M45" s="169"/>
      <c r="N45" s="169"/>
      <c r="O45" s="169"/>
      <c r="P45" s="169"/>
      <c r="Q45" s="169"/>
      <c r="R45" s="169"/>
      <c r="BG45" s="168"/>
      <c r="BH45" s="168"/>
    </row>
    <row r="46" spans="1:60" x14ac:dyDescent="0.2">
      <c r="A46" s="14" t="s">
        <v>287</v>
      </c>
      <c r="B46" s="209">
        <f t="shared" si="0"/>
        <v>27626</v>
      </c>
      <c r="C46" s="209">
        <f t="shared" si="0"/>
        <v>27139</v>
      </c>
      <c r="D46" s="209">
        <f t="shared" si="0"/>
        <v>25175</v>
      </c>
      <c r="E46" s="209">
        <f t="shared" si="0"/>
        <v>24731</v>
      </c>
      <c r="F46" s="209">
        <f t="shared" si="0"/>
        <v>23688</v>
      </c>
      <c r="G46" s="209">
        <v>20942</v>
      </c>
      <c r="H46" s="209">
        <v>20315</v>
      </c>
      <c r="I46" s="169"/>
      <c r="J46" s="169"/>
      <c r="K46" s="169"/>
      <c r="L46" s="169"/>
      <c r="M46" s="169"/>
      <c r="N46" s="169"/>
      <c r="O46" s="169"/>
      <c r="P46" s="169"/>
      <c r="Q46" s="169"/>
      <c r="R46" s="169"/>
      <c r="BG46" s="168"/>
      <c r="BH46" s="168"/>
    </row>
    <row r="47" spans="1:60" x14ac:dyDescent="0.2">
      <c r="A47" s="14" t="s">
        <v>276</v>
      </c>
      <c r="B47" s="209">
        <f t="shared" si="0"/>
        <v>76989</v>
      </c>
      <c r="C47" s="209">
        <f t="shared" si="0"/>
        <v>60067</v>
      </c>
      <c r="D47" s="209">
        <f t="shared" si="0"/>
        <v>46357</v>
      </c>
      <c r="E47" s="209">
        <f t="shared" si="0"/>
        <v>34171</v>
      </c>
      <c r="F47" s="209">
        <f t="shared" si="0"/>
        <v>24425</v>
      </c>
      <c r="G47" s="209">
        <v>17106</v>
      </c>
      <c r="H47" s="209">
        <v>13192</v>
      </c>
      <c r="I47" s="169"/>
      <c r="J47" s="169"/>
      <c r="K47" s="169"/>
      <c r="L47" s="169"/>
      <c r="M47" s="169"/>
      <c r="N47" s="169"/>
      <c r="O47" s="169"/>
      <c r="P47" s="169"/>
      <c r="Q47" s="169"/>
      <c r="R47" s="169"/>
      <c r="BG47" s="168"/>
      <c r="BH47" s="168"/>
    </row>
    <row r="48" spans="1:60" x14ac:dyDescent="0.2">
      <c r="A48" s="14" t="s">
        <v>288</v>
      </c>
      <c r="B48" s="209">
        <f t="shared" si="0"/>
        <v>5696509</v>
      </c>
      <c r="C48" s="209">
        <f t="shared" si="0"/>
        <v>5830578</v>
      </c>
      <c r="D48" s="209">
        <f t="shared" si="0"/>
        <v>6079359</v>
      </c>
      <c r="E48" s="209">
        <f t="shared" si="0"/>
        <v>6416813</v>
      </c>
      <c r="F48" s="209">
        <f t="shared" si="0"/>
        <v>6583463</v>
      </c>
      <c r="G48" s="209">
        <v>6855042</v>
      </c>
      <c r="H48" s="209">
        <v>7062264</v>
      </c>
      <c r="I48" s="169"/>
      <c r="J48" s="169"/>
      <c r="K48" s="169"/>
      <c r="L48" s="169"/>
      <c r="M48" s="169"/>
      <c r="N48" s="169"/>
      <c r="O48" s="169"/>
      <c r="P48" s="169"/>
      <c r="Q48" s="169"/>
      <c r="R48" s="169"/>
      <c r="BG48" s="168"/>
      <c r="BH48" s="168"/>
    </row>
    <row r="49" spans="1:60" s="169" customFormat="1" x14ac:dyDescent="0.2">
      <c r="A49" s="14" t="s">
        <v>277</v>
      </c>
      <c r="B49" s="209">
        <f t="shared" si="0"/>
        <v>686562</v>
      </c>
      <c r="C49" s="209">
        <f t="shared" si="0"/>
        <v>762022</v>
      </c>
      <c r="D49" s="209">
        <f t="shared" si="0"/>
        <v>721588</v>
      </c>
      <c r="E49" s="209">
        <f t="shared" si="0"/>
        <v>662375</v>
      </c>
      <c r="F49" s="209">
        <f t="shared" si="0"/>
        <v>586687</v>
      </c>
      <c r="G49" s="209">
        <v>520103</v>
      </c>
      <c r="H49" s="209">
        <v>458058</v>
      </c>
    </row>
    <row r="50" spans="1:60" s="169" customFormat="1" x14ac:dyDescent="0.2">
      <c r="A50" s="185" t="s">
        <v>219</v>
      </c>
      <c r="B50" s="210">
        <f t="shared" si="0"/>
        <v>6918172</v>
      </c>
      <c r="C50" s="210">
        <f t="shared" si="0"/>
        <v>7101682</v>
      </c>
      <c r="D50" s="210">
        <f t="shared" si="0"/>
        <v>7289173</v>
      </c>
      <c r="E50" s="210">
        <f t="shared" si="0"/>
        <v>7548965</v>
      </c>
      <c r="F50" s="210">
        <f t="shared" si="0"/>
        <v>7615560</v>
      </c>
      <c r="G50" s="210">
        <v>7766573</v>
      </c>
      <c r="H50" s="210">
        <v>7902960</v>
      </c>
    </row>
    <row r="51" spans="1:60" ht="21" customHeight="1" x14ac:dyDescent="0.2">
      <c r="A51" s="174"/>
      <c r="B51" s="247"/>
      <c r="C51" s="247"/>
      <c r="D51" s="247"/>
      <c r="E51" s="247"/>
      <c r="F51" s="169"/>
      <c r="G51" s="169"/>
      <c r="H51" s="167"/>
      <c r="I51" s="169"/>
      <c r="J51" s="169"/>
      <c r="K51" s="169"/>
      <c r="L51" s="169"/>
      <c r="M51" s="169"/>
      <c r="N51" s="169"/>
      <c r="O51" s="169"/>
      <c r="P51" s="169"/>
      <c r="Q51" s="169"/>
      <c r="R51" s="169"/>
      <c r="BH51" s="168"/>
    </row>
    <row r="52" spans="1:60" s="169" customFormat="1" x14ac:dyDescent="0.2">
      <c r="A52" s="2" t="s">
        <v>643</v>
      </c>
      <c r="I52" s="167"/>
    </row>
    <row r="53" spans="1:60" s="169" customFormat="1" x14ac:dyDescent="0.2">
      <c r="I53" s="167"/>
    </row>
    <row r="54" spans="1:60" s="169" customFormat="1" x14ac:dyDescent="0.2">
      <c r="I54" s="167"/>
    </row>
    <row r="55" spans="1:60" s="169" customFormat="1" x14ac:dyDescent="0.2">
      <c r="I55" s="167"/>
    </row>
    <row r="56" spans="1:60" s="169" customFormat="1" x14ac:dyDescent="0.2">
      <c r="I56" s="167"/>
    </row>
    <row r="57" spans="1:60" s="169" customFormat="1" x14ac:dyDescent="0.2">
      <c r="I57" s="167"/>
    </row>
    <row r="58" spans="1:60" s="169" customFormat="1" x14ac:dyDescent="0.2">
      <c r="I58" s="167"/>
    </row>
    <row r="59" spans="1:60" s="169" customFormat="1" x14ac:dyDescent="0.2">
      <c r="I59" s="167"/>
    </row>
    <row r="60" spans="1:60" s="169" customFormat="1" x14ac:dyDescent="0.2">
      <c r="I60" s="167"/>
    </row>
    <row r="61" spans="1:60" s="169" customFormat="1" x14ac:dyDescent="0.2">
      <c r="I61" s="167"/>
    </row>
    <row r="62" spans="1:60" s="169" customFormat="1" x14ac:dyDescent="0.2">
      <c r="I62" s="167"/>
    </row>
    <row r="63" spans="1:60" s="169" customFormat="1" x14ac:dyDescent="0.2">
      <c r="I63" s="167"/>
    </row>
    <row r="64" spans="1:60" s="169" customFormat="1" x14ac:dyDescent="0.2">
      <c r="I64" s="167"/>
    </row>
    <row r="65" spans="9:9" s="169" customFormat="1" x14ac:dyDescent="0.2">
      <c r="I65" s="167"/>
    </row>
    <row r="66" spans="9:9" s="169" customFormat="1" x14ac:dyDescent="0.2">
      <c r="I66" s="167"/>
    </row>
    <row r="67" spans="9:9" s="169" customFormat="1" x14ac:dyDescent="0.2">
      <c r="I67" s="167"/>
    </row>
    <row r="68" spans="9:9" s="169" customFormat="1" x14ac:dyDescent="0.2">
      <c r="I68" s="167"/>
    </row>
    <row r="69" spans="9:9" s="169" customFormat="1" x14ac:dyDescent="0.2">
      <c r="I69" s="167"/>
    </row>
    <row r="70" spans="9:9" s="169" customFormat="1" x14ac:dyDescent="0.2">
      <c r="I70" s="167"/>
    </row>
    <row r="71" spans="9:9" s="169" customFormat="1" x14ac:dyDescent="0.2">
      <c r="I71" s="167"/>
    </row>
    <row r="72" spans="9:9" s="169" customFormat="1" x14ac:dyDescent="0.2">
      <c r="I72" s="167"/>
    </row>
    <row r="73" spans="9:9" s="169" customFormat="1" x14ac:dyDescent="0.2">
      <c r="I73" s="167"/>
    </row>
    <row r="74" spans="9:9" s="169" customFormat="1" x14ac:dyDescent="0.2">
      <c r="I74" s="167"/>
    </row>
    <row r="75" spans="9:9" s="169" customFormat="1" x14ac:dyDescent="0.2">
      <c r="I75" s="167"/>
    </row>
    <row r="76" spans="9:9" s="169" customFormat="1" x14ac:dyDescent="0.2">
      <c r="I76" s="167"/>
    </row>
    <row r="77" spans="9:9" s="169" customFormat="1" x14ac:dyDescent="0.2">
      <c r="I77" s="167"/>
    </row>
    <row r="78" spans="9:9" s="169" customFormat="1" x14ac:dyDescent="0.2">
      <c r="I78" s="167"/>
    </row>
    <row r="79" spans="9:9" s="169" customFormat="1" x14ac:dyDescent="0.2">
      <c r="I79" s="167"/>
    </row>
    <row r="80" spans="9:9" s="169" customFormat="1" x14ac:dyDescent="0.2">
      <c r="I80" s="167"/>
    </row>
    <row r="81" spans="1:9" s="169" customFormat="1" x14ac:dyDescent="0.2">
      <c r="I81" s="167"/>
    </row>
    <row r="82" spans="1:9" s="169" customFormat="1" x14ac:dyDescent="0.2">
      <c r="I82" s="167"/>
    </row>
    <row r="83" spans="1:9" s="169" customFormat="1" x14ac:dyDescent="0.2">
      <c r="I83" s="167"/>
    </row>
    <row r="84" spans="1:9" s="169" customFormat="1" x14ac:dyDescent="0.2">
      <c r="I84" s="167"/>
    </row>
    <row r="85" spans="1:9" s="169" customFormat="1" x14ac:dyDescent="0.2">
      <c r="I85" s="167"/>
    </row>
    <row r="86" spans="1:9" x14ac:dyDescent="0.2">
      <c r="A86" s="169"/>
      <c r="B86" s="169"/>
    </row>
  </sheetData>
  <mergeCells count="13">
    <mergeCell ref="H7:H8"/>
    <mergeCell ref="A1:H1"/>
    <mergeCell ref="A2:H2"/>
    <mergeCell ref="A3:H3"/>
    <mergeCell ref="A4:H4"/>
    <mergeCell ref="F7:F8"/>
    <mergeCell ref="C7:C8"/>
    <mergeCell ref="G7:G8"/>
    <mergeCell ref="B7:B8"/>
    <mergeCell ref="A6:A8"/>
    <mergeCell ref="B6:H6"/>
    <mergeCell ref="D7:D8"/>
    <mergeCell ref="E7:E8"/>
  </mergeCells>
  <phoneticPr fontId="7" type="noConversion"/>
  <hyperlinks>
    <hyperlink ref="A1:H1" location="Inhaltsverzeichnis!A1" display="Inhaltsverzeichnis!A1"/>
  </hyperlinks>
  <pageMargins left="0.31496062992125984" right="0.23622047244094491" top="0.31496062992125984" bottom="0.15748031496062992" header="0.27559055118110237" footer="0.15748031496062992"/>
  <pageSetup paperSize="9" scale="85"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86"/>
  <sheetViews>
    <sheetView showGridLines="0" zoomScaleNormal="100" workbookViewId="0">
      <selection sqref="A1:H1"/>
    </sheetView>
  </sheetViews>
  <sheetFormatPr baseColWidth="10" defaultColWidth="11.42578125" defaultRowHeight="12.75" x14ac:dyDescent="0.2"/>
  <cols>
    <col min="1" max="1" width="41.140625" style="171" customWidth="1"/>
    <col min="2" max="2" width="9.7109375" style="171" customWidth="1"/>
    <col min="3" max="7" width="9.7109375" style="168" customWidth="1"/>
    <col min="8" max="8" width="9.7109375" style="167" customWidth="1"/>
    <col min="9" max="9" width="9.7109375" style="168" customWidth="1"/>
    <col min="10" max="16" width="7.5703125" style="168" customWidth="1"/>
    <col min="17" max="17" width="5.140625" style="168" customWidth="1"/>
    <col min="18" max="59" width="11.42578125" style="169"/>
    <col min="60" max="16384" width="11.42578125" style="168"/>
  </cols>
  <sheetData>
    <row r="1" spans="1:59" x14ac:dyDescent="0.2">
      <c r="A1" s="495" t="s">
        <v>67</v>
      </c>
      <c r="B1" s="495"/>
      <c r="C1" s="495"/>
      <c r="D1" s="495"/>
      <c r="E1" s="495"/>
      <c r="F1" s="495"/>
      <c r="G1" s="495"/>
      <c r="H1" s="495"/>
    </row>
    <row r="2" spans="1:59" x14ac:dyDescent="0.2">
      <c r="A2" s="566" t="s">
        <v>346</v>
      </c>
      <c r="B2" s="566"/>
      <c r="C2" s="566"/>
      <c r="D2" s="566"/>
      <c r="E2" s="566"/>
      <c r="F2" s="566"/>
      <c r="G2" s="566"/>
      <c r="H2" s="566"/>
      <c r="I2" s="259"/>
    </row>
    <row r="3" spans="1:59" s="167" customFormat="1" x14ac:dyDescent="0.2">
      <c r="A3" s="604" t="s">
        <v>349</v>
      </c>
      <c r="B3" s="604"/>
      <c r="C3" s="604"/>
      <c r="D3" s="604"/>
      <c r="E3" s="604"/>
      <c r="F3" s="604"/>
      <c r="G3" s="604"/>
      <c r="H3" s="604"/>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69"/>
      <c r="AJ3" s="169"/>
      <c r="AK3" s="169"/>
      <c r="AL3" s="169"/>
      <c r="AM3" s="169"/>
      <c r="AN3" s="169"/>
      <c r="AO3" s="169"/>
      <c r="AP3" s="169"/>
      <c r="AQ3" s="169"/>
      <c r="AR3" s="169"/>
      <c r="AS3" s="169"/>
      <c r="AT3" s="169"/>
      <c r="AU3" s="169"/>
      <c r="AV3" s="169"/>
      <c r="AW3" s="169"/>
      <c r="AX3" s="169"/>
      <c r="AY3" s="169"/>
      <c r="AZ3" s="169"/>
      <c r="BA3" s="169"/>
      <c r="BB3" s="169"/>
      <c r="BC3" s="169"/>
      <c r="BD3" s="169"/>
      <c r="BE3" s="169"/>
      <c r="BF3" s="169"/>
      <c r="BG3" s="169"/>
    </row>
    <row r="4" spans="1:59" s="167" customFormat="1" x14ac:dyDescent="0.2">
      <c r="A4" s="604" t="s">
        <v>592</v>
      </c>
      <c r="B4" s="604"/>
      <c r="C4" s="604"/>
      <c r="D4" s="604"/>
      <c r="E4" s="604"/>
      <c r="F4" s="604"/>
      <c r="G4" s="604"/>
      <c r="H4" s="604"/>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69"/>
      <c r="AH4" s="169"/>
      <c r="AI4" s="169"/>
      <c r="AJ4" s="169"/>
      <c r="AK4" s="169"/>
      <c r="AL4" s="169"/>
      <c r="AM4" s="169"/>
      <c r="AN4" s="169"/>
      <c r="AO4" s="169"/>
      <c r="AP4" s="169"/>
      <c r="AQ4" s="169"/>
      <c r="AR4" s="169"/>
      <c r="AS4" s="169"/>
      <c r="AT4" s="169"/>
      <c r="AU4" s="169"/>
      <c r="AV4" s="169"/>
      <c r="AW4" s="169"/>
      <c r="AX4" s="169"/>
      <c r="AY4" s="169"/>
      <c r="AZ4" s="169"/>
      <c r="BA4" s="169"/>
      <c r="BB4" s="169"/>
      <c r="BC4" s="169"/>
      <c r="BD4" s="169"/>
      <c r="BE4" s="169"/>
      <c r="BF4" s="169"/>
      <c r="BG4" s="169"/>
    </row>
    <row r="5" spans="1:59" x14ac:dyDescent="0.2">
      <c r="A5" s="170"/>
      <c r="B5" s="170"/>
      <c r="C5" s="170"/>
      <c r="D5" s="170"/>
      <c r="E5" s="170"/>
      <c r="F5" s="170"/>
      <c r="I5" s="169"/>
      <c r="J5" s="169"/>
      <c r="K5" s="169"/>
      <c r="L5" s="169"/>
      <c r="M5" s="169"/>
      <c r="N5" s="169"/>
      <c r="O5" s="169"/>
      <c r="P5" s="169"/>
      <c r="Q5" s="169"/>
    </row>
    <row r="6" spans="1:59" ht="16.5" customHeight="1" x14ac:dyDescent="0.2">
      <c r="A6" s="605" t="s">
        <v>94</v>
      </c>
      <c r="B6" s="608" t="s">
        <v>384</v>
      </c>
      <c r="C6" s="609"/>
      <c r="D6" s="609"/>
      <c r="E6" s="609"/>
      <c r="F6" s="609"/>
      <c r="G6" s="609"/>
      <c r="H6" s="609"/>
      <c r="I6" s="187"/>
      <c r="J6" s="187"/>
      <c r="K6" s="187"/>
      <c r="L6" s="187"/>
      <c r="M6" s="187"/>
      <c r="N6" s="169"/>
      <c r="O6" s="169"/>
      <c r="P6" s="169"/>
      <c r="Q6" s="169"/>
    </row>
    <row r="7" spans="1:59" ht="12.75" customHeight="1" x14ac:dyDescent="0.2">
      <c r="A7" s="606"/>
      <c r="B7" s="611" t="s">
        <v>563</v>
      </c>
      <c r="C7" s="611" t="s">
        <v>564</v>
      </c>
      <c r="D7" s="611" t="s">
        <v>568</v>
      </c>
      <c r="E7" s="611" t="s">
        <v>588</v>
      </c>
      <c r="F7" s="610" t="s">
        <v>603</v>
      </c>
      <c r="G7" s="610" t="s">
        <v>611</v>
      </c>
      <c r="H7" s="610" t="s">
        <v>642</v>
      </c>
      <c r="I7" s="169"/>
      <c r="J7" s="169"/>
      <c r="K7" s="169"/>
      <c r="L7" s="169"/>
      <c r="M7" s="169"/>
      <c r="N7" s="169"/>
      <c r="O7" s="169"/>
      <c r="P7" s="169"/>
      <c r="Q7" s="169"/>
      <c r="BB7" s="168"/>
      <c r="BC7" s="168"/>
      <c r="BD7" s="168"/>
      <c r="BE7" s="168"/>
      <c r="BF7" s="168"/>
      <c r="BG7" s="168"/>
    </row>
    <row r="8" spans="1:59" ht="28.5" customHeight="1" x14ac:dyDescent="0.2">
      <c r="A8" s="607"/>
      <c r="B8" s="603"/>
      <c r="C8" s="603"/>
      <c r="D8" s="603"/>
      <c r="E8" s="603"/>
      <c r="F8" s="603"/>
      <c r="G8" s="603"/>
      <c r="H8" s="603"/>
      <c r="I8" s="169"/>
      <c r="J8" s="169"/>
      <c r="K8" s="169"/>
      <c r="L8" s="169"/>
      <c r="M8" s="169"/>
      <c r="N8" s="169"/>
      <c r="O8" s="169"/>
      <c r="P8" s="169"/>
      <c r="Q8" s="169"/>
      <c r="BB8" s="168"/>
      <c r="BC8" s="168"/>
      <c r="BD8" s="168"/>
      <c r="BE8" s="168"/>
      <c r="BF8" s="168"/>
      <c r="BG8" s="168"/>
    </row>
    <row r="9" spans="1:59" ht="13.15" customHeight="1" x14ac:dyDescent="0.2">
      <c r="G9" s="167"/>
      <c r="H9" s="169"/>
      <c r="I9" s="169"/>
      <c r="J9" s="169"/>
      <c r="K9" s="169"/>
      <c r="L9" s="169"/>
      <c r="M9" s="169"/>
      <c r="N9" s="169"/>
      <c r="O9" s="169"/>
      <c r="P9" s="169"/>
      <c r="Q9" s="169"/>
      <c r="BG9" s="168"/>
    </row>
    <row r="11" spans="1:59" ht="13.5" x14ac:dyDescent="0.2">
      <c r="B11" s="270" t="s">
        <v>622</v>
      </c>
      <c r="D11" s="270"/>
      <c r="E11" s="270"/>
      <c r="F11" s="270"/>
      <c r="G11" s="270"/>
      <c r="I11" s="169"/>
      <c r="J11" s="169"/>
      <c r="K11" s="169"/>
      <c r="L11" s="169"/>
      <c r="M11" s="169"/>
      <c r="N11" s="169"/>
      <c r="O11" s="169"/>
      <c r="P11" s="169"/>
      <c r="Q11" s="169"/>
    </row>
    <row r="12" spans="1:59" x14ac:dyDescent="0.2">
      <c r="A12" s="169"/>
      <c r="B12" s="169"/>
      <c r="C12" s="169"/>
      <c r="D12" s="169"/>
      <c r="E12" s="169"/>
      <c r="F12" s="169"/>
      <c r="G12" s="169"/>
      <c r="I12" s="169"/>
      <c r="J12" s="169"/>
      <c r="K12" s="169"/>
      <c r="L12" s="169"/>
      <c r="M12" s="169"/>
      <c r="N12" s="169"/>
      <c r="O12" s="169"/>
      <c r="P12" s="169"/>
      <c r="Q12" s="169"/>
    </row>
    <row r="13" spans="1:59" x14ac:dyDescent="0.2">
      <c r="A13" s="169"/>
      <c r="B13" s="169"/>
      <c r="C13" s="169"/>
      <c r="D13" s="169"/>
      <c r="E13" s="169"/>
      <c r="F13" s="169"/>
      <c r="G13" s="169"/>
      <c r="I13" s="169"/>
      <c r="J13" s="169"/>
      <c r="K13" s="169"/>
      <c r="L13" s="169"/>
      <c r="M13" s="169"/>
      <c r="N13" s="169"/>
      <c r="O13" s="169"/>
      <c r="P13" s="169"/>
      <c r="Q13" s="169"/>
    </row>
    <row r="14" spans="1:59" x14ac:dyDescent="0.2">
      <c r="A14" s="14" t="s">
        <v>275</v>
      </c>
      <c r="B14" s="316">
        <v>-7.5620174044559008E-2</v>
      </c>
      <c r="C14" s="316">
        <f>SUM('3.3.1 Ursache D'!C14/'3.3.1 Ursache D'!B14*100-100)</f>
        <v>-1.0683520654609566</v>
      </c>
      <c r="D14" s="316">
        <f>SUM('3.3.1 Ursache D'!D14/'3.3.1 Ursache D'!C14*100-100)</f>
        <v>-3.346640212272689E-2</v>
      </c>
      <c r="E14" s="316">
        <f>SUM('3.3.1 Ursache D'!E14/'3.3.1 Ursache D'!D14*100-100)</f>
        <v>-0.95470958176905185</v>
      </c>
      <c r="F14" s="316">
        <f>SUM('3.3.1 Ursache D'!F14/'3.3.1 Ursache D'!E14*100-100)</f>
        <v>-2.5495083866995856</v>
      </c>
      <c r="G14" s="316">
        <f>SUM('3.3.1 Ursache D'!G14/'3.3.1 Ursache D'!F14*100-100)</f>
        <v>-10.357684803815303</v>
      </c>
      <c r="H14" s="316">
        <f>SUM('3.3.1 Ursache D'!H14/'3.3.1 Ursache D'!G14*100-100)</f>
        <v>-0.31437415360804266</v>
      </c>
      <c r="I14" s="169"/>
      <c r="J14" s="169"/>
      <c r="K14" s="169"/>
      <c r="L14" s="169"/>
      <c r="M14" s="169"/>
      <c r="N14" s="169"/>
      <c r="O14" s="169"/>
      <c r="P14" s="169"/>
      <c r="Q14" s="169"/>
      <c r="BC14" s="168"/>
      <c r="BD14" s="168"/>
      <c r="BE14" s="168"/>
      <c r="BF14" s="168"/>
      <c r="BG14" s="168"/>
    </row>
    <row r="15" spans="1:59" x14ac:dyDescent="0.2">
      <c r="A15" s="14" t="s">
        <v>623</v>
      </c>
      <c r="B15" s="316">
        <v>-4.2960027210481968</v>
      </c>
      <c r="C15" s="316">
        <f>SUM('3.3.1 Ursache D'!C15/'3.3.1 Ursache D'!B15*100-100)</f>
        <v>-4.2323382162061876</v>
      </c>
      <c r="D15" s="316">
        <f>SUM('3.3.1 Ursache D'!D15/'3.3.1 Ursache D'!C15*100-100)</f>
        <v>-4.1902641302418573</v>
      </c>
      <c r="E15" s="316">
        <f>SUM('3.3.1 Ursache D'!E15/'3.3.1 Ursache D'!D15*100-100)</f>
        <v>-2.8427079824856776</v>
      </c>
      <c r="F15" s="316">
        <f>SUM('3.3.1 Ursache D'!F15/'3.3.1 Ursache D'!E15*100-100)</f>
        <v>-5.6732302572280275</v>
      </c>
      <c r="G15" s="316">
        <f>SUM('3.3.1 Ursache D'!G15/'3.3.1 Ursache D'!F15*100-100)</f>
        <v>-9.1548907550671714</v>
      </c>
      <c r="H15" s="316">
        <f>SUM('3.3.1 Ursache D'!H15/'3.3.1 Ursache D'!G15*100-100)</f>
        <v>-4.2842405485769746</v>
      </c>
      <c r="I15" s="169"/>
      <c r="J15" s="169"/>
      <c r="K15" s="169"/>
      <c r="L15" s="169"/>
      <c r="M15" s="169"/>
      <c r="N15" s="169"/>
      <c r="O15" s="169"/>
      <c r="P15" s="169"/>
      <c r="Q15" s="169"/>
      <c r="BC15" s="168"/>
      <c r="BD15" s="168"/>
      <c r="BE15" s="168"/>
      <c r="BF15" s="168"/>
      <c r="BG15" s="168"/>
    </row>
    <row r="16" spans="1:59" x14ac:dyDescent="0.2">
      <c r="A16" s="14" t="s">
        <v>285</v>
      </c>
      <c r="B16" s="316">
        <v>-1.5909392852397986</v>
      </c>
      <c r="C16" s="316">
        <f>SUM('3.3.1 Ursache D'!C16/'3.3.1 Ursache D'!B16*100-100)</f>
        <v>-2.3591751324715631</v>
      </c>
      <c r="D16" s="316">
        <f>SUM('3.3.1 Ursache D'!D16/'3.3.1 Ursache D'!C16*100-100)</f>
        <v>-2.1569305219495334</v>
      </c>
      <c r="E16" s="316">
        <f>SUM('3.3.1 Ursache D'!E16/'3.3.1 Ursache D'!D16*100-100)</f>
        <v>-1.9359853034692378</v>
      </c>
      <c r="F16" s="316">
        <f>SUM('3.3.1 Ursache D'!F16/'3.3.1 Ursache D'!E16*100-100)</f>
        <v>-4.2366164709273022</v>
      </c>
      <c r="G16" s="316">
        <f>SUM('3.3.1 Ursache D'!G16/'3.3.1 Ursache D'!F16*100-100)</f>
        <v>-16.010834399217515</v>
      </c>
      <c r="H16" s="316">
        <f>SUM('3.3.1 Ursache D'!H16/'3.3.1 Ursache D'!G16*100-100)</f>
        <v>-2.6292215354295507</v>
      </c>
      <c r="I16" s="169"/>
      <c r="J16" s="169"/>
      <c r="K16" s="169"/>
      <c r="L16" s="169"/>
      <c r="M16" s="169"/>
      <c r="N16" s="169"/>
      <c r="O16" s="169"/>
      <c r="P16" s="169"/>
      <c r="Q16" s="169"/>
      <c r="BC16" s="168"/>
      <c r="BD16" s="168"/>
      <c r="BE16" s="168"/>
      <c r="BF16" s="168"/>
      <c r="BG16" s="168"/>
    </row>
    <row r="17" spans="1:59" x14ac:dyDescent="0.2">
      <c r="A17" s="14" t="s">
        <v>286</v>
      </c>
      <c r="B17" s="316">
        <v>-2.2861497428081492</v>
      </c>
      <c r="C17" s="316">
        <f>SUM('3.3.1 Ursache D'!C17/'3.3.1 Ursache D'!B17*100-100)</f>
        <v>-4.8547475141353118</v>
      </c>
      <c r="D17" s="316">
        <f>SUM('3.3.1 Ursache D'!D17/'3.3.1 Ursache D'!C17*100-100)</f>
        <v>-3.5655737704918096</v>
      </c>
      <c r="E17" s="316">
        <f>SUM('3.3.1 Ursache D'!E17/'3.3.1 Ursache D'!D17*100-100)</f>
        <v>-1.6787080322991983</v>
      </c>
      <c r="F17" s="316">
        <f>SUM('3.3.1 Ursache D'!F17/'3.3.1 Ursache D'!E17*100-100)</f>
        <v>-4.4521288091635967</v>
      </c>
      <c r="G17" s="316">
        <f>SUM('3.3.1 Ursache D'!G17/'3.3.1 Ursache D'!F17*100-100)</f>
        <v>-11.942999321420487</v>
      </c>
      <c r="H17" s="316">
        <f>SUM('3.3.1 Ursache D'!H17/'3.3.1 Ursache D'!G17*100-100)</f>
        <v>-4.752119188286656</v>
      </c>
      <c r="I17" s="169"/>
      <c r="J17" s="169"/>
      <c r="K17" s="169"/>
      <c r="L17" s="169"/>
      <c r="M17" s="169"/>
      <c r="N17" s="169"/>
      <c r="O17" s="169"/>
      <c r="P17" s="169"/>
      <c r="Q17" s="169"/>
      <c r="BC17" s="168"/>
      <c r="BD17" s="168"/>
      <c r="BE17" s="168"/>
      <c r="BF17" s="168"/>
      <c r="BG17" s="168"/>
    </row>
    <row r="18" spans="1:59" x14ac:dyDescent="0.2">
      <c r="A18" s="14" t="s">
        <v>287</v>
      </c>
      <c r="B18" s="316">
        <v>-1.9396984924623126</v>
      </c>
      <c r="C18" s="316">
        <f>SUM('3.3.1 Ursache D'!C18/'3.3.1 Ursache D'!B18*100-100)</f>
        <v>-1.9421953469304043</v>
      </c>
      <c r="D18" s="316">
        <f>SUM('3.3.1 Ursache D'!D18/'3.3.1 Ursache D'!C18*100-100)</f>
        <v>-6.8408675202508533</v>
      </c>
      <c r="E18" s="316">
        <f>SUM('3.3.1 Ursache D'!E18/'3.3.1 Ursache D'!D18*100-100)</f>
        <v>-1.9690339952877878</v>
      </c>
      <c r="F18" s="316">
        <f>SUM('3.3.1 Ursache D'!F18/'3.3.1 Ursache D'!E18*100-100)</f>
        <v>-4.1430615164520788</v>
      </c>
      <c r="G18" s="316">
        <f>SUM('3.3.1 Ursache D'!G18/'3.3.1 Ursache D'!F18*100-100)</f>
        <v>-11.659005432511492</v>
      </c>
      <c r="H18" s="316">
        <f>SUM('3.3.1 Ursache D'!H18/'3.3.1 Ursache D'!G18*100-100)</f>
        <v>-3.4261386673874767</v>
      </c>
      <c r="I18" s="169"/>
      <c r="J18" s="169"/>
      <c r="K18" s="169"/>
      <c r="L18" s="169"/>
      <c r="M18" s="169"/>
      <c r="N18" s="169"/>
      <c r="O18" s="169"/>
      <c r="P18" s="169"/>
      <c r="Q18" s="169"/>
      <c r="BC18" s="168"/>
      <c r="BD18" s="168"/>
      <c r="BE18" s="168"/>
      <c r="BF18" s="168"/>
      <c r="BG18" s="168"/>
    </row>
    <row r="19" spans="1:59" x14ac:dyDescent="0.2">
      <c r="A19" s="14" t="s">
        <v>276</v>
      </c>
      <c r="B19" s="316">
        <v>-20.954739973239853</v>
      </c>
      <c r="C19" s="316">
        <f>SUM('3.3.1 Ursache D'!C19/'3.3.1 Ursache D'!B19*100-100)</f>
        <v>-22.906145517115959</v>
      </c>
      <c r="D19" s="316">
        <f>SUM('3.3.1 Ursache D'!D19/'3.3.1 Ursache D'!C19*100-100)</f>
        <v>-24.019670108330757</v>
      </c>
      <c r="E19" s="316">
        <f>SUM('3.3.1 Ursache D'!E19/'3.3.1 Ursache D'!D19*100-100)</f>
        <v>-27.705865494841419</v>
      </c>
      <c r="F19" s="316">
        <f>SUM('3.3.1 Ursache D'!F19/'3.3.1 Ursache D'!E19*100-100)</f>
        <v>-30.484622245713723</v>
      </c>
      <c r="G19" s="316">
        <f>SUM('3.3.1 Ursache D'!G19/'3.3.1 Ursache D'!F19*100-100)</f>
        <v>-32.300527491327273</v>
      </c>
      <c r="H19" s="316">
        <f>SUM('3.3.1 Ursache D'!H19/'3.3.1 Ursache D'!G19*100-100)</f>
        <v>-25.396602555103186</v>
      </c>
      <c r="I19" s="169"/>
      <c r="J19" s="169"/>
      <c r="K19" s="169"/>
      <c r="L19" s="169"/>
      <c r="M19" s="169"/>
      <c r="N19" s="169"/>
      <c r="O19" s="169"/>
      <c r="P19" s="169"/>
      <c r="Q19" s="169"/>
      <c r="BC19" s="168"/>
      <c r="BD19" s="168"/>
      <c r="BE19" s="168"/>
      <c r="BF19" s="168"/>
      <c r="BG19" s="168"/>
    </row>
    <row r="20" spans="1:59" x14ac:dyDescent="0.2">
      <c r="A20" s="14" t="s">
        <v>288</v>
      </c>
      <c r="B20" s="316">
        <v>1.179418494609763</v>
      </c>
      <c r="C20" s="316">
        <f>SUM('3.3.1 Ursache D'!C20/'3.3.1 Ursache D'!B20*100-100)</f>
        <v>1.9823887086867842</v>
      </c>
      <c r="D20" s="316">
        <f>SUM('3.3.1 Ursache D'!D20/'3.3.1 Ursache D'!C20*100-100)</f>
        <v>3.8738674709324812</v>
      </c>
      <c r="E20" s="316">
        <f>SUM('3.3.1 Ursache D'!E20/'3.3.1 Ursache D'!D20*100-100)</f>
        <v>5.3384928156827272</v>
      </c>
      <c r="F20" s="316">
        <f>SUM('3.3.1 Ursache D'!F20/'3.3.1 Ursache D'!E20*100-100)</f>
        <v>2.2247064461570858</v>
      </c>
      <c r="G20" s="316">
        <f>SUM('3.3.1 Ursache D'!G20/'3.3.1 Ursache D'!F20*100-100)</f>
        <v>3.9335453592203038</v>
      </c>
      <c r="H20" s="316">
        <f>SUM('3.3.1 Ursache D'!H20/'3.3.1 Ursache D'!G20*100-100)</f>
        <v>2.7483440609090621</v>
      </c>
      <c r="I20" s="169"/>
      <c r="J20" s="169"/>
      <c r="K20" s="169"/>
      <c r="L20" s="169"/>
      <c r="M20" s="169"/>
      <c r="N20" s="169"/>
      <c r="O20" s="169"/>
      <c r="P20" s="169"/>
      <c r="Q20" s="169"/>
      <c r="BC20" s="168"/>
      <c r="BD20" s="168"/>
      <c r="BE20" s="168"/>
      <c r="BF20" s="168"/>
      <c r="BG20" s="168"/>
    </row>
    <row r="21" spans="1:59" x14ac:dyDescent="0.2">
      <c r="A21" s="14" t="s">
        <v>277</v>
      </c>
      <c r="B21" s="316">
        <v>16.453036281071704</v>
      </c>
      <c r="C21" s="316">
        <f>SUM('3.3.1 Ursache D'!C21/'3.3.1 Ursache D'!B21*100-100)</f>
        <v>10.443732220636988</v>
      </c>
      <c r="D21" s="316">
        <f>SUM('3.3.1 Ursache D'!D21/'3.3.1 Ursache D'!C21*100-100)</f>
        <v>-5.2918906261921563</v>
      </c>
      <c r="E21" s="316">
        <f>SUM('3.3.1 Ursache D'!E21/'3.3.1 Ursache D'!D21*100-100)</f>
        <v>-8.2085799926106375</v>
      </c>
      <c r="F21" s="316">
        <f>SUM('3.3.1 Ursache D'!F21/'3.3.1 Ursache D'!E21*100-100)</f>
        <v>-11.296258186352247</v>
      </c>
      <c r="G21" s="316">
        <f>SUM('3.3.1 Ursache D'!G21/'3.3.1 Ursache D'!F21*100-100)</f>
        <v>-11.128890283928456</v>
      </c>
      <c r="H21" s="316">
        <f>SUM('3.3.1 Ursache D'!H21/'3.3.1 Ursache D'!G21*100-100)</f>
        <v>-11.998863649451209</v>
      </c>
      <c r="I21" s="169"/>
      <c r="J21" s="169"/>
      <c r="K21" s="169"/>
      <c r="L21" s="169"/>
      <c r="M21" s="169"/>
      <c r="N21" s="169"/>
      <c r="O21" s="169"/>
      <c r="P21" s="169"/>
      <c r="Q21" s="169"/>
      <c r="BC21" s="168"/>
      <c r="BD21" s="168"/>
      <c r="BE21" s="168"/>
      <c r="BF21" s="168"/>
      <c r="BG21" s="168"/>
    </row>
    <row r="22" spans="1:59" s="171" customFormat="1" x14ac:dyDescent="0.2">
      <c r="A22" s="185" t="s">
        <v>351</v>
      </c>
      <c r="B22" s="317">
        <v>1.6799117229306262</v>
      </c>
      <c r="C22" s="317">
        <f>SUM('3.3.1 Ursache D'!C22/'3.3.1 Ursache D'!B22*100-100)</f>
        <v>1.9752456617185885</v>
      </c>
      <c r="D22" s="317">
        <f>SUM('3.3.1 Ursache D'!D22/'3.3.1 Ursache D'!C22*100-100)</f>
        <v>2.0722739930789373</v>
      </c>
      <c r="E22" s="317">
        <f>SUM('3.3.1 Ursache D'!E22/'3.3.1 Ursache D'!D22*100-100)</f>
        <v>3.1509839677571421</v>
      </c>
      <c r="F22" s="317">
        <f>SUM('3.3.1 Ursache D'!F22/'3.3.1 Ursache D'!E22*100-100)</f>
        <v>0.40051220697647238</v>
      </c>
      <c r="G22" s="317">
        <f>SUM('3.3.1 Ursache D'!G22/'3.3.1 Ursache D'!F22*100-100)</f>
        <v>1.5910291042603149</v>
      </c>
      <c r="H22" s="317">
        <f>SUM('3.3.1 Ursache D'!H22/'3.3.1 Ursache D'!G22*100-100)</f>
        <v>1.4058733074728593</v>
      </c>
      <c r="I22" s="187"/>
      <c r="J22" s="187"/>
      <c r="K22" s="187"/>
      <c r="L22" s="187"/>
      <c r="M22" s="187"/>
      <c r="N22" s="187"/>
      <c r="O22" s="187"/>
      <c r="P22" s="187"/>
      <c r="Q22" s="187"/>
      <c r="R22" s="187"/>
      <c r="S22" s="187"/>
      <c r="T22" s="187"/>
      <c r="U22" s="187"/>
      <c r="V22" s="187"/>
      <c r="W22" s="187"/>
      <c r="X22" s="187"/>
      <c r="Y22" s="187"/>
      <c r="Z22" s="187"/>
      <c r="AA22" s="187"/>
      <c r="AB22" s="187"/>
      <c r="AC22" s="187"/>
      <c r="AD22" s="187"/>
      <c r="AE22" s="187"/>
      <c r="AF22" s="187"/>
      <c r="AG22" s="187"/>
      <c r="AH22" s="187"/>
      <c r="AI22" s="187"/>
      <c r="AJ22" s="187"/>
      <c r="AK22" s="187"/>
      <c r="AL22" s="187"/>
      <c r="AM22" s="187"/>
      <c r="AN22" s="187"/>
      <c r="AO22" s="187"/>
      <c r="AP22" s="187"/>
      <c r="AQ22" s="187"/>
      <c r="AR22" s="187"/>
      <c r="AS22" s="187"/>
      <c r="AT22" s="187"/>
      <c r="AU22" s="187"/>
      <c r="AV22" s="187"/>
      <c r="AW22" s="187"/>
      <c r="AX22" s="187"/>
      <c r="AY22" s="187"/>
      <c r="AZ22" s="187"/>
      <c r="BA22" s="187"/>
      <c r="BB22" s="187"/>
    </row>
    <row r="23" spans="1:59" s="171" customFormat="1" x14ac:dyDescent="0.2">
      <c r="A23" s="187"/>
      <c r="B23" s="187"/>
      <c r="C23" s="187"/>
      <c r="D23" s="187"/>
      <c r="E23" s="187"/>
      <c r="F23" s="187"/>
      <c r="G23" s="187"/>
      <c r="H23" s="186"/>
      <c r="I23" s="187"/>
      <c r="J23" s="187"/>
      <c r="K23" s="187"/>
      <c r="L23" s="187"/>
      <c r="M23" s="187"/>
      <c r="N23" s="187"/>
      <c r="O23" s="187"/>
      <c r="P23" s="187"/>
      <c r="Q23" s="187"/>
      <c r="R23" s="187"/>
      <c r="S23" s="187"/>
      <c r="T23" s="187"/>
      <c r="U23" s="187"/>
      <c r="V23" s="187"/>
      <c r="W23" s="187"/>
      <c r="X23" s="187"/>
      <c r="Y23" s="187"/>
      <c r="Z23" s="187"/>
      <c r="AA23" s="187"/>
      <c r="AB23" s="187"/>
      <c r="AC23" s="187"/>
      <c r="AD23" s="187"/>
      <c r="AE23" s="187"/>
      <c r="AF23" s="187"/>
      <c r="AG23" s="187"/>
      <c r="AH23" s="187"/>
      <c r="AI23" s="187"/>
      <c r="AJ23" s="187"/>
      <c r="AK23" s="187"/>
      <c r="AL23" s="187"/>
      <c r="AM23" s="187"/>
      <c r="AN23" s="187"/>
      <c r="AO23" s="187"/>
      <c r="AP23" s="187"/>
      <c r="AQ23" s="187"/>
      <c r="AR23" s="187"/>
      <c r="AS23" s="187"/>
      <c r="AT23" s="187"/>
      <c r="AU23" s="187"/>
      <c r="AV23" s="187"/>
      <c r="AW23" s="187"/>
      <c r="AX23" s="187"/>
      <c r="AY23" s="187"/>
      <c r="AZ23" s="187"/>
      <c r="BA23" s="187"/>
      <c r="BB23" s="187"/>
      <c r="BC23" s="187"/>
      <c r="BD23" s="187"/>
      <c r="BE23" s="187"/>
      <c r="BF23" s="187"/>
      <c r="BG23" s="187"/>
    </row>
    <row r="24" spans="1:59" x14ac:dyDescent="0.2">
      <c r="A24" s="169"/>
      <c r="B24" s="169"/>
      <c r="C24" s="169"/>
      <c r="D24" s="169"/>
      <c r="E24" s="169"/>
      <c r="F24" s="169"/>
      <c r="G24" s="169"/>
      <c r="I24" s="169"/>
      <c r="J24" s="169"/>
      <c r="K24" s="169"/>
      <c r="L24" s="169"/>
      <c r="M24" s="169"/>
      <c r="N24" s="169"/>
      <c r="O24" s="169"/>
      <c r="P24" s="169"/>
      <c r="Q24" s="169"/>
    </row>
    <row r="25" spans="1:59" x14ac:dyDescent="0.2">
      <c r="B25" s="270" t="s">
        <v>350</v>
      </c>
      <c r="D25" s="270"/>
      <c r="E25" s="270"/>
      <c r="F25" s="270"/>
      <c r="G25" s="270"/>
      <c r="I25" s="169"/>
      <c r="J25" s="169"/>
      <c r="K25" s="169"/>
      <c r="L25" s="169"/>
      <c r="M25" s="169"/>
      <c r="N25" s="169"/>
      <c r="O25" s="169"/>
      <c r="P25" s="169"/>
      <c r="Q25" s="169"/>
    </row>
    <row r="26" spans="1:59" x14ac:dyDescent="0.2">
      <c r="A26" s="169"/>
      <c r="B26" s="169"/>
      <c r="C26" s="169"/>
      <c r="D26" s="169"/>
      <c r="E26" s="169"/>
      <c r="F26" s="169"/>
      <c r="G26" s="169"/>
      <c r="I26" s="169"/>
      <c r="J26" s="169"/>
      <c r="K26" s="169"/>
      <c r="L26" s="169"/>
      <c r="M26" s="169"/>
      <c r="N26" s="169"/>
      <c r="O26" s="169"/>
      <c r="P26" s="169"/>
      <c r="Q26" s="169"/>
    </row>
    <row r="27" spans="1:59" x14ac:dyDescent="0.2">
      <c r="A27" s="169"/>
      <c r="B27" s="169"/>
      <c r="C27" s="169"/>
      <c r="D27" s="169"/>
      <c r="E27" s="169"/>
      <c r="F27" s="169"/>
      <c r="G27" s="169"/>
      <c r="I27" s="169"/>
      <c r="J27" s="169"/>
      <c r="K27" s="169"/>
      <c r="L27" s="169"/>
      <c r="M27" s="169"/>
      <c r="N27" s="169"/>
      <c r="O27" s="169"/>
      <c r="P27" s="169"/>
      <c r="Q27" s="169"/>
    </row>
    <row r="28" spans="1:59" x14ac:dyDescent="0.2">
      <c r="A28" s="14" t="s">
        <v>275</v>
      </c>
      <c r="B28" s="316">
        <v>-0.87302559961935344</v>
      </c>
      <c r="C28" s="316">
        <f>SUM('3.3.1 Ursache D'!C28/'3.3.1 Ursache D'!B28*100-100)</f>
        <v>-1.7461564195429844</v>
      </c>
      <c r="D28" s="316">
        <f>SUM('3.3.1 Ursache D'!D28/'3.3.1 Ursache D'!C28*100-100)</f>
        <v>-0.74684865396999101</v>
      </c>
      <c r="E28" s="316">
        <f>SUM('3.3.1 Ursache D'!E28/'3.3.1 Ursache D'!D28*100-100)</f>
        <v>-1.0910419711839552</v>
      </c>
      <c r="F28" s="316">
        <f>SUM('3.3.1 Ursache D'!F28/'3.3.1 Ursache D'!E28*100-100)</f>
        <v>-2.8922784609700756</v>
      </c>
      <c r="G28" s="316">
        <f>SUM('3.3.1 Ursache D'!G28/'3.3.1 Ursache D'!F28*100-100)</f>
        <v>-11.652807217783575</v>
      </c>
      <c r="H28" s="316">
        <f>SUM('3.3.1 Ursache D'!H28/'3.3.1 Ursache D'!G28*100-100)</f>
        <v>-0.45788109153227197</v>
      </c>
      <c r="I28" s="169"/>
      <c r="J28" s="169"/>
      <c r="K28" s="169"/>
      <c r="L28" s="169"/>
      <c r="M28" s="169"/>
      <c r="N28" s="169"/>
      <c r="O28" s="169"/>
      <c r="P28" s="169"/>
      <c r="Q28" s="169"/>
      <c r="BC28" s="168"/>
      <c r="BD28" s="168"/>
      <c r="BE28" s="168"/>
      <c r="BF28" s="168"/>
      <c r="BG28" s="168"/>
    </row>
    <row r="29" spans="1:59" x14ac:dyDescent="0.2">
      <c r="A29" s="14" t="s">
        <v>623</v>
      </c>
      <c r="B29" s="316">
        <v>-2.5853055793175486</v>
      </c>
      <c r="C29" s="316">
        <f>SUM('3.3.1 Ursache D'!C29/'3.3.1 Ursache D'!B29*100-100)</f>
        <v>-3.3661820665430753</v>
      </c>
      <c r="D29" s="316">
        <f>SUM('3.3.1 Ursache D'!D29/'3.3.1 Ursache D'!C29*100-100)</f>
        <v>-2.1708400646203643</v>
      </c>
      <c r="E29" s="316">
        <f>SUM('3.3.1 Ursache D'!E29/'3.3.1 Ursache D'!D29*100-100)</f>
        <v>-1.9713076684900415</v>
      </c>
      <c r="F29" s="316">
        <f>SUM('3.3.1 Ursache D'!F29/'3.3.1 Ursache D'!E29*100-100)</f>
        <v>-3.4954727311012732</v>
      </c>
      <c r="G29" s="316">
        <f>SUM('3.3.1 Ursache D'!G29/'3.3.1 Ursache D'!F29*100-100)</f>
        <v>-6.6441195723325279</v>
      </c>
      <c r="H29" s="316">
        <f>SUM('3.3.1 Ursache D'!H29/'3.3.1 Ursache D'!G29*100-100)</f>
        <v>-1.1920065443496526</v>
      </c>
      <c r="I29" s="169"/>
      <c r="J29" s="169"/>
      <c r="K29" s="169"/>
      <c r="L29" s="169"/>
      <c r="M29" s="169"/>
      <c r="N29" s="169"/>
      <c r="O29" s="169"/>
      <c r="P29" s="169"/>
      <c r="Q29" s="169"/>
      <c r="BC29" s="168"/>
      <c r="BD29" s="168"/>
      <c r="BE29" s="168"/>
      <c r="BF29" s="168"/>
      <c r="BG29" s="168"/>
    </row>
    <row r="30" spans="1:59" x14ac:dyDescent="0.2">
      <c r="A30" s="14" t="s">
        <v>285</v>
      </c>
      <c r="B30" s="316">
        <v>-3.1524547803617509</v>
      </c>
      <c r="C30" s="316">
        <f>SUM('3.3.1 Ursache D'!C30/'3.3.1 Ursache D'!B30*100-100)</f>
        <v>-2.0900035574528744</v>
      </c>
      <c r="D30" s="316">
        <f>SUM('3.3.1 Ursache D'!D30/'3.3.1 Ursache D'!C30*100-100)</f>
        <v>-3.5425560904714217</v>
      </c>
      <c r="E30" s="316">
        <f>SUM('3.3.1 Ursache D'!E30/'3.3.1 Ursache D'!D30*100-100)</f>
        <v>-1.9305019305019329</v>
      </c>
      <c r="F30" s="316">
        <f>SUM('3.3.1 Ursache D'!F30/'3.3.1 Ursache D'!E30*100-100)</f>
        <v>-3.8601882081812988</v>
      </c>
      <c r="G30" s="316">
        <f>SUM('3.3.1 Ursache D'!G30/'3.3.1 Ursache D'!F30*100-100)</f>
        <v>-15.181781861765884</v>
      </c>
      <c r="H30" s="316">
        <f>SUM('3.3.1 Ursache D'!H30/'3.3.1 Ursache D'!G30*100-100)</f>
        <v>-2.3551577955723104</v>
      </c>
      <c r="I30" s="169"/>
      <c r="J30" s="169"/>
      <c r="K30" s="169"/>
      <c r="L30" s="169"/>
      <c r="M30" s="169"/>
      <c r="N30" s="169"/>
      <c r="O30" s="169"/>
      <c r="P30" s="169"/>
      <c r="Q30" s="169"/>
      <c r="BC30" s="168"/>
      <c r="BD30" s="168"/>
      <c r="BE30" s="168"/>
      <c r="BF30" s="168"/>
      <c r="BG30" s="168"/>
    </row>
    <row r="31" spans="1:59" x14ac:dyDescent="0.2">
      <c r="A31" s="14" t="s">
        <v>286</v>
      </c>
      <c r="B31" s="316">
        <v>-5.3289473684210549</v>
      </c>
      <c r="C31" s="316">
        <f>SUM('3.3.1 Ursache D'!C31/'3.3.1 Ursache D'!B31*100-100)</f>
        <v>-4.6907574704655985</v>
      </c>
      <c r="D31" s="316">
        <f>SUM('3.3.1 Ursache D'!D31/'3.3.1 Ursache D'!C31*100-100)</f>
        <v>-4.2654028436018905</v>
      </c>
      <c r="E31" s="316">
        <f>SUM('3.3.1 Ursache D'!E31/'3.3.1 Ursache D'!D31*100-100)</f>
        <v>-1.8278750952018186</v>
      </c>
      <c r="F31" s="316">
        <f>SUM('3.3.1 Ursache D'!F31/'3.3.1 Ursache D'!E31*100-100)</f>
        <v>-5.003878975950343</v>
      </c>
      <c r="G31" s="316">
        <f>SUM('3.3.1 Ursache D'!G31/'3.3.1 Ursache D'!F31*100-100)</f>
        <v>-11.882400979991843</v>
      </c>
      <c r="H31" s="316">
        <f>SUM('3.3.1 Ursache D'!H31/'3.3.1 Ursache D'!G31*100-100)</f>
        <v>-3.7534754402224308</v>
      </c>
      <c r="I31" s="169"/>
      <c r="J31" s="169"/>
      <c r="K31" s="169"/>
      <c r="L31" s="169"/>
      <c r="M31" s="169"/>
      <c r="N31" s="169"/>
      <c r="O31" s="169"/>
      <c r="P31" s="169"/>
      <c r="Q31" s="169"/>
      <c r="BC31" s="168"/>
      <c r="BD31" s="168"/>
      <c r="BE31" s="168"/>
      <c r="BF31" s="168"/>
      <c r="BG31" s="168"/>
    </row>
    <row r="32" spans="1:59" x14ac:dyDescent="0.2">
      <c r="A32" s="14" t="s">
        <v>287</v>
      </c>
      <c r="B32" s="316">
        <v>-3.2788839871229243</v>
      </c>
      <c r="C32" s="316">
        <f>SUM('3.3.1 Ursache D'!C32/'3.3.1 Ursache D'!B32*100-100)</f>
        <v>-1.331360946745562</v>
      </c>
      <c r="D32" s="316">
        <f>SUM('3.3.1 Ursache D'!D32/'3.3.1 Ursache D'!C32*100-100)</f>
        <v>-8.1834082958520753</v>
      </c>
      <c r="E32" s="316">
        <f>SUM('3.3.1 Ursache D'!E32/'3.3.1 Ursache D'!D32*100-100)</f>
        <v>-1.2654782963668509</v>
      </c>
      <c r="F32" s="316">
        <f>SUM('3.3.1 Ursache D'!F32/'3.3.1 Ursache D'!E32*100-100)</f>
        <v>-4.3963616317530381</v>
      </c>
      <c r="G32" s="316">
        <f>SUM('3.3.1 Ursache D'!G32/'3.3.1 Ursache D'!F32*100-100)</f>
        <v>-11.431454519244639</v>
      </c>
      <c r="H32" s="316">
        <f>SUM('3.3.1 Ursache D'!H32/'3.3.1 Ursache D'!G32*100-100)</f>
        <v>-1.953125</v>
      </c>
      <c r="I32" s="169"/>
      <c r="J32" s="169"/>
      <c r="K32" s="169"/>
      <c r="L32" s="169"/>
      <c r="M32" s="169"/>
      <c r="N32" s="169"/>
      <c r="O32" s="169"/>
      <c r="P32" s="169"/>
      <c r="Q32" s="169"/>
      <c r="BC32" s="168"/>
      <c r="BD32" s="168"/>
      <c r="BE32" s="168"/>
      <c r="BF32" s="168"/>
      <c r="BG32" s="168"/>
    </row>
    <row r="33" spans="1:59" x14ac:dyDescent="0.2">
      <c r="A33" s="14" t="s">
        <v>276</v>
      </c>
      <c r="B33" s="316">
        <v>-7.3063973063973009</v>
      </c>
      <c r="C33" s="316">
        <f>SUM('3.3.1 Ursache D'!C33/'3.3.1 Ursache D'!B33*100-100)</f>
        <v>-9.9527787867780546</v>
      </c>
      <c r="D33" s="316">
        <f>SUM('3.3.1 Ursache D'!D33/'3.3.1 Ursache D'!C33*100-100)</f>
        <v>-9.5401371520774489</v>
      </c>
      <c r="E33" s="316">
        <f>SUM('3.3.1 Ursache D'!E33/'3.3.1 Ursache D'!D33*100-100)</f>
        <v>-13.043478260869563</v>
      </c>
      <c r="F33" s="316">
        <f>SUM('3.3.1 Ursache D'!F33/'3.3.1 Ursache D'!E33*100-100)</f>
        <v>-13.28205128205127</v>
      </c>
      <c r="G33" s="316">
        <f>SUM('3.3.1 Ursache D'!G33/'3.3.1 Ursache D'!F33*100-100)</f>
        <v>-15.434654050857475</v>
      </c>
      <c r="H33" s="316">
        <f>SUM('3.3.1 Ursache D'!H33/'3.3.1 Ursache D'!G33*100-100)</f>
        <v>-10.349650349650346</v>
      </c>
      <c r="I33" s="169"/>
      <c r="J33" s="169"/>
      <c r="K33" s="169"/>
      <c r="L33" s="169"/>
      <c r="M33" s="169"/>
      <c r="N33" s="169"/>
      <c r="O33" s="169"/>
      <c r="P33" s="169"/>
      <c r="Q33" s="169"/>
      <c r="BC33" s="168"/>
      <c r="BD33" s="168"/>
      <c r="BE33" s="168"/>
      <c r="BF33" s="168"/>
      <c r="BG33" s="168"/>
    </row>
    <row r="34" spans="1:59" x14ac:dyDescent="0.2">
      <c r="A34" s="14" t="s">
        <v>288</v>
      </c>
      <c r="B34" s="316">
        <v>1.6221875255137519</v>
      </c>
      <c r="C34" s="316">
        <f>SUM('3.3.1 Ursache D'!C34/'3.3.1 Ursache D'!B34*100-100)</f>
        <v>2.7339675750386334</v>
      </c>
      <c r="D34" s="316">
        <f>SUM('3.3.1 Ursache D'!D34/'3.3.1 Ursache D'!C34*100-100)</f>
        <v>4.6666955024784471</v>
      </c>
      <c r="E34" s="316">
        <f>SUM('3.3.1 Ursache D'!E34/'3.3.1 Ursache D'!D34*100-100)</f>
        <v>5.7652285828862802</v>
      </c>
      <c r="F34" s="316">
        <f>SUM('3.3.1 Ursache D'!F34/'3.3.1 Ursache D'!E34*100-100)</f>
        <v>2.9716098681691392</v>
      </c>
      <c r="G34" s="316">
        <f>SUM('3.3.1 Ursache D'!G34/'3.3.1 Ursache D'!F34*100-100)</f>
        <v>4.3165013377887789</v>
      </c>
      <c r="H34" s="316">
        <f>SUM('3.3.1 Ursache D'!H34/'3.3.1 Ursache D'!G34*100-100)</f>
        <v>3.2960583022303922</v>
      </c>
      <c r="I34" s="169"/>
      <c r="J34" s="169"/>
      <c r="K34" s="169"/>
      <c r="L34" s="169"/>
      <c r="M34" s="169"/>
      <c r="N34" s="169"/>
      <c r="O34" s="169"/>
      <c r="P34" s="169"/>
      <c r="Q34" s="169"/>
      <c r="BC34" s="168"/>
      <c r="BD34" s="168"/>
      <c r="BE34" s="168"/>
      <c r="BF34" s="168"/>
      <c r="BG34" s="168"/>
    </row>
    <row r="35" spans="1:59" x14ac:dyDescent="0.2">
      <c r="A35" s="14" t="s">
        <v>277</v>
      </c>
      <c r="B35" s="316">
        <v>17.648695915092745</v>
      </c>
      <c r="C35" s="316">
        <f>SUM('3.3.1 Ursache D'!C35/'3.3.1 Ursache D'!B35*100-100)</f>
        <v>11.541033780843591</v>
      </c>
      <c r="D35" s="316">
        <f>SUM('3.3.1 Ursache D'!D35/'3.3.1 Ursache D'!C35*100-100)</f>
        <v>-5.3203327302575616</v>
      </c>
      <c r="E35" s="316">
        <f>SUM('3.3.1 Ursache D'!E35/'3.3.1 Ursache D'!D35*100-100)</f>
        <v>-8.2032902760148261</v>
      </c>
      <c r="F35" s="316">
        <f>SUM('3.3.1 Ursache D'!F35/'3.3.1 Ursache D'!E35*100-100)</f>
        <v>-11.55666416626751</v>
      </c>
      <c r="G35" s="316">
        <f>SUM('3.3.1 Ursache D'!G35/'3.3.1 Ursache D'!F35*100-100)</f>
        <v>-11.56905155236133</v>
      </c>
      <c r="H35" s="316">
        <f>SUM('3.3.1 Ursache D'!H35/'3.3.1 Ursache D'!G35*100-100)</f>
        <v>-11.859641013789386</v>
      </c>
      <c r="I35" s="169"/>
      <c r="J35" s="169"/>
      <c r="K35" s="169"/>
      <c r="L35" s="169"/>
      <c r="M35" s="169"/>
      <c r="N35" s="169"/>
      <c r="O35" s="169"/>
      <c r="P35" s="169"/>
      <c r="Q35" s="169"/>
      <c r="BC35" s="168"/>
      <c r="BD35" s="168"/>
      <c r="BE35" s="168"/>
      <c r="BF35" s="168"/>
      <c r="BG35" s="168"/>
    </row>
    <row r="36" spans="1:59" x14ac:dyDescent="0.2">
      <c r="A36" s="185" t="s">
        <v>351</v>
      </c>
      <c r="B36" s="317">
        <v>2.8896895383045234</v>
      </c>
      <c r="C36" s="317">
        <f>SUM('3.3.1 Ursache D'!C36/'3.3.1 Ursache D'!B36*100-100)</f>
        <v>3.3820365652513118</v>
      </c>
      <c r="D36" s="317">
        <f>SUM('3.3.1 Ursache D'!D36/'3.3.1 Ursache D'!C36*100-100)</f>
        <v>3.2432864101987064</v>
      </c>
      <c r="E36" s="317">
        <f>SUM('3.3.1 Ursache D'!E36/'3.3.1 Ursache D'!D36*100-100)</f>
        <v>3.9979354533845566</v>
      </c>
      <c r="F36" s="317">
        <f>SUM('3.3.1 Ursache D'!F36/'3.3.1 Ursache D'!E36*100-100)</f>
        <v>1.3839195520524328</v>
      </c>
      <c r="G36" s="317">
        <f>SUM('3.3.1 Ursache D'!G36/'3.3.1 Ursache D'!F36*100-100)</f>
        <v>2.3872595547203872</v>
      </c>
      <c r="H36" s="317">
        <f>SUM('3.3.1 Ursache D'!H36/'3.3.1 Ursache D'!G36*100-100)</f>
        <v>2.1145351263947845</v>
      </c>
      <c r="I36" s="169"/>
      <c r="J36" s="169"/>
      <c r="K36" s="169"/>
      <c r="L36" s="169"/>
      <c r="M36" s="169"/>
      <c r="N36" s="169"/>
      <c r="O36" s="169"/>
      <c r="P36" s="169"/>
      <c r="Q36" s="169"/>
      <c r="BC36" s="168"/>
      <c r="BD36" s="168"/>
      <c r="BE36" s="168"/>
      <c r="BF36" s="168"/>
      <c r="BG36" s="168"/>
    </row>
    <row r="37" spans="1:59" x14ac:dyDescent="0.2">
      <c r="A37" s="173"/>
      <c r="B37" s="173"/>
      <c r="C37" s="169"/>
      <c r="D37" s="169"/>
      <c r="E37" s="169"/>
      <c r="F37" s="169"/>
      <c r="G37" s="169"/>
      <c r="I37" s="169"/>
      <c r="J37" s="169"/>
      <c r="K37" s="169"/>
      <c r="L37" s="169"/>
      <c r="M37" s="169"/>
      <c r="N37" s="169"/>
      <c r="O37" s="169"/>
      <c r="P37" s="169"/>
      <c r="Q37" s="169"/>
    </row>
    <row r="38" spans="1:59" x14ac:dyDescent="0.2">
      <c r="A38" s="173"/>
      <c r="B38" s="173"/>
      <c r="C38" s="169"/>
      <c r="D38" s="169"/>
      <c r="E38" s="169"/>
      <c r="F38" s="169"/>
      <c r="G38" s="169"/>
      <c r="I38" s="169"/>
      <c r="J38" s="169"/>
      <c r="K38" s="169"/>
      <c r="L38" s="169"/>
      <c r="M38" s="169"/>
      <c r="N38" s="169"/>
      <c r="O38" s="169"/>
      <c r="P38" s="169"/>
      <c r="Q38" s="169"/>
    </row>
    <row r="39" spans="1:59" x14ac:dyDescent="0.2">
      <c r="B39" s="270" t="s">
        <v>66</v>
      </c>
      <c r="D39" s="270"/>
      <c r="E39" s="270"/>
      <c r="F39" s="270"/>
      <c r="G39" s="270"/>
      <c r="I39" s="169"/>
      <c r="J39" s="169"/>
      <c r="K39" s="169"/>
      <c r="L39" s="169"/>
      <c r="M39" s="169"/>
      <c r="N39" s="169"/>
      <c r="O39" s="169"/>
      <c r="P39" s="169"/>
      <c r="Q39" s="169"/>
    </row>
    <row r="40" spans="1:59" x14ac:dyDescent="0.2">
      <c r="A40" s="173"/>
      <c r="B40" s="173"/>
      <c r="C40" s="169"/>
      <c r="D40" s="169"/>
      <c r="E40" s="169"/>
      <c r="F40" s="169"/>
      <c r="G40" s="169"/>
      <c r="I40" s="169"/>
      <c r="J40" s="169"/>
      <c r="K40" s="169"/>
      <c r="L40" s="169"/>
      <c r="M40" s="169"/>
      <c r="N40" s="169"/>
      <c r="O40" s="169"/>
      <c r="P40" s="169"/>
      <c r="Q40" s="169"/>
    </row>
    <row r="41" spans="1:59" x14ac:dyDescent="0.2">
      <c r="A41" s="173"/>
      <c r="B41" s="173"/>
      <c r="C41" s="169"/>
      <c r="D41" s="169"/>
      <c r="E41" s="169"/>
      <c r="F41" s="169"/>
      <c r="G41" s="169"/>
      <c r="I41" s="169"/>
      <c r="J41" s="169"/>
      <c r="K41" s="169"/>
      <c r="L41" s="169"/>
      <c r="M41" s="169"/>
      <c r="N41" s="169"/>
      <c r="O41" s="169"/>
      <c r="P41" s="169"/>
      <c r="Q41" s="169"/>
    </row>
    <row r="42" spans="1:59" x14ac:dyDescent="0.2">
      <c r="A42" s="14" t="s">
        <v>275</v>
      </c>
      <c r="B42" s="316">
        <v>-0.43476849146047414</v>
      </c>
      <c r="C42" s="316">
        <f>SUM('3.3.1 Ursache D'!C42/'3.3.1 Ursache D'!B42*100-100)</f>
        <v>-1.3722887676468503</v>
      </c>
      <c r="D42" s="316">
        <f>SUM('3.3.1 Ursache D'!D42/'3.3.1 Ursache D'!C42*100-100)</f>
        <v>-0.35214411125770084</v>
      </c>
      <c r="E42" s="316">
        <f>SUM('3.3.1 Ursache D'!E42/'3.3.1 Ursache D'!D42*100-100)</f>
        <v>-1.0153699131958263</v>
      </c>
      <c r="F42" s="316">
        <f>SUM('3.3.1 Ursache D'!F42/'3.3.1 Ursache D'!E42*100-100)</f>
        <v>-2.7019054131970961</v>
      </c>
      <c r="G42" s="316">
        <f>SUM('3.3.1 Ursache D'!G42/'3.3.1 Ursache D'!F42*100-100)</f>
        <v>-10.932375072351917</v>
      </c>
      <c r="H42" s="316">
        <f>SUM('3.3.1 Ursache D'!H42/'3.3.1 Ursache D'!G42*100-100)</f>
        <v>-0.37753803424919852</v>
      </c>
      <c r="I42" s="169"/>
      <c r="J42" s="169"/>
      <c r="K42" s="169"/>
      <c r="L42" s="169"/>
      <c r="M42" s="169"/>
      <c r="N42" s="169"/>
      <c r="O42" s="169"/>
      <c r="P42" s="169"/>
      <c r="Q42" s="169"/>
      <c r="BC42" s="168"/>
      <c r="BD42" s="168"/>
      <c r="BE42" s="168"/>
      <c r="BF42" s="168"/>
      <c r="BG42" s="168"/>
    </row>
    <row r="43" spans="1:59" x14ac:dyDescent="0.2">
      <c r="A43" s="14" t="s">
        <v>623</v>
      </c>
      <c r="B43" s="316">
        <v>-4.0656753090527502</v>
      </c>
      <c r="C43" s="316">
        <f>SUM('3.3.1 Ursache D'!C43/'3.3.1 Ursache D'!B43*100-100)</f>
        <v>-4.1139198292536605</v>
      </c>
      <c r="D43" s="316">
        <f>SUM('3.3.1 Ursache D'!D43/'3.3.1 Ursache D'!C43*100-100)</f>
        <v>-3.9120212573559172</v>
      </c>
      <c r="E43" s="316">
        <f>SUM('3.3.1 Ursache D'!E43/'3.3.1 Ursache D'!D43*100-100)</f>
        <v>-2.7204679378592402</v>
      </c>
      <c r="F43" s="316">
        <f>SUM('3.3.1 Ursache D'!F43/'3.3.1 Ursache D'!E43*100-100)</f>
        <v>-5.365381753237088</v>
      </c>
      <c r="G43" s="316">
        <f>SUM('3.3.1 Ursache D'!G43/'3.3.1 Ursache D'!F43*100-100)</f>
        <v>-8.7929543131241701</v>
      </c>
      <c r="H43" s="316">
        <f>SUM('3.3.1 Ursache D'!H43/'3.3.1 Ursache D'!G43*100-100)</f>
        <v>-3.8279822050556902</v>
      </c>
      <c r="I43" s="169"/>
      <c r="J43" s="169"/>
      <c r="K43" s="169"/>
      <c r="L43" s="169"/>
      <c r="M43" s="169"/>
      <c r="N43" s="169"/>
      <c r="O43" s="169"/>
      <c r="P43" s="169"/>
      <c r="Q43" s="169"/>
      <c r="BC43" s="168"/>
      <c r="BD43" s="168"/>
      <c r="BE43" s="168"/>
      <c r="BF43" s="168"/>
      <c r="BG43" s="168"/>
    </row>
    <row r="44" spans="1:59" x14ac:dyDescent="0.2">
      <c r="A44" s="14" t="s">
        <v>285</v>
      </c>
      <c r="B44" s="316">
        <v>-2.0255045783594596</v>
      </c>
      <c r="C44" s="316">
        <f>SUM('3.3.1 Ursache D'!C44/'3.3.1 Ursache D'!B44*100-100)</f>
        <v>-2.2851271010202368</v>
      </c>
      <c r="D44" s="316">
        <f>SUM('3.3.1 Ursache D'!D44/'3.3.1 Ursache D'!C44*100-100)</f>
        <v>-2.5388717794636761</v>
      </c>
      <c r="E44" s="316">
        <f>SUM('3.3.1 Ursache D'!E44/'3.3.1 Ursache D'!D44*100-100)</f>
        <v>-1.9344894026974941</v>
      </c>
      <c r="F44" s="316">
        <f>SUM('3.3.1 Ursache D'!F44/'3.3.1 Ursache D'!E44*100-100)</f>
        <v>-4.1339201508959462</v>
      </c>
      <c r="G44" s="316">
        <f>SUM('3.3.1 Ursache D'!G44/'3.3.1 Ursache D'!F44*100-100)</f>
        <v>-15.784008307372801</v>
      </c>
      <c r="H44" s="316">
        <f>SUM('3.3.1 Ursache D'!H44/'3.3.1 Ursache D'!G44*100-100)</f>
        <v>-2.5537023817249604</v>
      </c>
      <c r="I44" s="169"/>
      <c r="J44" s="169"/>
      <c r="K44" s="169"/>
      <c r="L44" s="169"/>
      <c r="M44" s="169"/>
      <c r="N44" s="169"/>
      <c r="O44" s="169"/>
      <c r="P44" s="169"/>
      <c r="Q44" s="169"/>
      <c r="BC44" s="168"/>
      <c r="BD44" s="168"/>
      <c r="BE44" s="168"/>
      <c r="BF44" s="168"/>
      <c r="BG44" s="168"/>
    </row>
    <row r="45" spans="1:59" x14ac:dyDescent="0.2">
      <c r="A45" s="14" t="s">
        <v>286</v>
      </c>
      <c r="B45" s="316">
        <v>-3.4020991675714782</v>
      </c>
      <c r="C45" s="316">
        <f>SUM('3.3.1 Ursache D'!C45/'3.3.1 Ursache D'!B45*100-100)</f>
        <v>-4.7958036717871977</v>
      </c>
      <c r="D45" s="316">
        <f>SUM('3.3.1 Ursache D'!D45/'3.3.1 Ursache D'!C45*100-100)</f>
        <v>-3.8173947264856309</v>
      </c>
      <c r="E45" s="316">
        <f>SUM('3.3.1 Ursache D'!E45/'3.3.1 Ursache D'!D45*100-100)</f>
        <v>-1.7321331151118358</v>
      </c>
      <c r="F45" s="316">
        <f>SUM('3.3.1 Ursache D'!F45/'3.3.1 Ursache D'!E45*100-100)</f>
        <v>-4.6495489243580863</v>
      </c>
      <c r="G45" s="316">
        <f>SUM('3.3.1 Ursache D'!G45/'3.3.1 Ursache D'!F45*100-100)</f>
        <v>-11.921397379912662</v>
      </c>
      <c r="H45" s="316">
        <f>SUM('3.3.1 Ursache D'!H45/'3.3.1 Ursache D'!G45*100-100)</f>
        <v>-4.395967608659717</v>
      </c>
      <c r="I45" s="169"/>
      <c r="J45" s="169"/>
      <c r="K45" s="169"/>
      <c r="L45" s="169"/>
      <c r="M45" s="169"/>
      <c r="N45" s="169"/>
      <c r="O45" s="169"/>
      <c r="P45" s="169"/>
      <c r="Q45" s="169"/>
      <c r="BC45" s="168"/>
      <c r="BD45" s="168"/>
      <c r="BE45" s="168"/>
      <c r="BF45" s="168"/>
      <c r="BG45" s="168"/>
    </row>
    <row r="46" spans="1:59" x14ac:dyDescent="0.2">
      <c r="A46" s="14" t="s">
        <v>287</v>
      </c>
      <c r="B46" s="316">
        <v>-2.3367624703927561</v>
      </c>
      <c r="C46" s="316">
        <f>SUM('3.3.1 Ursache D'!C46/'3.3.1 Ursache D'!B46*100-100)</f>
        <v>-1.7628321146745805</v>
      </c>
      <c r="D46" s="316">
        <f>SUM('3.3.1 Ursache D'!D46/'3.3.1 Ursache D'!C46*100-100)</f>
        <v>-7.236817863591142</v>
      </c>
      <c r="E46" s="316">
        <f>SUM('3.3.1 Ursache D'!E46/'3.3.1 Ursache D'!D46*100-100)</f>
        <v>-1.7636544190665262</v>
      </c>
      <c r="F46" s="316">
        <f>SUM('3.3.1 Ursache D'!F46/'3.3.1 Ursache D'!E46*100-100)</f>
        <v>-4.2173789980186882</v>
      </c>
      <c r="G46" s="316">
        <f>SUM('3.3.1 Ursache D'!G46/'3.3.1 Ursache D'!F46*100-100)</f>
        <v>-11.592367443431272</v>
      </c>
      <c r="H46" s="316">
        <f>SUM('3.3.1 Ursache D'!H46/'3.3.1 Ursache D'!G46*100-100)</f>
        <v>-2.9939833826759639</v>
      </c>
      <c r="I46" s="169"/>
      <c r="J46" s="169"/>
      <c r="K46" s="169"/>
      <c r="L46" s="169"/>
      <c r="M46" s="169"/>
      <c r="N46" s="169"/>
      <c r="O46" s="169"/>
      <c r="P46" s="169"/>
      <c r="Q46" s="169"/>
      <c r="BC46" s="168"/>
      <c r="BD46" s="168"/>
      <c r="BE46" s="168"/>
      <c r="BF46" s="168"/>
      <c r="BG46" s="168"/>
    </row>
    <row r="47" spans="1:59" x14ac:dyDescent="0.2">
      <c r="A47" s="14" t="s">
        <v>276</v>
      </c>
      <c r="B47" s="316">
        <v>-20.113517271434944</v>
      </c>
      <c r="C47" s="316">
        <f>SUM('3.3.1 Ursache D'!C47/'3.3.1 Ursache D'!B47*100-100)</f>
        <v>-21.979763342815204</v>
      </c>
      <c r="D47" s="316">
        <f>SUM('3.3.1 Ursache D'!D47/'3.3.1 Ursache D'!C47*100-100)</f>
        <v>-22.824512627565881</v>
      </c>
      <c r="E47" s="316">
        <f>SUM('3.3.1 Ursache D'!E47/'3.3.1 Ursache D'!D47*100-100)</f>
        <v>-26.287292102595075</v>
      </c>
      <c r="F47" s="316">
        <f>SUM('3.3.1 Ursache D'!F47/'3.3.1 Ursache D'!E47*100-100)</f>
        <v>-28.521260718152817</v>
      </c>
      <c r="G47" s="316">
        <f>SUM('3.3.1 Ursache D'!G47/'3.3.1 Ursache D'!F47*100-100)</f>
        <v>-29.96519959058341</v>
      </c>
      <c r="H47" s="316">
        <f>SUM('3.3.1 Ursache D'!H47/'3.3.1 Ursache D'!G47*100-100)</f>
        <v>-22.88086051677773</v>
      </c>
      <c r="I47" s="169"/>
      <c r="J47" s="169"/>
      <c r="K47" s="169"/>
      <c r="L47" s="169"/>
      <c r="M47" s="169"/>
      <c r="N47" s="169"/>
      <c r="O47" s="169"/>
      <c r="P47" s="169"/>
      <c r="Q47" s="169"/>
      <c r="BC47" s="168"/>
      <c r="BD47" s="168"/>
      <c r="BE47" s="168"/>
      <c r="BF47" s="168"/>
      <c r="BG47" s="168"/>
    </row>
    <row r="48" spans="1:59" x14ac:dyDescent="0.2">
      <c r="A48" s="14" t="s">
        <v>288</v>
      </c>
      <c r="B48" s="316">
        <v>1.3975809510620536</v>
      </c>
      <c r="C48" s="316">
        <f>SUM('3.3.1 Ursache D'!C48/'3.3.1 Ursache D'!B48*100-100)</f>
        <v>2.3535291526793003</v>
      </c>
      <c r="D48" s="316">
        <f>SUM('3.3.1 Ursache D'!D48/'3.3.1 Ursache D'!C48*100-100)</f>
        <v>4.2668325507351028</v>
      </c>
      <c r="E48" s="316">
        <f>SUM('3.3.1 Ursache D'!E48/'3.3.1 Ursache D'!D48*100-100)</f>
        <v>5.5508154724864767</v>
      </c>
      <c r="F48" s="316">
        <f>SUM('3.3.1 Ursache D'!F48/'3.3.1 Ursache D'!E48*100-100)</f>
        <v>2.597083630144752</v>
      </c>
      <c r="G48" s="316">
        <f>SUM('3.3.1 Ursache D'!G48/'3.3.1 Ursache D'!F48*100-100)</f>
        <v>4.1251693827397418</v>
      </c>
      <c r="H48" s="316">
        <f>SUM('3.3.1 Ursache D'!H48/'3.3.1 Ursache D'!G48*100-100)</f>
        <v>3.0229136451680461</v>
      </c>
      <c r="I48" s="169"/>
      <c r="J48" s="169"/>
      <c r="K48" s="169"/>
      <c r="L48" s="169"/>
      <c r="M48" s="169"/>
      <c r="N48" s="169"/>
      <c r="O48" s="169"/>
      <c r="P48" s="169"/>
      <c r="Q48" s="169"/>
      <c r="BC48" s="168"/>
      <c r="BD48" s="168"/>
      <c r="BE48" s="168"/>
      <c r="BF48" s="168"/>
      <c r="BG48" s="168"/>
    </row>
    <row r="49" spans="1:59" s="169" customFormat="1" x14ac:dyDescent="0.2">
      <c r="A49" s="14" t="s">
        <v>277</v>
      </c>
      <c r="B49" s="316">
        <v>17.046301142398306</v>
      </c>
      <c r="C49" s="316">
        <f>SUM('3.3.1 Ursache D'!C49/'3.3.1 Ursache D'!B49*100-100)</f>
        <v>10.990995714880796</v>
      </c>
      <c r="D49" s="316">
        <f>SUM('3.3.1 Ursache D'!D49/'3.3.1 Ursache D'!C49*100-100)</f>
        <v>-5.3061460167816676</v>
      </c>
      <c r="E49" s="316">
        <f>SUM('3.3.1 Ursache D'!E49/'3.3.1 Ursache D'!D49*100-100)</f>
        <v>-8.205929145163168</v>
      </c>
      <c r="F49" s="316">
        <f>SUM('3.3.1 Ursache D'!F49/'3.3.1 Ursache D'!E49*100-100)</f>
        <v>-11.426759765993594</v>
      </c>
      <c r="G49" s="316">
        <f>SUM('3.3.1 Ursache D'!G49/'3.3.1 Ursache D'!F49*100-100)</f>
        <v>-11.349152103250972</v>
      </c>
      <c r="H49" s="316">
        <f>SUM('3.3.1 Ursache D'!H49/'3.3.1 Ursache D'!G49*100-100)</f>
        <v>-11.929367836755418</v>
      </c>
    </row>
    <row r="50" spans="1:59" s="169" customFormat="1" x14ac:dyDescent="0.2">
      <c r="A50" s="185" t="s">
        <v>219</v>
      </c>
      <c r="B50" s="317">
        <v>2.2588171648050945</v>
      </c>
      <c r="C50" s="317">
        <f>SUM('3.3.1 Ursache D'!C50/'3.3.1 Ursache D'!B50*100-100)</f>
        <v>2.6525793229772177</v>
      </c>
      <c r="D50" s="317">
        <f>SUM('3.3.1 Ursache D'!D50/'3.3.1 Ursache D'!C50*100-100)</f>
        <v>2.6400928681402434</v>
      </c>
      <c r="E50" s="317">
        <f>SUM('3.3.1 Ursache D'!E50/'3.3.1 Ursache D'!D50*100-100)</f>
        <v>3.5640805891148375</v>
      </c>
      <c r="F50" s="317">
        <f>SUM('3.3.1 Ursache D'!F50/'3.3.1 Ursache D'!E50*100-100)</f>
        <v>0.88217391390740829</v>
      </c>
      <c r="G50" s="317">
        <f>SUM('3.3.1 Ursache D'!G50/'3.3.1 Ursache D'!F50*100-100)</f>
        <v>1.9829533218831017</v>
      </c>
      <c r="H50" s="317">
        <f>SUM('3.3.1 Ursache D'!H50/'3.3.1 Ursache D'!G50*100-100)</f>
        <v>1.756076972430435</v>
      </c>
    </row>
    <row r="51" spans="1:59" ht="21" customHeight="1" x14ac:dyDescent="0.2">
      <c r="A51" s="174"/>
      <c r="B51" s="174"/>
      <c r="C51" s="169"/>
      <c r="D51" s="169"/>
      <c r="E51" s="169"/>
      <c r="F51" s="169"/>
      <c r="G51" s="167"/>
      <c r="H51" s="169"/>
      <c r="I51" s="169"/>
      <c r="J51" s="169"/>
      <c r="K51" s="169"/>
      <c r="L51" s="169"/>
      <c r="M51" s="169"/>
      <c r="N51" s="169"/>
      <c r="O51" s="169"/>
      <c r="P51" s="169"/>
      <c r="Q51" s="169"/>
      <c r="BG51" s="168"/>
    </row>
    <row r="52" spans="1:59" s="169" customFormat="1" x14ac:dyDescent="0.2">
      <c r="A52" s="2" t="s">
        <v>643</v>
      </c>
      <c r="B52" s="174"/>
      <c r="H52" s="167"/>
    </row>
    <row r="53" spans="1:59" s="169" customFormat="1" x14ac:dyDescent="0.2">
      <c r="H53" s="167"/>
    </row>
    <row r="54" spans="1:59" s="169" customFormat="1" x14ac:dyDescent="0.2">
      <c r="H54" s="167"/>
    </row>
    <row r="55" spans="1:59" s="169" customFormat="1" x14ac:dyDescent="0.2">
      <c r="H55" s="167"/>
    </row>
    <row r="56" spans="1:59" s="169" customFormat="1" x14ac:dyDescent="0.2">
      <c r="H56" s="167"/>
    </row>
    <row r="57" spans="1:59" s="169" customFormat="1" x14ac:dyDescent="0.2">
      <c r="H57" s="167"/>
    </row>
    <row r="58" spans="1:59" s="169" customFormat="1" x14ac:dyDescent="0.2">
      <c r="H58" s="167"/>
    </row>
    <row r="59" spans="1:59" s="169" customFormat="1" x14ac:dyDescent="0.2">
      <c r="H59" s="167"/>
    </row>
    <row r="60" spans="1:59" s="169" customFormat="1" x14ac:dyDescent="0.2">
      <c r="H60" s="167"/>
    </row>
    <row r="61" spans="1:59" s="169" customFormat="1" x14ac:dyDescent="0.2">
      <c r="H61" s="167"/>
    </row>
    <row r="62" spans="1:59" s="169" customFormat="1" x14ac:dyDescent="0.2">
      <c r="H62" s="167"/>
    </row>
    <row r="63" spans="1:59" s="169" customFormat="1" x14ac:dyDescent="0.2">
      <c r="H63" s="167"/>
    </row>
    <row r="64" spans="1:59" s="169" customFormat="1" x14ac:dyDescent="0.2">
      <c r="H64" s="167"/>
    </row>
    <row r="65" spans="8:8" s="169" customFormat="1" x14ac:dyDescent="0.2">
      <c r="H65" s="167"/>
    </row>
    <row r="66" spans="8:8" s="169" customFormat="1" x14ac:dyDescent="0.2">
      <c r="H66" s="167"/>
    </row>
    <row r="67" spans="8:8" s="169" customFormat="1" x14ac:dyDescent="0.2">
      <c r="H67" s="167"/>
    </row>
    <row r="68" spans="8:8" s="169" customFormat="1" x14ac:dyDescent="0.2">
      <c r="H68" s="167"/>
    </row>
    <row r="69" spans="8:8" s="169" customFormat="1" x14ac:dyDescent="0.2">
      <c r="H69" s="167"/>
    </row>
    <row r="70" spans="8:8" s="169" customFormat="1" x14ac:dyDescent="0.2">
      <c r="H70" s="167"/>
    </row>
    <row r="71" spans="8:8" s="169" customFormat="1" x14ac:dyDescent="0.2">
      <c r="H71" s="167"/>
    </row>
    <row r="72" spans="8:8" s="169" customFormat="1" x14ac:dyDescent="0.2">
      <c r="H72" s="167"/>
    </row>
    <row r="73" spans="8:8" s="169" customFormat="1" x14ac:dyDescent="0.2">
      <c r="H73" s="167"/>
    </row>
    <row r="74" spans="8:8" s="169" customFormat="1" x14ac:dyDescent="0.2">
      <c r="H74" s="167"/>
    </row>
    <row r="75" spans="8:8" s="169" customFormat="1" x14ac:dyDescent="0.2">
      <c r="H75" s="167"/>
    </row>
    <row r="76" spans="8:8" s="169" customFormat="1" x14ac:dyDescent="0.2">
      <c r="H76" s="167"/>
    </row>
    <row r="77" spans="8:8" s="169" customFormat="1" x14ac:dyDescent="0.2">
      <c r="H77" s="167"/>
    </row>
    <row r="78" spans="8:8" s="169" customFormat="1" x14ac:dyDescent="0.2">
      <c r="H78" s="167"/>
    </row>
    <row r="79" spans="8:8" s="169" customFormat="1" x14ac:dyDescent="0.2">
      <c r="H79" s="167"/>
    </row>
    <row r="80" spans="8:8" s="169" customFormat="1" x14ac:dyDescent="0.2">
      <c r="H80" s="167"/>
    </row>
    <row r="81" spans="1:8" s="169" customFormat="1" x14ac:dyDescent="0.2">
      <c r="H81" s="167"/>
    </row>
    <row r="82" spans="1:8" s="169" customFormat="1" x14ac:dyDescent="0.2">
      <c r="H82" s="167"/>
    </row>
    <row r="83" spans="1:8" s="169" customFormat="1" x14ac:dyDescent="0.2">
      <c r="H83" s="167"/>
    </row>
    <row r="84" spans="1:8" s="169" customFormat="1" x14ac:dyDescent="0.2">
      <c r="H84" s="167"/>
    </row>
    <row r="85" spans="1:8" s="169" customFormat="1" x14ac:dyDescent="0.2">
      <c r="H85" s="167"/>
    </row>
    <row r="86" spans="1:8" x14ac:dyDescent="0.2">
      <c r="A86" s="169"/>
      <c r="B86" s="169"/>
      <c r="C86" s="169"/>
    </row>
  </sheetData>
  <mergeCells count="13">
    <mergeCell ref="H7:H8"/>
    <mergeCell ref="D7:D8"/>
    <mergeCell ref="B7:B8"/>
    <mergeCell ref="E7:E8"/>
    <mergeCell ref="A1:H1"/>
    <mergeCell ref="F7:F8"/>
    <mergeCell ref="A2:H2"/>
    <mergeCell ref="A3:H3"/>
    <mergeCell ref="A4:H4"/>
    <mergeCell ref="A6:A8"/>
    <mergeCell ref="B6:H6"/>
    <mergeCell ref="G7:G8"/>
    <mergeCell ref="C7:C8"/>
  </mergeCells>
  <phoneticPr fontId="7" type="noConversion"/>
  <hyperlinks>
    <hyperlink ref="A1:F1" location="Inhaltsverzeichnis!A1" display="Inhaltsverzeichnis!A1"/>
  </hyperlinks>
  <pageMargins left="0.45" right="0.23622047244094491" top="0.31496062992125984" bottom="0.15748031496062992" header="0.27559055118110237" footer="0.15748031496062992"/>
  <pageSetup paperSize="9" scale="85"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82"/>
  <sheetViews>
    <sheetView showGridLines="0" zoomScaleNormal="100" workbookViewId="0">
      <selection sqref="A1:H1"/>
    </sheetView>
  </sheetViews>
  <sheetFormatPr baseColWidth="10" defaultColWidth="11.42578125" defaultRowHeight="12.75" x14ac:dyDescent="0.2"/>
  <cols>
    <col min="1" max="1" width="41.140625" style="171" customWidth="1"/>
    <col min="2" max="8" width="10.5703125" style="168" customWidth="1"/>
    <col min="9" max="9" width="7.5703125" style="167" customWidth="1"/>
    <col min="10" max="17" width="7.5703125" style="168" customWidth="1"/>
    <col min="18" max="18" width="5.140625" style="168" customWidth="1"/>
    <col min="19" max="60" width="11.42578125" style="169"/>
    <col min="61" max="16384" width="11.42578125" style="168"/>
  </cols>
  <sheetData>
    <row r="1" spans="1:60" x14ac:dyDescent="0.2">
      <c r="A1" s="495" t="s">
        <v>67</v>
      </c>
      <c r="B1" s="495"/>
      <c r="C1" s="495"/>
      <c r="D1" s="495"/>
      <c r="E1" s="495"/>
      <c r="F1" s="495"/>
      <c r="G1" s="495"/>
      <c r="H1" s="495"/>
    </row>
    <row r="2" spans="1:60" s="167" customFormat="1" x14ac:dyDescent="0.2">
      <c r="A2" s="566" t="s">
        <v>346</v>
      </c>
      <c r="B2" s="566"/>
      <c r="C2" s="566"/>
      <c r="D2" s="566"/>
      <c r="E2" s="566"/>
      <c r="F2" s="566"/>
      <c r="G2" s="566"/>
      <c r="H2" s="566"/>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69"/>
      <c r="AM2" s="169"/>
      <c r="AN2" s="169"/>
      <c r="AO2" s="169"/>
      <c r="AP2" s="169"/>
      <c r="AQ2" s="169"/>
      <c r="AR2" s="169"/>
      <c r="AS2" s="169"/>
      <c r="AT2" s="169"/>
      <c r="AU2" s="169"/>
      <c r="AV2" s="169"/>
      <c r="AW2" s="169"/>
      <c r="AX2" s="169"/>
      <c r="AY2" s="169"/>
      <c r="AZ2" s="169"/>
      <c r="BA2" s="169"/>
      <c r="BB2" s="169"/>
      <c r="BC2" s="169"/>
      <c r="BD2" s="169"/>
      <c r="BE2" s="169"/>
      <c r="BF2" s="169"/>
      <c r="BG2" s="169"/>
      <c r="BH2" s="169"/>
    </row>
    <row r="3" spans="1:60" s="167" customFormat="1" x14ac:dyDescent="0.2">
      <c r="A3" s="604" t="s">
        <v>349</v>
      </c>
      <c r="B3" s="604"/>
      <c r="C3" s="604"/>
      <c r="D3" s="604"/>
      <c r="E3" s="604"/>
      <c r="F3" s="604"/>
      <c r="G3" s="604"/>
      <c r="H3" s="604"/>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69"/>
      <c r="AJ3" s="169"/>
      <c r="AK3" s="169"/>
      <c r="AL3" s="169"/>
      <c r="AM3" s="169"/>
      <c r="AN3" s="169"/>
      <c r="AO3" s="169"/>
      <c r="AP3" s="169"/>
      <c r="AQ3" s="169"/>
      <c r="AR3" s="169"/>
      <c r="AS3" s="169"/>
      <c r="AT3" s="169"/>
      <c r="AU3" s="169"/>
      <c r="AV3" s="169"/>
      <c r="AW3" s="169"/>
      <c r="AX3" s="169"/>
      <c r="AY3" s="169"/>
      <c r="AZ3" s="169"/>
      <c r="BA3" s="169"/>
      <c r="BB3" s="169"/>
      <c r="BC3" s="169"/>
      <c r="BD3" s="169"/>
      <c r="BE3" s="169"/>
      <c r="BF3" s="169"/>
      <c r="BG3" s="169"/>
      <c r="BH3" s="169"/>
    </row>
    <row r="4" spans="1:60" x14ac:dyDescent="0.2">
      <c r="A4" s="604" t="s">
        <v>479</v>
      </c>
      <c r="B4" s="604"/>
      <c r="C4" s="604"/>
      <c r="D4" s="604"/>
      <c r="E4" s="604"/>
      <c r="F4" s="604"/>
      <c r="G4" s="604"/>
      <c r="H4" s="604"/>
      <c r="J4" s="169"/>
      <c r="K4" s="169"/>
      <c r="L4" s="169"/>
      <c r="M4" s="169"/>
      <c r="N4" s="169"/>
      <c r="O4" s="169"/>
      <c r="P4" s="169"/>
      <c r="Q4" s="169"/>
      <c r="R4" s="169"/>
    </row>
    <row r="5" spans="1:60" x14ac:dyDescent="0.2">
      <c r="A5" s="170"/>
      <c r="B5" s="170"/>
      <c r="C5" s="170"/>
      <c r="D5" s="170"/>
      <c r="E5" s="170"/>
      <c r="I5" s="169"/>
      <c r="J5" s="169"/>
      <c r="K5" s="169"/>
      <c r="L5" s="169"/>
      <c r="M5" s="169"/>
      <c r="N5" s="169"/>
      <c r="O5" s="169"/>
      <c r="P5" s="169"/>
      <c r="Q5" s="169"/>
      <c r="R5" s="169"/>
      <c r="BH5" s="168"/>
    </row>
    <row r="6" spans="1:60" ht="16.5" customHeight="1" x14ac:dyDescent="0.2">
      <c r="A6" s="605" t="s">
        <v>94</v>
      </c>
      <c r="B6" s="608" t="s">
        <v>331</v>
      </c>
      <c r="C6" s="609"/>
      <c r="D6" s="609"/>
      <c r="E6" s="609"/>
      <c r="F6" s="609"/>
      <c r="G6" s="609"/>
      <c r="H6" s="609"/>
      <c r="I6" s="169"/>
      <c r="J6" s="169"/>
      <c r="K6" s="169"/>
      <c r="L6" s="169"/>
      <c r="M6" s="169"/>
      <c r="N6" s="169"/>
      <c r="O6" s="169"/>
      <c r="P6" s="169"/>
      <c r="Q6" s="169"/>
      <c r="R6" s="169"/>
      <c r="BH6" s="168"/>
    </row>
    <row r="7" spans="1:60" x14ac:dyDescent="0.2">
      <c r="A7" s="606"/>
      <c r="B7" s="603">
        <v>2007</v>
      </c>
      <c r="C7" s="603">
        <v>2009</v>
      </c>
      <c r="D7" s="603">
        <v>2011</v>
      </c>
      <c r="E7" s="603">
        <v>2013</v>
      </c>
      <c r="F7" s="603">
        <v>2015</v>
      </c>
      <c r="G7" s="603">
        <v>2017</v>
      </c>
      <c r="H7" s="603">
        <v>2019</v>
      </c>
      <c r="I7" s="168"/>
      <c r="Q7" s="169"/>
      <c r="R7" s="169"/>
      <c r="BG7" s="168"/>
      <c r="BH7" s="168"/>
    </row>
    <row r="8" spans="1:60" x14ac:dyDescent="0.2">
      <c r="A8" s="607"/>
      <c r="B8" s="603"/>
      <c r="C8" s="603"/>
      <c r="D8" s="603"/>
      <c r="E8" s="603"/>
      <c r="F8" s="603"/>
      <c r="G8" s="603"/>
      <c r="H8" s="603"/>
      <c r="I8" s="169"/>
      <c r="J8" s="169"/>
      <c r="K8" s="169"/>
      <c r="L8" s="169"/>
      <c r="M8" s="169"/>
      <c r="N8" s="169"/>
      <c r="O8" s="169"/>
      <c r="P8" s="169"/>
      <c r="Q8" s="169"/>
      <c r="R8" s="169"/>
      <c r="BG8" s="168"/>
      <c r="BH8" s="168"/>
    </row>
    <row r="9" spans="1:60" x14ac:dyDescent="0.2">
      <c r="H9" s="167"/>
      <c r="J9" s="169"/>
      <c r="K9" s="169"/>
      <c r="L9" s="169"/>
      <c r="M9" s="169"/>
      <c r="N9" s="169"/>
      <c r="O9" s="169"/>
      <c r="P9" s="169"/>
      <c r="Q9" s="169"/>
      <c r="R9" s="169"/>
    </row>
    <row r="10" spans="1:60" x14ac:dyDescent="0.2">
      <c r="J10" s="169"/>
      <c r="K10" s="169"/>
      <c r="L10" s="169"/>
      <c r="M10" s="169"/>
      <c r="N10" s="169"/>
      <c r="O10" s="169"/>
      <c r="P10" s="169"/>
      <c r="Q10" s="169"/>
      <c r="R10" s="169"/>
    </row>
    <row r="11" spans="1:60" ht="13.5" x14ac:dyDescent="0.2">
      <c r="B11" s="270" t="s">
        <v>622</v>
      </c>
      <c r="C11" s="270"/>
      <c r="D11" s="270"/>
      <c r="E11" s="270"/>
      <c r="F11" s="270"/>
      <c r="G11" s="270"/>
      <c r="H11" s="270"/>
      <c r="J11" s="169"/>
      <c r="K11" s="169"/>
      <c r="L11" s="169"/>
      <c r="M11" s="169"/>
      <c r="N11" s="169"/>
      <c r="O11" s="169"/>
      <c r="P11" s="169"/>
      <c r="Q11" s="169"/>
      <c r="R11" s="169"/>
    </row>
    <row r="12" spans="1:60" x14ac:dyDescent="0.2">
      <c r="A12" s="169"/>
      <c r="B12" s="169"/>
      <c r="C12" s="169"/>
      <c r="D12" s="169"/>
      <c r="E12" s="169"/>
      <c r="F12" s="169"/>
      <c r="G12" s="169"/>
      <c r="H12" s="169"/>
      <c r="J12" s="169"/>
      <c r="K12" s="169"/>
      <c r="L12" s="169"/>
      <c r="M12" s="169"/>
      <c r="N12" s="169"/>
      <c r="O12" s="169"/>
      <c r="P12" s="169"/>
      <c r="Q12" s="169"/>
      <c r="R12" s="169"/>
    </row>
    <row r="13" spans="1:60" x14ac:dyDescent="0.2">
      <c r="A13" s="169"/>
      <c r="B13" s="169"/>
      <c r="C13" s="169"/>
      <c r="D13" s="169"/>
      <c r="E13" s="169"/>
      <c r="F13" s="169"/>
      <c r="G13" s="169"/>
      <c r="H13" s="169"/>
      <c r="J13" s="169"/>
      <c r="K13" s="169"/>
      <c r="L13" s="169"/>
      <c r="M13" s="169"/>
      <c r="N13" s="169"/>
      <c r="O13" s="169"/>
      <c r="P13" s="169"/>
      <c r="Q13" s="169"/>
      <c r="R13" s="169"/>
    </row>
    <row r="14" spans="1:60" x14ac:dyDescent="0.2">
      <c r="A14" s="14" t="s">
        <v>275</v>
      </c>
      <c r="B14" s="209">
        <v>128518</v>
      </c>
      <c r="C14" s="209">
        <v>127872</v>
      </c>
      <c r="D14" s="209">
        <v>127701</v>
      </c>
      <c r="E14" s="209">
        <v>126834</v>
      </c>
      <c r="F14" s="209">
        <v>124034</v>
      </c>
      <c r="G14" s="209">
        <v>108560</v>
      </c>
      <c r="H14" s="209">
        <v>109263</v>
      </c>
      <c r="I14" s="169"/>
      <c r="J14" s="169"/>
      <c r="K14" s="169"/>
      <c r="L14" s="169"/>
      <c r="M14" s="169"/>
      <c r="N14" s="169"/>
      <c r="O14" s="169"/>
      <c r="P14" s="169"/>
      <c r="Q14" s="169"/>
      <c r="R14" s="169"/>
      <c r="BG14" s="168"/>
      <c r="BH14" s="168"/>
    </row>
    <row r="15" spans="1:60" x14ac:dyDescent="0.2">
      <c r="A15" s="16" t="s">
        <v>284</v>
      </c>
      <c r="B15" s="209">
        <v>53584</v>
      </c>
      <c r="C15" s="209">
        <v>51477</v>
      </c>
      <c r="D15" s="209">
        <v>49146</v>
      </c>
      <c r="E15" s="209">
        <v>47635</v>
      </c>
      <c r="F15" s="209">
        <v>44749</v>
      </c>
      <c r="G15" s="209">
        <v>39985</v>
      </c>
      <c r="H15" s="209">
        <v>38647</v>
      </c>
      <c r="I15" s="169"/>
      <c r="J15" s="169"/>
      <c r="K15" s="169"/>
      <c r="L15" s="169"/>
      <c r="M15" s="169"/>
      <c r="N15" s="169"/>
      <c r="O15" s="169"/>
      <c r="P15" s="169"/>
      <c r="Q15" s="169"/>
      <c r="R15" s="169"/>
      <c r="BG15" s="168"/>
      <c r="BH15" s="168"/>
    </row>
    <row r="16" spans="1:60" x14ac:dyDescent="0.2">
      <c r="A16" s="14" t="s">
        <v>285</v>
      </c>
      <c r="B16" s="209">
        <v>24565</v>
      </c>
      <c r="C16" s="209">
        <v>24084</v>
      </c>
      <c r="D16" s="209">
        <v>23466</v>
      </c>
      <c r="E16" s="209">
        <v>22995</v>
      </c>
      <c r="F16" s="209">
        <v>21987</v>
      </c>
      <c r="G16" s="209">
        <v>17927</v>
      </c>
      <c r="H16" s="209">
        <v>17513</v>
      </c>
      <c r="I16" s="169"/>
      <c r="J16" s="169"/>
      <c r="K16" s="169"/>
      <c r="L16" s="169"/>
      <c r="M16" s="169"/>
      <c r="N16" s="169"/>
      <c r="O16" s="169"/>
      <c r="P16" s="169"/>
      <c r="Q16" s="169"/>
      <c r="R16" s="169"/>
      <c r="BG16" s="168"/>
      <c r="BH16" s="168"/>
    </row>
    <row r="17" spans="1:60" x14ac:dyDescent="0.2">
      <c r="A17" s="14" t="s">
        <v>286</v>
      </c>
      <c r="B17" s="209">
        <v>3897</v>
      </c>
      <c r="C17" s="209">
        <v>3716</v>
      </c>
      <c r="D17" s="209">
        <v>3528</v>
      </c>
      <c r="E17" s="209">
        <v>3461</v>
      </c>
      <c r="F17" s="209">
        <v>3304</v>
      </c>
      <c r="G17" s="209">
        <v>2816</v>
      </c>
      <c r="H17" s="209">
        <v>2713</v>
      </c>
      <c r="I17" s="169"/>
      <c r="J17" s="169"/>
      <c r="K17" s="169"/>
      <c r="L17" s="169"/>
      <c r="M17" s="169"/>
      <c r="N17" s="169"/>
      <c r="O17" s="169"/>
      <c r="P17" s="169"/>
      <c r="Q17" s="169"/>
      <c r="R17" s="169"/>
      <c r="BG17" s="168"/>
      <c r="BH17" s="168"/>
    </row>
    <row r="18" spans="1:60" x14ac:dyDescent="0.2">
      <c r="A18" s="14" t="s">
        <v>287</v>
      </c>
      <c r="B18" s="209">
        <v>15228</v>
      </c>
      <c r="C18" s="209">
        <v>14702</v>
      </c>
      <c r="D18" s="209">
        <v>14140</v>
      </c>
      <c r="E18" s="209">
        <v>13871</v>
      </c>
      <c r="F18" s="209">
        <v>13237</v>
      </c>
      <c r="G18" s="209">
        <v>11321</v>
      </c>
      <c r="H18" s="209">
        <v>11026</v>
      </c>
      <c r="I18" s="169"/>
      <c r="J18" s="169"/>
      <c r="K18" s="169"/>
      <c r="L18" s="169"/>
      <c r="M18" s="169"/>
      <c r="N18" s="169"/>
      <c r="O18" s="169"/>
      <c r="P18" s="169"/>
      <c r="Q18" s="169"/>
      <c r="R18" s="169"/>
      <c r="BG18" s="168"/>
      <c r="BH18" s="168"/>
    </row>
    <row r="19" spans="1:60" x14ac:dyDescent="0.2">
      <c r="A19" s="14" t="s">
        <v>276</v>
      </c>
      <c r="B19" s="209">
        <v>62623</v>
      </c>
      <c r="C19" s="209">
        <v>48590</v>
      </c>
      <c r="D19" s="209">
        <v>36787</v>
      </c>
      <c r="E19" s="209">
        <v>26343</v>
      </c>
      <c r="F19" s="209">
        <v>18091</v>
      </c>
      <c r="G19" s="209">
        <v>11947</v>
      </c>
      <c r="H19" s="209">
        <v>9021</v>
      </c>
      <c r="I19" s="169"/>
      <c r="J19" s="169"/>
      <c r="K19" s="169"/>
      <c r="L19" s="169"/>
      <c r="M19" s="169"/>
      <c r="N19" s="169"/>
      <c r="O19" s="169"/>
      <c r="P19" s="169"/>
      <c r="Q19" s="169"/>
      <c r="R19" s="169"/>
      <c r="BG19" s="168"/>
      <c r="BH19" s="168"/>
    </row>
    <row r="20" spans="1:60" x14ac:dyDescent="0.2">
      <c r="A20" s="14" t="s">
        <v>288</v>
      </c>
      <c r="B20" s="209">
        <v>2487621</v>
      </c>
      <c r="C20" s="209">
        <v>2522689</v>
      </c>
      <c r="D20" s="209">
        <v>2600118</v>
      </c>
      <c r="E20" s="209">
        <v>2730752</v>
      </c>
      <c r="F20" s="209">
        <v>2774681</v>
      </c>
      <c r="G20" s="209">
        <v>2871178</v>
      </c>
      <c r="H20" s="209">
        <v>2966002</v>
      </c>
      <c r="I20" s="169"/>
      <c r="J20" s="169"/>
      <c r="K20" s="169"/>
      <c r="L20" s="169"/>
      <c r="M20" s="169"/>
      <c r="N20" s="169"/>
      <c r="O20" s="169"/>
      <c r="P20" s="169"/>
      <c r="Q20" s="169"/>
      <c r="R20" s="169"/>
      <c r="BG20" s="168"/>
      <c r="BH20" s="168"/>
    </row>
    <row r="21" spans="1:60" x14ac:dyDescent="0.2">
      <c r="A21" s="14" t="s">
        <v>277</v>
      </c>
      <c r="B21" s="209">
        <v>301398</v>
      </c>
      <c r="C21" s="209">
        <v>335728</v>
      </c>
      <c r="D21" s="209">
        <v>312034</v>
      </c>
      <c r="E21" s="209">
        <v>285466</v>
      </c>
      <c r="F21" s="209">
        <v>251899</v>
      </c>
      <c r="G21" s="209">
        <v>222634</v>
      </c>
      <c r="H21" s="209">
        <v>194307</v>
      </c>
      <c r="I21" s="169"/>
      <c r="J21" s="169"/>
      <c r="K21" s="169"/>
      <c r="L21" s="169"/>
      <c r="M21" s="169"/>
      <c r="N21" s="169"/>
      <c r="O21" s="169"/>
      <c r="P21" s="169"/>
      <c r="Q21" s="169"/>
      <c r="R21" s="169"/>
      <c r="BG21" s="168"/>
      <c r="BH21" s="168"/>
    </row>
    <row r="22" spans="1:60" x14ac:dyDescent="0.2">
      <c r="A22" s="185" t="s">
        <v>351</v>
      </c>
      <c r="B22" s="210">
        <f t="shared" ref="B22:F22" si="0">SUM(B14:B21)</f>
        <v>3077434</v>
      </c>
      <c r="C22" s="210">
        <f t="shared" si="0"/>
        <v>3128858</v>
      </c>
      <c r="D22" s="210">
        <f t="shared" si="0"/>
        <v>3166920</v>
      </c>
      <c r="E22" s="210">
        <f t="shared" si="0"/>
        <v>3257357</v>
      </c>
      <c r="F22" s="210">
        <f t="shared" si="0"/>
        <v>3251982</v>
      </c>
      <c r="G22" s="210">
        <v>3286368</v>
      </c>
      <c r="H22" s="210">
        <v>3348492</v>
      </c>
      <c r="I22" s="169"/>
      <c r="J22" s="169"/>
      <c r="K22" s="169"/>
      <c r="L22" s="169"/>
      <c r="M22" s="169"/>
      <c r="N22" s="169"/>
      <c r="O22" s="169"/>
      <c r="P22" s="169"/>
      <c r="Q22" s="169"/>
      <c r="R22" s="169"/>
      <c r="BG22" s="168"/>
      <c r="BH22" s="168"/>
    </row>
    <row r="23" spans="1:60" x14ac:dyDescent="0.2">
      <c r="A23" s="169"/>
      <c r="B23" s="169"/>
      <c r="C23" s="169"/>
      <c r="D23" s="169"/>
      <c r="E23" s="169"/>
      <c r="F23" s="169"/>
      <c r="G23" s="169"/>
      <c r="H23" s="169" t="s">
        <v>481</v>
      </c>
      <c r="J23" s="169"/>
      <c r="K23" s="169"/>
      <c r="L23" s="169"/>
      <c r="M23" s="169"/>
      <c r="N23" s="169"/>
      <c r="O23" s="169"/>
      <c r="P23" s="169"/>
      <c r="Q23" s="169"/>
      <c r="R23" s="169"/>
    </row>
    <row r="24" spans="1:60" x14ac:dyDescent="0.2">
      <c r="A24" s="169"/>
      <c r="B24" s="169"/>
      <c r="C24" s="169"/>
      <c r="D24" s="169"/>
      <c r="E24" s="169"/>
      <c r="F24" s="169"/>
      <c r="G24" s="169"/>
      <c r="H24" s="169" t="s">
        <v>481</v>
      </c>
      <c r="J24" s="169"/>
      <c r="K24" s="169"/>
      <c r="L24" s="169"/>
      <c r="M24" s="169"/>
      <c r="N24" s="169"/>
      <c r="O24" s="169"/>
      <c r="P24" s="169"/>
      <c r="Q24" s="169"/>
      <c r="R24" s="169"/>
    </row>
    <row r="25" spans="1:60" x14ac:dyDescent="0.2">
      <c r="B25" s="270" t="s">
        <v>350</v>
      </c>
      <c r="C25" s="270"/>
      <c r="D25" s="270"/>
      <c r="E25" s="270"/>
      <c r="F25" s="270"/>
      <c r="G25" s="270"/>
      <c r="H25" s="270" t="s">
        <v>481</v>
      </c>
      <c r="J25" s="169"/>
      <c r="K25" s="169"/>
      <c r="L25" s="169"/>
      <c r="M25" s="169"/>
      <c r="N25" s="169"/>
      <c r="O25" s="169"/>
      <c r="P25" s="169"/>
      <c r="Q25" s="169"/>
      <c r="R25" s="169"/>
    </row>
    <row r="26" spans="1:60" x14ac:dyDescent="0.2">
      <c r="A26" s="169"/>
      <c r="B26" s="169"/>
      <c r="C26" s="169"/>
      <c r="D26" s="169"/>
      <c r="E26" s="169"/>
      <c r="F26" s="169"/>
      <c r="G26" s="169"/>
      <c r="H26" s="169"/>
      <c r="J26" s="169"/>
      <c r="K26" s="169"/>
      <c r="L26" s="169"/>
      <c r="M26" s="169"/>
      <c r="N26" s="169"/>
      <c r="O26" s="169"/>
      <c r="P26" s="169"/>
      <c r="Q26" s="169"/>
      <c r="R26" s="169"/>
    </row>
    <row r="27" spans="1:60" x14ac:dyDescent="0.2">
      <c r="A27" s="169"/>
      <c r="B27" s="169"/>
      <c r="C27" s="169"/>
      <c r="D27" s="169"/>
      <c r="E27" s="169"/>
      <c r="F27" s="169"/>
      <c r="G27" s="169"/>
      <c r="H27" s="169"/>
      <c r="J27" s="169"/>
      <c r="K27" s="169"/>
      <c r="L27" s="169"/>
      <c r="M27" s="169"/>
      <c r="N27" s="169"/>
      <c r="O27" s="169"/>
      <c r="P27" s="169"/>
      <c r="Q27" s="169"/>
      <c r="R27" s="169"/>
    </row>
    <row r="28" spans="1:60" x14ac:dyDescent="0.2">
      <c r="A28" s="14" t="s">
        <v>275</v>
      </c>
      <c r="B28" s="209">
        <v>104335</v>
      </c>
      <c r="C28" s="209">
        <v>103189</v>
      </c>
      <c r="D28" s="209">
        <v>102304</v>
      </c>
      <c r="E28" s="209">
        <v>101464</v>
      </c>
      <c r="F28" s="209">
        <v>98731</v>
      </c>
      <c r="G28" s="209">
        <v>84746</v>
      </c>
      <c r="H28" s="209">
        <v>85280</v>
      </c>
      <c r="I28" s="169"/>
      <c r="J28" s="169"/>
      <c r="K28" s="169"/>
      <c r="L28" s="169"/>
      <c r="M28" s="169"/>
      <c r="N28" s="169"/>
      <c r="O28" s="169"/>
      <c r="P28" s="169"/>
      <c r="Q28" s="169"/>
      <c r="R28" s="169"/>
      <c r="BG28" s="168"/>
      <c r="BH28" s="168"/>
    </row>
    <row r="29" spans="1:60" x14ac:dyDescent="0.2">
      <c r="A29" s="16" t="s">
        <v>284</v>
      </c>
      <c r="B29" s="209">
        <v>8092</v>
      </c>
      <c r="C29" s="209">
        <v>7874</v>
      </c>
      <c r="D29" s="209">
        <v>7715</v>
      </c>
      <c r="E29" s="209">
        <v>7540</v>
      </c>
      <c r="F29" s="209">
        <v>7282</v>
      </c>
      <c r="G29" s="209">
        <v>6695</v>
      </c>
      <c r="H29" s="209">
        <v>6696</v>
      </c>
      <c r="I29" s="169"/>
      <c r="J29" s="169"/>
      <c r="K29" s="169"/>
      <c r="L29" s="169"/>
      <c r="M29" s="169"/>
      <c r="N29" s="169"/>
      <c r="O29" s="169"/>
      <c r="P29" s="169"/>
      <c r="Q29" s="169"/>
      <c r="R29" s="169"/>
      <c r="BG29" s="168"/>
      <c r="BH29" s="168"/>
    </row>
    <row r="30" spans="1:60" x14ac:dyDescent="0.2">
      <c r="A30" s="14" t="s">
        <v>285</v>
      </c>
      <c r="B30" s="209">
        <v>9290</v>
      </c>
      <c r="C30" s="209">
        <v>9070</v>
      </c>
      <c r="D30" s="209">
        <v>8724</v>
      </c>
      <c r="E30" s="209">
        <v>8568</v>
      </c>
      <c r="F30" s="209">
        <v>8210</v>
      </c>
      <c r="G30" s="209">
        <v>6745</v>
      </c>
      <c r="H30" s="209">
        <v>6626</v>
      </c>
      <c r="I30" s="169"/>
      <c r="J30" s="169"/>
      <c r="K30" s="169"/>
      <c r="L30" s="169"/>
      <c r="M30" s="169"/>
      <c r="N30" s="169"/>
      <c r="O30" s="169"/>
      <c r="P30" s="169"/>
      <c r="Q30" s="169"/>
      <c r="R30" s="169"/>
      <c r="BG30" s="168"/>
      <c r="BH30" s="168"/>
    </row>
    <row r="31" spans="1:60" x14ac:dyDescent="0.2">
      <c r="A31" s="14" t="s">
        <v>286</v>
      </c>
      <c r="B31" s="209">
        <v>2198</v>
      </c>
      <c r="C31" s="209">
        <v>2077</v>
      </c>
      <c r="D31" s="209">
        <v>1993</v>
      </c>
      <c r="E31" s="209">
        <v>1949</v>
      </c>
      <c r="F31" s="209">
        <v>1848</v>
      </c>
      <c r="G31" s="209">
        <v>1572</v>
      </c>
      <c r="H31" s="209">
        <v>1526</v>
      </c>
      <c r="I31" s="169"/>
      <c r="J31" s="169"/>
      <c r="K31" s="169"/>
      <c r="L31" s="169"/>
      <c r="M31" s="169"/>
      <c r="N31" s="169"/>
      <c r="O31" s="169"/>
      <c r="P31" s="169"/>
      <c r="Q31" s="169"/>
      <c r="R31" s="169"/>
      <c r="BG31" s="168"/>
      <c r="BH31" s="168"/>
    </row>
    <row r="32" spans="1:60" x14ac:dyDescent="0.2">
      <c r="A32" s="14" t="s">
        <v>287</v>
      </c>
      <c r="B32" s="209">
        <v>6290</v>
      </c>
      <c r="C32" s="209">
        <v>6071</v>
      </c>
      <c r="D32" s="209">
        <v>5887</v>
      </c>
      <c r="E32" s="209">
        <v>5805</v>
      </c>
      <c r="F32" s="209">
        <v>5512</v>
      </c>
      <c r="G32" s="209">
        <v>4697</v>
      </c>
      <c r="H32" s="209">
        <v>4661</v>
      </c>
      <c r="I32" s="169"/>
      <c r="J32" s="169"/>
      <c r="K32" s="169"/>
      <c r="L32" s="169"/>
      <c r="M32" s="169"/>
      <c r="N32" s="169"/>
      <c r="O32" s="169"/>
      <c r="P32" s="169"/>
      <c r="Q32" s="169"/>
      <c r="R32" s="169"/>
      <c r="BG32" s="168"/>
      <c r="BH32" s="168"/>
    </row>
    <row r="33" spans="1:60" s="169" customFormat="1" x14ac:dyDescent="0.2">
      <c r="A33" s="14" t="s">
        <v>276</v>
      </c>
      <c r="B33" s="209">
        <v>4859</v>
      </c>
      <c r="C33" s="209">
        <v>4381</v>
      </c>
      <c r="D33" s="209">
        <v>3911</v>
      </c>
      <c r="E33" s="209">
        <v>3375</v>
      </c>
      <c r="F33" s="209">
        <v>2930</v>
      </c>
      <c r="G33" s="209">
        <v>2456</v>
      </c>
      <c r="H33" s="209">
        <v>2200</v>
      </c>
    </row>
    <row r="34" spans="1:60" s="169" customFormat="1" x14ac:dyDescent="0.2">
      <c r="A34" s="14" t="s">
        <v>288</v>
      </c>
      <c r="B34" s="209">
        <v>2385750</v>
      </c>
      <c r="C34" s="209">
        <v>2445936</v>
      </c>
      <c r="D34" s="209">
        <v>2546583</v>
      </c>
      <c r="E34" s="209">
        <v>2689661</v>
      </c>
      <c r="F34" s="209">
        <v>2759865</v>
      </c>
      <c r="G34" s="209">
        <v>2870950</v>
      </c>
      <c r="H34" s="209">
        <v>2983324</v>
      </c>
    </row>
    <row r="35" spans="1:60" s="169" customFormat="1" x14ac:dyDescent="0.2">
      <c r="A35" s="14" t="s">
        <v>277</v>
      </c>
      <c r="B35" s="209">
        <v>301616</v>
      </c>
      <c r="C35" s="209">
        <v>339757</v>
      </c>
      <c r="D35" s="209">
        <v>316521</v>
      </c>
      <c r="E35" s="209">
        <v>289276</v>
      </c>
      <c r="F35" s="209">
        <v>254110</v>
      </c>
      <c r="G35" s="209">
        <v>223200</v>
      </c>
      <c r="H35" s="209">
        <v>194852</v>
      </c>
    </row>
    <row r="36" spans="1:60" s="169" customFormat="1" x14ac:dyDescent="0.2">
      <c r="A36" s="185" t="s">
        <v>351</v>
      </c>
      <c r="B36" s="210">
        <f t="shared" ref="B36:F36" si="1">SUM(B28:B35)</f>
        <v>2822430</v>
      </c>
      <c r="C36" s="210">
        <f t="shared" si="1"/>
        <v>2918355</v>
      </c>
      <c r="D36" s="210">
        <f t="shared" si="1"/>
        <v>2993638</v>
      </c>
      <c r="E36" s="210">
        <f t="shared" si="1"/>
        <v>3107638</v>
      </c>
      <c r="F36" s="210">
        <f t="shared" si="1"/>
        <v>3138488</v>
      </c>
      <c r="G36" s="210">
        <v>3201061</v>
      </c>
      <c r="H36" s="210">
        <v>3285165</v>
      </c>
    </row>
    <row r="37" spans="1:60" s="169" customFormat="1" x14ac:dyDescent="0.2">
      <c r="A37" s="173"/>
      <c r="G37" s="172"/>
      <c r="H37" s="172" t="s">
        <v>481</v>
      </c>
      <c r="I37" s="167"/>
    </row>
    <row r="38" spans="1:60" s="169" customFormat="1" x14ac:dyDescent="0.2">
      <c r="A38" s="173"/>
      <c r="I38" s="167"/>
    </row>
    <row r="39" spans="1:60" s="169" customFormat="1" x14ac:dyDescent="0.2">
      <c r="B39" s="270" t="s">
        <v>66</v>
      </c>
      <c r="C39" s="270"/>
      <c r="D39" s="270"/>
      <c r="E39" s="270"/>
      <c r="F39" s="270"/>
      <c r="G39" s="270"/>
      <c r="H39" s="270"/>
      <c r="I39" s="167"/>
    </row>
    <row r="40" spans="1:60" s="169" customFormat="1" x14ac:dyDescent="0.2">
      <c r="A40" s="173"/>
      <c r="H40" s="169" t="s">
        <v>481</v>
      </c>
      <c r="I40" s="167"/>
    </row>
    <row r="41" spans="1:60" s="169" customFormat="1" x14ac:dyDescent="0.2">
      <c r="A41" s="173"/>
      <c r="I41" s="167"/>
    </row>
    <row r="42" spans="1:60" s="169" customFormat="1" x14ac:dyDescent="0.2">
      <c r="A42" s="14" t="s">
        <v>275</v>
      </c>
      <c r="B42" s="209">
        <f t="shared" ref="B42:E50" si="2">SUM(B14+B28)</f>
        <v>232853</v>
      </c>
      <c r="C42" s="209">
        <f t="shared" si="2"/>
        <v>231061</v>
      </c>
      <c r="D42" s="209">
        <f t="shared" si="2"/>
        <v>230005</v>
      </c>
      <c r="E42" s="209">
        <f t="shared" si="2"/>
        <v>228298</v>
      </c>
      <c r="F42" s="209">
        <v>222765</v>
      </c>
      <c r="G42" s="209">
        <v>193306</v>
      </c>
      <c r="H42" s="209">
        <v>194543</v>
      </c>
    </row>
    <row r="43" spans="1:60" s="169" customFormat="1" x14ac:dyDescent="0.2">
      <c r="A43" s="16" t="s">
        <v>284</v>
      </c>
      <c r="B43" s="209">
        <f t="shared" si="2"/>
        <v>61676</v>
      </c>
      <c r="C43" s="209">
        <f t="shared" si="2"/>
        <v>59351</v>
      </c>
      <c r="D43" s="209">
        <f t="shared" si="2"/>
        <v>56861</v>
      </c>
      <c r="E43" s="209">
        <f t="shared" si="2"/>
        <v>55175</v>
      </c>
      <c r="F43" s="209">
        <v>52031</v>
      </c>
      <c r="G43" s="209">
        <v>46680</v>
      </c>
      <c r="H43" s="209">
        <v>45343</v>
      </c>
    </row>
    <row r="44" spans="1:60" s="169" customFormat="1" x14ac:dyDescent="0.2">
      <c r="A44" s="14" t="s">
        <v>285</v>
      </c>
      <c r="B44" s="209">
        <f t="shared" si="2"/>
        <v>33855</v>
      </c>
      <c r="C44" s="209">
        <f t="shared" si="2"/>
        <v>33154</v>
      </c>
      <c r="D44" s="209">
        <f t="shared" si="2"/>
        <v>32190</v>
      </c>
      <c r="E44" s="209">
        <f t="shared" si="2"/>
        <v>31563</v>
      </c>
      <c r="F44" s="209">
        <v>30197</v>
      </c>
      <c r="G44" s="209">
        <v>24672</v>
      </c>
      <c r="H44" s="209">
        <v>24139</v>
      </c>
    </row>
    <row r="45" spans="1:60" s="169" customFormat="1" x14ac:dyDescent="0.2">
      <c r="A45" s="14" t="s">
        <v>286</v>
      </c>
      <c r="B45" s="209">
        <f t="shared" si="2"/>
        <v>6095</v>
      </c>
      <c r="C45" s="209">
        <f t="shared" si="2"/>
        <v>5793</v>
      </c>
      <c r="D45" s="209">
        <f t="shared" si="2"/>
        <v>5521</v>
      </c>
      <c r="E45" s="209">
        <f t="shared" si="2"/>
        <v>5410</v>
      </c>
      <c r="F45" s="209">
        <v>5152</v>
      </c>
      <c r="G45" s="209">
        <v>4388</v>
      </c>
      <c r="H45" s="209">
        <v>4239</v>
      </c>
    </row>
    <row r="46" spans="1:60" s="169" customFormat="1" x14ac:dyDescent="0.2">
      <c r="A46" s="14" t="s">
        <v>287</v>
      </c>
      <c r="B46" s="209">
        <f t="shared" si="2"/>
        <v>21518</v>
      </c>
      <c r="C46" s="209">
        <f t="shared" si="2"/>
        <v>20773</v>
      </c>
      <c r="D46" s="209">
        <f t="shared" si="2"/>
        <v>20027</v>
      </c>
      <c r="E46" s="209">
        <f t="shared" si="2"/>
        <v>19676</v>
      </c>
      <c r="F46" s="209">
        <v>18749</v>
      </c>
      <c r="G46" s="209">
        <v>16018</v>
      </c>
      <c r="H46" s="209">
        <v>15687</v>
      </c>
    </row>
    <row r="47" spans="1:60" s="169" customFormat="1" x14ac:dyDescent="0.2">
      <c r="A47" s="14" t="s">
        <v>276</v>
      </c>
      <c r="B47" s="209">
        <f t="shared" si="2"/>
        <v>67482</v>
      </c>
      <c r="C47" s="209">
        <f t="shared" si="2"/>
        <v>52971</v>
      </c>
      <c r="D47" s="209">
        <f t="shared" si="2"/>
        <v>40698</v>
      </c>
      <c r="E47" s="209">
        <f t="shared" si="2"/>
        <v>29718</v>
      </c>
      <c r="F47" s="209">
        <v>21021</v>
      </c>
      <c r="G47" s="209">
        <v>14403</v>
      </c>
      <c r="H47" s="209">
        <v>11221</v>
      </c>
    </row>
    <row r="48" spans="1:60" ht="12.75" customHeight="1" x14ac:dyDescent="0.2">
      <c r="A48" s="14" t="s">
        <v>288</v>
      </c>
      <c r="B48" s="209">
        <f t="shared" si="2"/>
        <v>4873371</v>
      </c>
      <c r="C48" s="209">
        <f t="shared" si="2"/>
        <v>4968625</v>
      </c>
      <c r="D48" s="209">
        <f t="shared" si="2"/>
        <v>5146701</v>
      </c>
      <c r="E48" s="209">
        <f t="shared" si="2"/>
        <v>5420413</v>
      </c>
      <c r="F48" s="209">
        <v>5534546</v>
      </c>
      <c r="G48" s="209">
        <v>5742128</v>
      </c>
      <c r="H48" s="209">
        <v>5949326</v>
      </c>
      <c r="I48" s="169"/>
      <c r="J48" s="169"/>
      <c r="K48" s="169"/>
      <c r="L48" s="169"/>
      <c r="M48" s="169"/>
      <c r="N48" s="169"/>
      <c r="O48" s="169"/>
      <c r="P48" s="169"/>
      <c r="Q48" s="169"/>
      <c r="R48" s="169"/>
      <c r="BF48" s="168"/>
      <c r="BG48" s="168"/>
      <c r="BH48" s="168"/>
    </row>
    <row r="49" spans="1:9" s="169" customFormat="1" x14ac:dyDescent="0.2">
      <c r="A49" s="14" t="s">
        <v>277</v>
      </c>
      <c r="B49" s="209">
        <f t="shared" si="2"/>
        <v>603014</v>
      </c>
      <c r="C49" s="209">
        <f t="shared" si="2"/>
        <v>675485</v>
      </c>
      <c r="D49" s="209">
        <f t="shared" si="2"/>
        <v>628555</v>
      </c>
      <c r="E49" s="209">
        <f t="shared" si="2"/>
        <v>574742</v>
      </c>
      <c r="F49" s="209">
        <v>506009</v>
      </c>
      <c r="G49" s="209">
        <v>445834</v>
      </c>
      <c r="H49" s="209">
        <v>389159</v>
      </c>
    </row>
    <row r="50" spans="1:9" s="169" customFormat="1" x14ac:dyDescent="0.2">
      <c r="A50" s="185" t="s">
        <v>219</v>
      </c>
      <c r="B50" s="210">
        <f t="shared" si="2"/>
        <v>5899864</v>
      </c>
      <c r="C50" s="210">
        <f t="shared" si="2"/>
        <v>6047213</v>
      </c>
      <c r="D50" s="210">
        <f t="shared" si="2"/>
        <v>6160558</v>
      </c>
      <c r="E50" s="210">
        <f t="shared" si="2"/>
        <v>6364995</v>
      </c>
      <c r="F50" s="210">
        <f>SUM(F22+F36)</f>
        <v>6390470</v>
      </c>
      <c r="G50" s="210">
        <v>6487429</v>
      </c>
      <c r="H50" s="210">
        <v>6633657</v>
      </c>
    </row>
    <row r="51" spans="1:9" s="169" customFormat="1" x14ac:dyDescent="0.2">
      <c r="I51" s="167"/>
    </row>
    <row r="52" spans="1:9" s="169" customFormat="1" x14ac:dyDescent="0.2">
      <c r="A52" s="2" t="s">
        <v>643</v>
      </c>
      <c r="I52" s="167"/>
    </row>
    <row r="53" spans="1:9" s="169" customFormat="1" x14ac:dyDescent="0.2">
      <c r="I53" s="167"/>
    </row>
    <row r="54" spans="1:9" s="169" customFormat="1" x14ac:dyDescent="0.2">
      <c r="I54" s="167"/>
    </row>
    <row r="55" spans="1:9" s="169" customFormat="1" x14ac:dyDescent="0.2">
      <c r="I55" s="167"/>
    </row>
    <row r="56" spans="1:9" s="169" customFormat="1" x14ac:dyDescent="0.2">
      <c r="I56" s="167"/>
    </row>
    <row r="57" spans="1:9" s="169" customFormat="1" x14ac:dyDescent="0.2">
      <c r="I57" s="167"/>
    </row>
    <row r="58" spans="1:9" s="169" customFormat="1" x14ac:dyDescent="0.2">
      <c r="I58" s="167"/>
    </row>
    <row r="59" spans="1:9" s="169" customFormat="1" x14ac:dyDescent="0.2">
      <c r="I59" s="167"/>
    </row>
    <row r="60" spans="1:9" s="169" customFormat="1" x14ac:dyDescent="0.2">
      <c r="I60" s="167"/>
    </row>
    <row r="61" spans="1:9" s="169" customFormat="1" x14ac:dyDescent="0.2">
      <c r="I61" s="167"/>
    </row>
    <row r="62" spans="1:9" s="169" customFormat="1" x14ac:dyDescent="0.2">
      <c r="I62" s="167"/>
    </row>
    <row r="63" spans="1:9" s="169" customFormat="1" x14ac:dyDescent="0.2">
      <c r="I63" s="167"/>
    </row>
    <row r="64" spans="1:9" s="169" customFormat="1" x14ac:dyDescent="0.2">
      <c r="I64" s="167"/>
    </row>
    <row r="65" spans="1:9" s="169" customFormat="1" x14ac:dyDescent="0.2">
      <c r="I65" s="167"/>
    </row>
    <row r="66" spans="1:9" s="169" customFormat="1" x14ac:dyDescent="0.2">
      <c r="I66" s="167"/>
    </row>
    <row r="67" spans="1:9" s="169" customFormat="1" x14ac:dyDescent="0.2">
      <c r="I67" s="167"/>
    </row>
    <row r="68" spans="1:9" s="169" customFormat="1" x14ac:dyDescent="0.2">
      <c r="I68" s="167"/>
    </row>
    <row r="69" spans="1:9" s="169" customFormat="1" x14ac:dyDescent="0.2">
      <c r="I69" s="167"/>
    </row>
    <row r="70" spans="1:9" s="169" customFormat="1" x14ac:dyDescent="0.2">
      <c r="I70" s="167"/>
    </row>
    <row r="71" spans="1:9" s="169" customFormat="1" x14ac:dyDescent="0.2">
      <c r="I71" s="167"/>
    </row>
    <row r="72" spans="1:9" s="169" customFormat="1" x14ac:dyDescent="0.2">
      <c r="I72" s="167"/>
    </row>
    <row r="73" spans="1:9" s="169" customFormat="1" x14ac:dyDescent="0.2">
      <c r="I73" s="167"/>
    </row>
    <row r="74" spans="1:9" s="169" customFormat="1" x14ac:dyDescent="0.2">
      <c r="I74" s="167"/>
    </row>
    <row r="75" spans="1:9" s="169" customFormat="1" x14ac:dyDescent="0.2">
      <c r="I75" s="167"/>
    </row>
    <row r="76" spans="1:9" s="169" customFormat="1" x14ac:dyDescent="0.2">
      <c r="I76" s="167"/>
    </row>
    <row r="77" spans="1:9" s="169" customFormat="1" x14ac:dyDescent="0.2">
      <c r="I77" s="167"/>
    </row>
    <row r="78" spans="1:9" s="169" customFormat="1" x14ac:dyDescent="0.2">
      <c r="I78" s="167"/>
    </row>
    <row r="79" spans="1:9" x14ac:dyDescent="0.2">
      <c r="A79" s="169"/>
      <c r="B79" s="169"/>
      <c r="C79" s="169"/>
      <c r="D79" s="169"/>
      <c r="E79" s="169"/>
      <c r="F79" s="169"/>
      <c r="G79" s="169"/>
      <c r="H79" s="169"/>
    </row>
    <row r="80" spans="1:9" x14ac:dyDescent="0.2">
      <c r="A80" s="169"/>
      <c r="B80" s="169"/>
      <c r="C80" s="169"/>
      <c r="D80" s="169"/>
      <c r="E80" s="169"/>
      <c r="F80" s="169"/>
      <c r="G80" s="169"/>
      <c r="H80" s="169"/>
    </row>
    <row r="81" spans="1:8" x14ac:dyDescent="0.2">
      <c r="A81" s="169"/>
      <c r="B81" s="169"/>
      <c r="C81" s="169"/>
      <c r="D81" s="169"/>
      <c r="E81" s="169"/>
      <c r="F81" s="169"/>
      <c r="G81" s="169"/>
      <c r="H81" s="169"/>
    </row>
    <row r="82" spans="1:8" x14ac:dyDescent="0.2">
      <c r="A82" s="169"/>
      <c r="B82" s="169"/>
    </row>
  </sheetData>
  <mergeCells count="13">
    <mergeCell ref="H7:H8"/>
    <mergeCell ref="A1:H1"/>
    <mergeCell ref="C7:C8"/>
    <mergeCell ref="A2:H2"/>
    <mergeCell ref="A3:H3"/>
    <mergeCell ref="A4:H4"/>
    <mergeCell ref="B6:H6"/>
    <mergeCell ref="F7:F8"/>
    <mergeCell ref="G7:G8"/>
    <mergeCell ref="B7:B8"/>
    <mergeCell ref="A6:A8"/>
    <mergeCell ref="D7:D8"/>
    <mergeCell ref="E7:E8"/>
  </mergeCells>
  <phoneticPr fontId="7" type="noConversion"/>
  <hyperlinks>
    <hyperlink ref="A1:H1" location="Inhaltsverzeichnis!A1" display="Inhaltsverzeichnis!A1"/>
  </hyperlinks>
  <pageMargins left="0.31496062992125984" right="0.23622047244094491" top="0.31496062992125984" bottom="0.15748031496062992" header="0.27559055118110237" footer="0.15748031496062992"/>
  <pageSetup paperSize="9" scale="85"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85"/>
  <sheetViews>
    <sheetView showGridLines="0" zoomScaleNormal="100" workbookViewId="0">
      <selection sqref="A1:H1"/>
    </sheetView>
  </sheetViews>
  <sheetFormatPr baseColWidth="10" defaultColWidth="11.42578125" defaultRowHeight="12.75" x14ac:dyDescent="0.2"/>
  <cols>
    <col min="1" max="1" width="41.140625" style="171" customWidth="1"/>
    <col min="2" max="2" width="9.7109375" style="171" customWidth="1"/>
    <col min="3" max="8" width="9.7109375" style="168" customWidth="1"/>
    <col min="9" max="9" width="9.7109375" style="167" customWidth="1"/>
    <col min="10" max="16" width="7.5703125" style="168" customWidth="1"/>
    <col min="17" max="17" width="5.140625" style="168" customWidth="1"/>
    <col min="18" max="59" width="11.42578125" style="169"/>
    <col min="60" max="16384" width="11.42578125" style="168"/>
  </cols>
  <sheetData>
    <row r="1" spans="1:59" x14ac:dyDescent="0.2">
      <c r="A1" s="495" t="s">
        <v>67</v>
      </c>
      <c r="B1" s="495"/>
      <c r="C1" s="495"/>
      <c r="D1" s="495"/>
      <c r="E1" s="495"/>
      <c r="F1" s="495"/>
      <c r="G1" s="495"/>
      <c r="H1" s="495"/>
    </row>
    <row r="2" spans="1:59" s="167" customFormat="1" x14ac:dyDescent="0.2">
      <c r="A2" s="566" t="s">
        <v>346</v>
      </c>
      <c r="B2" s="566"/>
      <c r="C2" s="566"/>
      <c r="D2" s="566"/>
      <c r="E2" s="566"/>
      <c r="F2" s="566"/>
      <c r="G2" s="566"/>
      <c r="H2" s="566"/>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69"/>
      <c r="AM2" s="169"/>
      <c r="AN2" s="169"/>
      <c r="AO2" s="169"/>
      <c r="AP2" s="169"/>
      <c r="AQ2" s="169"/>
      <c r="AR2" s="169"/>
      <c r="AS2" s="169"/>
      <c r="AT2" s="169"/>
      <c r="AU2" s="169"/>
      <c r="AV2" s="169"/>
      <c r="AW2" s="169"/>
      <c r="AX2" s="169"/>
      <c r="AY2" s="169"/>
      <c r="AZ2" s="169"/>
      <c r="BA2" s="169"/>
      <c r="BB2" s="169"/>
      <c r="BC2" s="169"/>
      <c r="BD2" s="169"/>
      <c r="BE2" s="169"/>
      <c r="BF2" s="169"/>
      <c r="BG2" s="169"/>
    </row>
    <row r="3" spans="1:59" s="167" customFormat="1" x14ac:dyDescent="0.2">
      <c r="A3" s="604" t="s">
        <v>349</v>
      </c>
      <c r="B3" s="604"/>
      <c r="C3" s="604"/>
      <c r="D3" s="604"/>
      <c r="E3" s="604"/>
      <c r="F3" s="604"/>
      <c r="G3" s="604"/>
      <c r="H3" s="604"/>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69"/>
      <c r="AJ3" s="169"/>
      <c r="AK3" s="169"/>
      <c r="AL3" s="169"/>
      <c r="AM3" s="169"/>
      <c r="AN3" s="169"/>
      <c r="AO3" s="169"/>
      <c r="AP3" s="169"/>
      <c r="AQ3" s="169"/>
      <c r="AR3" s="169"/>
      <c r="AS3" s="169"/>
      <c r="AT3" s="169"/>
      <c r="AU3" s="169"/>
      <c r="AV3" s="169"/>
      <c r="AW3" s="169"/>
      <c r="AX3" s="169"/>
      <c r="AY3" s="169"/>
      <c r="AZ3" s="169"/>
      <c r="BA3" s="169"/>
      <c r="BB3" s="169"/>
      <c r="BC3" s="169"/>
      <c r="BD3" s="169"/>
      <c r="BE3" s="169"/>
      <c r="BF3" s="169"/>
      <c r="BG3" s="169"/>
    </row>
    <row r="4" spans="1:59" x14ac:dyDescent="0.2">
      <c r="A4" s="604" t="s">
        <v>593</v>
      </c>
      <c r="B4" s="604"/>
      <c r="C4" s="604"/>
      <c r="D4" s="604"/>
      <c r="E4" s="604"/>
      <c r="F4" s="604"/>
      <c r="G4" s="604"/>
      <c r="H4" s="604"/>
      <c r="J4" s="169"/>
      <c r="K4" s="169"/>
      <c r="L4" s="169"/>
      <c r="M4" s="169"/>
      <c r="N4" s="169"/>
      <c r="O4" s="169"/>
      <c r="P4" s="169"/>
      <c r="Q4" s="169"/>
    </row>
    <row r="5" spans="1:59" x14ac:dyDescent="0.2">
      <c r="A5" s="170"/>
      <c r="B5" s="170"/>
      <c r="C5" s="170"/>
      <c r="D5" s="170"/>
      <c r="E5" s="170"/>
      <c r="I5" s="169"/>
      <c r="J5" s="169"/>
      <c r="K5" s="169"/>
      <c r="L5" s="169"/>
      <c r="M5" s="169"/>
      <c r="N5" s="169"/>
      <c r="O5" s="169"/>
      <c r="P5" s="169"/>
      <c r="Q5" s="169"/>
      <c r="BG5" s="168"/>
    </row>
    <row r="6" spans="1:59" ht="16.5" customHeight="1" x14ac:dyDescent="0.2">
      <c r="A6" s="612" t="s">
        <v>94</v>
      </c>
      <c r="B6" s="608" t="s">
        <v>384</v>
      </c>
      <c r="C6" s="609"/>
      <c r="D6" s="609"/>
      <c r="E6" s="609"/>
      <c r="F6" s="609"/>
      <c r="G6" s="609"/>
      <c r="H6" s="609"/>
      <c r="I6" s="169"/>
      <c r="J6" s="169"/>
      <c r="K6" s="169"/>
      <c r="L6" s="169"/>
      <c r="M6" s="169"/>
      <c r="N6" s="169"/>
      <c r="O6" s="169"/>
      <c r="P6" s="169"/>
      <c r="Q6" s="169"/>
      <c r="BG6" s="168"/>
    </row>
    <row r="7" spans="1:59" ht="12.75" customHeight="1" x14ac:dyDescent="0.2">
      <c r="A7" s="606"/>
      <c r="B7" s="610" t="s">
        <v>563</v>
      </c>
      <c r="C7" s="610" t="s">
        <v>564</v>
      </c>
      <c r="D7" s="610" t="s">
        <v>568</v>
      </c>
      <c r="E7" s="610" t="s">
        <v>588</v>
      </c>
      <c r="F7" s="610" t="s">
        <v>603</v>
      </c>
      <c r="G7" s="610" t="s">
        <v>611</v>
      </c>
      <c r="H7" s="610" t="s">
        <v>642</v>
      </c>
      <c r="I7" s="168"/>
      <c r="P7" s="169"/>
      <c r="Q7" s="169"/>
      <c r="BF7" s="168"/>
      <c r="BG7" s="168"/>
    </row>
    <row r="8" spans="1:59" ht="28.5" customHeight="1" x14ac:dyDescent="0.2">
      <c r="A8" s="607"/>
      <c r="B8" s="611"/>
      <c r="C8" s="611"/>
      <c r="D8" s="611"/>
      <c r="E8" s="611"/>
      <c r="F8" s="611"/>
      <c r="G8" s="611"/>
      <c r="H8" s="611"/>
      <c r="I8" s="169"/>
      <c r="J8" s="169"/>
      <c r="K8" s="169"/>
      <c r="L8" s="169"/>
      <c r="M8" s="169"/>
      <c r="N8" s="169"/>
      <c r="O8" s="169"/>
      <c r="P8" s="169"/>
      <c r="Q8" s="169"/>
      <c r="BF8" s="168"/>
      <c r="BG8" s="168"/>
    </row>
    <row r="9" spans="1:59" x14ac:dyDescent="0.2">
      <c r="H9" s="167"/>
      <c r="J9" s="169"/>
      <c r="K9" s="169"/>
      <c r="L9" s="169"/>
      <c r="M9" s="169"/>
      <c r="N9" s="169"/>
      <c r="O9" s="169"/>
      <c r="P9" s="169"/>
      <c r="Q9" s="169"/>
    </row>
    <row r="10" spans="1:59" x14ac:dyDescent="0.2">
      <c r="J10" s="169"/>
      <c r="K10" s="169"/>
      <c r="L10" s="169"/>
      <c r="M10" s="169"/>
      <c r="N10" s="169"/>
      <c r="O10" s="169"/>
      <c r="P10" s="169"/>
      <c r="Q10" s="169"/>
    </row>
    <row r="11" spans="1:59" ht="13.5" x14ac:dyDescent="0.2">
      <c r="B11" s="270" t="s">
        <v>622</v>
      </c>
      <c r="C11" s="270"/>
      <c r="D11" s="270"/>
      <c r="E11" s="270"/>
      <c r="F11" s="270"/>
      <c r="G11" s="270"/>
      <c r="H11" s="270"/>
      <c r="J11" s="169"/>
      <c r="K11" s="169"/>
      <c r="L11" s="169"/>
      <c r="M11" s="169"/>
      <c r="N11" s="169"/>
      <c r="O11" s="169"/>
      <c r="P11" s="169"/>
      <c r="Q11" s="169"/>
    </row>
    <row r="12" spans="1:59" x14ac:dyDescent="0.2">
      <c r="A12" s="169"/>
      <c r="B12" s="169"/>
      <c r="C12" s="169"/>
      <c r="D12" s="169"/>
      <c r="E12" s="169"/>
      <c r="F12" s="169"/>
      <c r="G12" s="169"/>
      <c r="H12" s="169"/>
      <c r="J12" s="169"/>
      <c r="K12" s="169"/>
      <c r="L12" s="169"/>
      <c r="M12" s="169"/>
      <c r="N12" s="169"/>
      <c r="O12" s="169"/>
      <c r="P12" s="169"/>
      <c r="Q12" s="169"/>
    </row>
    <row r="13" spans="1:59" x14ac:dyDescent="0.2">
      <c r="A13" s="169"/>
      <c r="B13" s="169"/>
      <c r="C13" s="169"/>
      <c r="D13" s="169"/>
      <c r="E13" s="169"/>
      <c r="F13" s="169"/>
      <c r="G13" s="169"/>
      <c r="H13" s="169"/>
      <c r="J13" s="169"/>
      <c r="K13" s="169"/>
      <c r="L13" s="169"/>
      <c r="M13" s="169"/>
      <c r="N13" s="169"/>
      <c r="O13" s="169"/>
      <c r="P13" s="169"/>
      <c r="Q13" s="169"/>
    </row>
    <row r="14" spans="1:59" x14ac:dyDescent="0.2">
      <c r="A14" s="14" t="s">
        <v>275</v>
      </c>
      <c r="B14" s="316">
        <v>0.4808331313573575</v>
      </c>
      <c r="C14" s="316">
        <f>SUM('3.3.2 Ursache FB'!C14/'3.3.2 Ursache FB'!B14*100-100)</f>
        <v>-0.50265332482609892</v>
      </c>
      <c r="D14" s="316">
        <f>SUM('3.3.2 Ursache FB'!D14/'3.3.2 Ursache FB'!C14*100-100)</f>
        <v>-0.13372747747747837</v>
      </c>
      <c r="E14" s="316">
        <f>SUM('3.3.2 Ursache FB'!E14/'3.3.2 Ursache FB'!D14*100-100)</f>
        <v>-0.67892968731646874</v>
      </c>
      <c r="F14" s="316">
        <f>SUM('3.3.2 Ursache FB'!F14/'3.3.2 Ursache FB'!E14*100-100)</f>
        <v>-2.2076099468596766</v>
      </c>
      <c r="G14" s="316">
        <f>SUM('3.3.2 Ursache FB'!G14/'3.3.2 Ursache FB'!F14*100-100)</f>
        <v>-12.47561152587194</v>
      </c>
      <c r="H14" s="316">
        <f>SUM('3.3.2 Ursache FB'!H14/'3.3.2 Ursache FB'!G14*100-100)</f>
        <v>0.64756816507001247</v>
      </c>
      <c r="I14" s="358"/>
      <c r="J14" s="316"/>
      <c r="K14" s="175"/>
      <c r="L14" s="169"/>
      <c r="M14" s="169"/>
      <c r="N14" s="169"/>
      <c r="O14" s="169"/>
      <c r="P14" s="169"/>
      <c r="Q14" s="169"/>
      <c r="BF14" s="168"/>
      <c r="BG14" s="168"/>
    </row>
    <row r="15" spans="1:59" x14ac:dyDescent="0.2">
      <c r="A15" s="14" t="s">
        <v>623</v>
      </c>
      <c r="B15" s="316">
        <v>-3.8196438828259573</v>
      </c>
      <c r="C15" s="316">
        <f>SUM('3.3.2 Ursache FB'!C15/'3.3.2 Ursache FB'!B15*100-100)</f>
        <v>-3.9321439235592663</v>
      </c>
      <c r="D15" s="316">
        <f>SUM('3.3.2 Ursache FB'!D15/'3.3.2 Ursache FB'!C15*100-100)</f>
        <v>-4.5282359111836286</v>
      </c>
      <c r="E15" s="316">
        <f>SUM('3.3.2 Ursache FB'!E15/'3.3.2 Ursache FB'!D15*100-100)</f>
        <v>-3.0745126765148711</v>
      </c>
      <c r="F15" s="316">
        <f>SUM('3.3.2 Ursache FB'!F15/'3.3.2 Ursache FB'!E15*100-100)</f>
        <v>-6.0585703789230507</v>
      </c>
      <c r="G15" s="316">
        <f>SUM('3.3.2 Ursache FB'!G15/'3.3.2 Ursache FB'!F15*100-100)</f>
        <v>-10.646047956378908</v>
      </c>
      <c r="H15" s="316">
        <f>SUM('3.3.2 Ursache FB'!H15/'3.3.2 Ursache FB'!G15*100-100)</f>
        <v>-3.3462548455670884</v>
      </c>
      <c r="I15" s="358"/>
      <c r="J15" s="316"/>
      <c r="K15" s="175"/>
      <c r="L15" s="169"/>
      <c r="M15" s="169"/>
      <c r="N15" s="169"/>
      <c r="O15" s="169"/>
      <c r="P15" s="169"/>
      <c r="Q15" s="169"/>
      <c r="BF15" s="168"/>
      <c r="BG15" s="168"/>
    </row>
    <row r="16" spans="1:59" x14ac:dyDescent="0.2">
      <c r="A16" s="14" t="s">
        <v>285</v>
      </c>
      <c r="B16" s="316">
        <v>-1.5391398452843816</v>
      </c>
      <c r="C16" s="316">
        <f>SUM('3.3.2 Ursache FB'!C16/'3.3.2 Ursache FB'!B16*100-100)</f>
        <v>-1.9580704254019849</v>
      </c>
      <c r="D16" s="316">
        <f>SUM('3.3.2 Ursache FB'!D16/'3.3.2 Ursache FB'!C16*100-100)</f>
        <v>-2.5660189337319395</v>
      </c>
      <c r="E16" s="316">
        <f>SUM('3.3.2 Ursache FB'!E16/'3.3.2 Ursache FB'!D16*100-100)</f>
        <v>-2.007159294298134</v>
      </c>
      <c r="F16" s="316">
        <f>SUM('3.3.2 Ursache FB'!F16/'3.3.2 Ursache FB'!E16*100-100)</f>
        <v>-4.3835616438356197</v>
      </c>
      <c r="G16" s="316">
        <f>SUM('3.3.2 Ursache FB'!G16/'3.3.2 Ursache FB'!F16*100-100)</f>
        <v>-18.465456860872337</v>
      </c>
      <c r="H16" s="316">
        <f>SUM('3.3.2 Ursache FB'!H16/'3.3.2 Ursache FB'!G16*100-100)</f>
        <v>-2.3093657611424163</v>
      </c>
      <c r="I16" s="358"/>
      <c r="J16" s="316"/>
      <c r="K16" s="175"/>
      <c r="L16" s="169"/>
      <c r="M16" s="169"/>
      <c r="N16" s="169"/>
      <c r="O16" s="169"/>
      <c r="P16" s="169"/>
      <c r="Q16" s="169"/>
      <c r="BF16" s="168"/>
      <c r="BG16" s="168"/>
    </row>
    <row r="17" spans="1:59" x14ac:dyDescent="0.2">
      <c r="A17" s="14" t="s">
        <v>286</v>
      </c>
      <c r="B17" s="316">
        <v>-2.3308270676691762</v>
      </c>
      <c r="C17" s="316">
        <f>SUM('3.3.2 Ursache FB'!C17/'3.3.2 Ursache FB'!B17*100-100)</f>
        <v>-4.6445984090325823</v>
      </c>
      <c r="D17" s="316">
        <f>SUM('3.3.2 Ursache FB'!D17/'3.3.2 Ursache FB'!C17*100-100)</f>
        <v>-5.0592034445640479</v>
      </c>
      <c r="E17" s="316">
        <f>SUM('3.3.2 Ursache FB'!E17/'3.3.2 Ursache FB'!D17*100-100)</f>
        <v>-1.8990929705215365</v>
      </c>
      <c r="F17" s="316">
        <f>SUM('3.3.2 Ursache FB'!F17/'3.3.2 Ursache FB'!E17*100-100)</f>
        <v>-4.536261196186075</v>
      </c>
      <c r="G17" s="316">
        <f>SUM('3.3.2 Ursache FB'!G17/'3.3.2 Ursache FB'!F17*100-100)</f>
        <v>-14.769975786924931</v>
      </c>
      <c r="H17" s="316">
        <f>SUM('3.3.2 Ursache FB'!H17/'3.3.2 Ursache FB'!G17*100-100)</f>
        <v>-3.6576704545454533</v>
      </c>
      <c r="I17" s="358"/>
      <c r="J17" s="316"/>
      <c r="K17" s="175"/>
      <c r="L17" s="169"/>
      <c r="M17" s="169"/>
      <c r="N17" s="169"/>
      <c r="O17" s="169"/>
      <c r="P17" s="169"/>
      <c r="Q17" s="169"/>
      <c r="BF17" s="168"/>
      <c r="BG17" s="168"/>
    </row>
    <row r="18" spans="1:59" x14ac:dyDescent="0.2">
      <c r="A18" s="14" t="s">
        <v>287</v>
      </c>
      <c r="B18" s="316">
        <v>-2.0644414431796179</v>
      </c>
      <c r="C18" s="316">
        <f>SUM('3.3.2 Ursache FB'!C18/'3.3.2 Ursache FB'!B18*100-100)</f>
        <v>-3.4541633832413936</v>
      </c>
      <c r="D18" s="316">
        <f>SUM('3.3.2 Ursache FB'!D18/'3.3.2 Ursache FB'!C18*100-100)</f>
        <v>-3.8226091688205628</v>
      </c>
      <c r="E18" s="316">
        <f>SUM('3.3.2 Ursache FB'!E18/'3.3.2 Ursache FB'!D18*100-100)</f>
        <v>-1.9024045261669045</v>
      </c>
      <c r="F18" s="316">
        <f>SUM('3.3.2 Ursache FB'!F18/'3.3.2 Ursache FB'!E18*100-100)</f>
        <v>-4.5706870449138393</v>
      </c>
      <c r="G18" s="316">
        <f>SUM('3.3.2 Ursache FB'!G18/'3.3.2 Ursache FB'!F18*100-100)</f>
        <v>-14.474578832061653</v>
      </c>
      <c r="H18" s="316">
        <f>SUM('3.3.2 Ursache FB'!H18/'3.3.2 Ursache FB'!G18*100-100)</f>
        <v>-2.6057768748343761</v>
      </c>
      <c r="I18" s="358"/>
      <c r="J18" s="316"/>
      <c r="K18" s="175"/>
      <c r="L18" s="169"/>
      <c r="M18" s="169"/>
      <c r="N18" s="169"/>
      <c r="O18" s="169"/>
      <c r="P18" s="169"/>
      <c r="Q18" s="169"/>
      <c r="BF18" s="168"/>
      <c r="BG18" s="168"/>
    </row>
    <row r="19" spans="1:59" x14ac:dyDescent="0.2">
      <c r="A19" s="14" t="s">
        <v>276</v>
      </c>
      <c r="B19" s="316">
        <v>-20.012517403022059</v>
      </c>
      <c r="C19" s="316">
        <f>SUM('3.3.2 Ursache FB'!C19/'3.3.2 Ursache FB'!B19*100-100)</f>
        <v>-22.408699679031656</v>
      </c>
      <c r="D19" s="316">
        <f>SUM('3.3.2 Ursache FB'!D19/'3.3.2 Ursache FB'!C19*100-100)</f>
        <v>-24.291006379913554</v>
      </c>
      <c r="E19" s="316">
        <f>SUM('3.3.2 Ursache FB'!E19/'3.3.2 Ursache FB'!D19*100-100)</f>
        <v>-28.390464022616698</v>
      </c>
      <c r="F19" s="316">
        <f>SUM('3.3.2 Ursache FB'!F19/'3.3.2 Ursache FB'!E19*100-100)</f>
        <v>-31.325209733135935</v>
      </c>
      <c r="G19" s="316">
        <f>SUM('3.3.2 Ursache FB'!G19/'3.3.2 Ursache FB'!F19*100-100)</f>
        <v>-33.961638383726708</v>
      </c>
      <c r="H19" s="316">
        <f>SUM('3.3.2 Ursache FB'!H19/'3.3.2 Ursache FB'!G19*100-100)</f>
        <v>-24.491504143299565</v>
      </c>
      <c r="I19" s="358"/>
      <c r="J19" s="316"/>
      <c r="K19" s="175"/>
      <c r="L19" s="169"/>
      <c r="M19" s="169"/>
      <c r="N19" s="169"/>
      <c r="O19" s="169"/>
      <c r="P19" s="169"/>
      <c r="Q19" s="169"/>
      <c r="BF19" s="168"/>
      <c r="BG19" s="168"/>
    </row>
    <row r="20" spans="1:59" x14ac:dyDescent="0.2">
      <c r="A20" s="14" t="s">
        <v>288</v>
      </c>
      <c r="B20" s="316">
        <v>1.2107265539210204</v>
      </c>
      <c r="C20" s="316">
        <f>SUM('3.3.2 Ursache FB'!C20/'3.3.2 Ursache FB'!B20*100-100)</f>
        <v>1.4097002718661713</v>
      </c>
      <c r="D20" s="316">
        <f>SUM('3.3.2 Ursache FB'!D20/'3.3.2 Ursache FB'!C20*100-100)</f>
        <v>3.0693042225973954</v>
      </c>
      <c r="E20" s="316">
        <f>SUM('3.3.2 Ursache FB'!E20/'3.3.2 Ursache FB'!D20*100-100)</f>
        <v>5.0241565959698704</v>
      </c>
      <c r="F20" s="316">
        <f>SUM('3.3.2 Ursache FB'!F20/'3.3.2 Ursache FB'!E20*100-100)</f>
        <v>1.6086777561638712</v>
      </c>
      <c r="G20" s="316">
        <f>SUM('3.3.2 Ursache FB'!G20/'3.3.2 Ursache FB'!F20*100-100)</f>
        <v>3.4777691561660617</v>
      </c>
      <c r="H20" s="316">
        <f>SUM('3.3.2 Ursache FB'!H20/'3.3.2 Ursache FB'!G20*100-100)</f>
        <v>3.3026165566885766</v>
      </c>
      <c r="I20" s="358"/>
      <c r="J20" s="316"/>
      <c r="K20" s="175"/>
      <c r="L20" s="169"/>
      <c r="M20" s="169"/>
      <c r="N20" s="169"/>
      <c r="O20" s="169"/>
      <c r="P20" s="169"/>
      <c r="Q20" s="169"/>
      <c r="BF20" s="168"/>
      <c r="BG20" s="168"/>
    </row>
    <row r="21" spans="1:59" x14ac:dyDescent="0.2">
      <c r="A21" s="14" t="s">
        <v>277</v>
      </c>
      <c r="B21" s="316">
        <v>18.328007098157144</v>
      </c>
      <c r="C21" s="316">
        <f>SUM('3.3.2 Ursache FB'!C21/'3.3.2 Ursache FB'!B21*100-100)</f>
        <v>11.390254746215973</v>
      </c>
      <c r="D21" s="316">
        <f>SUM('3.3.2 Ursache FB'!D21/'3.3.2 Ursache FB'!C21*100-100)</f>
        <v>-7.0574989277033779</v>
      </c>
      <c r="E21" s="316">
        <f>SUM('3.3.2 Ursache FB'!E21/'3.3.2 Ursache FB'!D21*100-100)</f>
        <v>-8.5144567579174151</v>
      </c>
      <c r="F21" s="316">
        <f>SUM('3.3.2 Ursache FB'!F21/'3.3.2 Ursache FB'!E21*100-100)</f>
        <v>-11.758668282737688</v>
      </c>
      <c r="G21" s="316">
        <f>SUM('3.3.2 Ursache FB'!G21/'3.3.2 Ursache FB'!F21*100-100)</f>
        <v>-11.617751559156645</v>
      </c>
      <c r="H21" s="316">
        <f>SUM('3.3.2 Ursache FB'!H21/'3.3.2 Ursache FB'!G21*100-100)</f>
        <v>-12.723573218825507</v>
      </c>
      <c r="I21" s="358"/>
      <c r="J21" s="316"/>
      <c r="K21" s="175"/>
      <c r="L21" s="169"/>
      <c r="M21" s="169"/>
      <c r="N21" s="169"/>
      <c r="O21" s="169"/>
      <c r="P21" s="169"/>
      <c r="Q21" s="169"/>
      <c r="BF21" s="168"/>
      <c r="BG21" s="168"/>
    </row>
    <row r="22" spans="1:59" x14ac:dyDescent="0.2">
      <c r="A22" s="185" t="s">
        <v>351</v>
      </c>
      <c r="B22" s="317">
        <v>1.9365207549194849</v>
      </c>
      <c r="C22" s="317">
        <f>SUM('3.3.2 Ursache FB'!C22/'3.3.2 Ursache FB'!B22*100-100)</f>
        <v>1.6710025300298952</v>
      </c>
      <c r="D22" s="317">
        <f>SUM('3.3.2 Ursache FB'!D22/'3.3.2 Ursache FB'!C22*100-100)</f>
        <v>1.2164821797601633</v>
      </c>
      <c r="E22" s="317">
        <f>SUM('3.3.2 Ursache FB'!E22/'3.3.2 Ursache FB'!D22*100-100)</f>
        <v>2.8556768090131754</v>
      </c>
      <c r="F22" s="317">
        <f>SUM('3.3.2 Ursache FB'!F22/'3.3.2 Ursache FB'!E22*100-100)</f>
        <v>-0.16501108106970719</v>
      </c>
      <c r="G22" s="317">
        <f>SUM('3.3.2 Ursache FB'!G22/'3.3.2 Ursache FB'!F22*100-100)</f>
        <v>1.0573859264903547</v>
      </c>
      <c r="H22" s="317">
        <f>SUM('3.3.2 Ursache FB'!H22/'3.3.2 Ursache FB'!G22*100-100)</f>
        <v>1.8903543364589694</v>
      </c>
      <c r="I22" s="172"/>
      <c r="J22" s="317"/>
      <c r="K22" s="175"/>
      <c r="L22" s="169"/>
      <c r="M22" s="169"/>
      <c r="N22" s="169"/>
      <c r="O22" s="169"/>
      <c r="P22" s="169"/>
      <c r="Q22" s="169"/>
      <c r="BF22" s="168"/>
      <c r="BG22" s="168"/>
    </row>
    <row r="23" spans="1:59" x14ac:dyDescent="0.2">
      <c r="A23" s="169"/>
      <c r="B23" s="169"/>
      <c r="C23" s="169"/>
      <c r="D23" s="169"/>
      <c r="E23" s="169"/>
      <c r="F23" s="169"/>
      <c r="G23" s="169"/>
      <c r="H23" s="169"/>
      <c r="J23" s="169"/>
      <c r="K23" s="169"/>
      <c r="L23" s="169"/>
      <c r="M23" s="169"/>
      <c r="N23" s="169"/>
      <c r="O23" s="169"/>
      <c r="P23" s="169"/>
      <c r="Q23" s="169"/>
    </row>
    <row r="24" spans="1:59" x14ac:dyDescent="0.2">
      <c r="A24" s="169"/>
      <c r="B24" s="169"/>
      <c r="C24" s="169"/>
      <c r="D24" s="169"/>
      <c r="E24" s="169"/>
      <c r="F24" s="169"/>
      <c r="G24" s="169"/>
      <c r="H24" s="169"/>
      <c r="J24" s="169"/>
      <c r="K24" s="169"/>
      <c r="L24" s="169"/>
      <c r="M24" s="169"/>
      <c r="N24" s="169"/>
      <c r="O24" s="169"/>
      <c r="P24" s="169"/>
      <c r="Q24" s="169"/>
    </row>
    <row r="25" spans="1:59" x14ac:dyDescent="0.2">
      <c r="B25" s="270" t="s">
        <v>350</v>
      </c>
      <c r="C25" s="270"/>
      <c r="D25" s="270"/>
      <c r="E25" s="270"/>
      <c r="F25" s="270"/>
      <c r="G25" s="270"/>
      <c r="H25" s="270"/>
      <c r="J25" s="359"/>
      <c r="K25" s="359"/>
      <c r="L25" s="169"/>
      <c r="M25" s="169"/>
      <c r="N25" s="169"/>
      <c r="O25" s="169"/>
      <c r="P25" s="169"/>
      <c r="Q25" s="169"/>
    </row>
    <row r="26" spans="1:59" x14ac:dyDescent="0.2">
      <c r="A26" s="169"/>
      <c r="B26" s="169"/>
      <c r="C26" s="169"/>
      <c r="D26" s="169"/>
      <c r="E26" s="169"/>
      <c r="F26" s="169"/>
      <c r="G26" s="169"/>
      <c r="H26" s="169"/>
      <c r="J26" s="169"/>
      <c r="K26" s="169"/>
      <c r="L26" s="169"/>
      <c r="M26" s="169"/>
      <c r="N26" s="169"/>
      <c r="O26" s="169"/>
      <c r="P26" s="169"/>
      <c r="Q26" s="169"/>
    </row>
    <row r="27" spans="1:59" x14ac:dyDescent="0.2">
      <c r="A27" s="169"/>
      <c r="B27" s="169"/>
      <c r="C27" s="169"/>
      <c r="D27" s="169"/>
      <c r="E27" s="169"/>
      <c r="F27" s="169"/>
      <c r="G27" s="169"/>
      <c r="H27" s="169"/>
      <c r="J27" s="358"/>
      <c r="K27" s="316"/>
      <c r="L27" s="169"/>
      <c r="M27" s="169"/>
      <c r="N27" s="169"/>
      <c r="O27" s="169"/>
      <c r="P27" s="169"/>
      <c r="Q27" s="169"/>
    </row>
    <row r="28" spans="1:59" x14ac:dyDescent="0.2">
      <c r="A28" s="14" t="s">
        <v>275</v>
      </c>
      <c r="B28" s="316">
        <v>-2.0123423665140194E-2</v>
      </c>
      <c r="C28" s="316">
        <f>SUM('3.3.2 Ursache FB'!C28/'3.3.2 Ursache FB'!B28*100-100)</f>
        <v>-1.0983850098241277</v>
      </c>
      <c r="D28" s="316">
        <f>SUM('3.3.2 Ursache FB'!D28/'3.3.2 Ursache FB'!C28*100-100)</f>
        <v>-0.85764955566969547</v>
      </c>
      <c r="E28" s="316">
        <f>SUM('3.3.2 Ursache FB'!E28/'3.3.2 Ursache FB'!D28*100-100)</f>
        <v>-0.82108226462308664</v>
      </c>
      <c r="F28" s="316">
        <f>SUM('3.3.2 Ursache FB'!F28/'3.3.2 Ursache FB'!E28*100-100)</f>
        <v>-2.6935661909642761</v>
      </c>
      <c r="G28" s="316">
        <f>SUM('3.3.2 Ursache FB'!G28/'3.3.2 Ursache FB'!F28*100-100)</f>
        <v>-14.164750686207981</v>
      </c>
      <c r="H28" s="316">
        <f>SUM('3.3.2 Ursache FB'!H28/'3.3.2 Ursache FB'!G28*100-100)</f>
        <v>0.6301182356689452</v>
      </c>
      <c r="I28" s="358"/>
      <c r="J28" s="316"/>
      <c r="K28" s="175"/>
      <c r="L28" s="169"/>
      <c r="M28" s="169"/>
      <c r="N28" s="169"/>
      <c r="O28" s="169"/>
      <c r="P28" s="169"/>
      <c r="Q28" s="169"/>
      <c r="BF28" s="168"/>
      <c r="BG28" s="168"/>
    </row>
    <row r="29" spans="1:59" x14ac:dyDescent="0.2">
      <c r="A29" s="14" t="s">
        <v>623</v>
      </c>
      <c r="B29" s="316">
        <v>-1.4132553606237792</v>
      </c>
      <c r="C29" s="316">
        <f>SUM('3.3.2 Ursache FB'!C29/'3.3.2 Ursache FB'!B29*100-100)</f>
        <v>-2.6940187839841911</v>
      </c>
      <c r="D29" s="316">
        <f>SUM('3.3.2 Ursache FB'!D29/'3.3.2 Ursache FB'!C29*100-100)</f>
        <v>-2.0193040386080696</v>
      </c>
      <c r="E29" s="316">
        <f>SUM('3.3.2 Ursache FB'!E29/'3.3.2 Ursache FB'!D29*100-100)</f>
        <v>-2.2683084899546344</v>
      </c>
      <c r="F29" s="316">
        <f>SUM('3.3.2 Ursache FB'!F29/'3.3.2 Ursache FB'!E29*100-100)</f>
        <v>-3.4217506631299699</v>
      </c>
      <c r="G29" s="316">
        <f>SUM('3.3.2 Ursache FB'!G29/'3.3.2 Ursache FB'!F29*100-100)</f>
        <v>-8.0609722603680325</v>
      </c>
      <c r="H29" s="316">
        <f>SUM('3.3.2 Ursache FB'!H29/'3.3.2 Ursache FB'!G29*100-100)</f>
        <v>1.4936519790893499E-2</v>
      </c>
      <c r="I29" s="358"/>
      <c r="J29" s="316"/>
      <c r="K29" s="175"/>
      <c r="L29" s="169"/>
      <c r="M29" s="169"/>
      <c r="N29" s="169"/>
      <c r="O29" s="169"/>
      <c r="P29" s="169"/>
      <c r="Q29" s="169"/>
      <c r="BF29" s="168"/>
      <c r="BG29" s="168"/>
    </row>
    <row r="30" spans="1:59" x14ac:dyDescent="0.2">
      <c r="A30" s="14" t="s">
        <v>285</v>
      </c>
      <c r="B30" s="316">
        <v>-2.7530618653826053</v>
      </c>
      <c r="C30" s="316">
        <f>SUM('3.3.2 Ursache FB'!C30/'3.3.2 Ursache FB'!B30*100-100)</f>
        <v>-2.3681377825619023</v>
      </c>
      <c r="D30" s="316">
        <f>SUM('3.3.2 Ursache FB'!D30/'3.3.2 Ursache FB'!C30*100-100)</f>
        <v>-3.8147739801543565</v>
      </c>
      <c r="E30" s="316">
        <f>SUM('3.3.2 Ursache FB'!E30/'3.3.2 Ursache FB'!D30*100-100)</f>
        <v>-1.7881705639614864</v>
      </c>
      <c r="F30" s="316">
        <f>SUM('3.3.2 Ursache FB'!F30/'3.3.2 Ursache FB'!E30*100-100)</f>
        <v>-4.1783380018674166</v>
      </c>
      <c r="G30" s="316">
        <f>SUM('3.3.2 Ursache FB'!G30/'3.3.2 Ursache FB'!F30*100-100)</f>
        <v>-17.844092570036537</v>
      </c>
      <c r="H30" s="316">
        <f>SUM('3.3.2 Ursache FB'!H30/'3.3.2 Ursache FB'!G30*100-100)</f>
        <v>-1.7642698295033341</v>
      </c>
      <c r="I30" s="358"/>
      <c r="J30" s="316"/>
      <c r="K30" s="175"/>
      <c r="L30" s="169"/>
      <c r="M30" s="169"/>
      <c r="N30" s="169"/>
      <c r="O30" s="169"/>
      <c r="P30" s="169"/>
      <c r="Q30" s="169"/>
      <c r="BF30" s="168"/>
      <c r="BG30" s="168"/>
    </row>
    <row r="31" spans="1:59" x14ac:dyDescent="0.2">
      <c r="A31" s="14" t="s">
        <v>286</v>
      </c>
      <c r="B31" s="316">
        <v>-4.2682926829268268</v>
      </c>
      <c r="C31" s="316">
        <f>SUM('3.3.2 Ursache FB'!C31/'3.3.2 Ursache FB'!B31*100-100)</f>
        <v>-5.505004549590538</v>
      </c>
      <c r="D31" s="316">
        <f>SUM('3.3.2 Ursache FB'!D31/'3.3.2 Ursache FB'!C31*100-100)</f>
        <v>-4.0442946557534896</v>
      </c>
      <c r="E31" s="316">
        <f>SUM('3.3.2 Ursache FB'!E31/'3.3.2 Ursache FB'!D31*100-100)</f>
        <v>-2.2077270446562949</v>
      </c>
      <c r="F31" s="316">
        <f>SUM('3.3.2 Ursache FB'!F31/'3.3.2 Ursache FB'!E31*100-100)</f>
        <v>-5.1821446895844048</v>
      </c>
      <c r="G31" s="316">
        <f>SUM('3.3.2 Ursache FB'!G31/'3.3.2 Ursache FB'!F31*100-100)</f>
        <v>-14.935064935064929</v>
      </c>
      <c r="H31" s="316">
        <f>SUM('3.3.2 Ursache FB'!H31/'3.3.2 Ursache FB'!G31*100-100)</f>
        <v>-2.9262086513994916</v>
      </c>
      <c r="I31" s="358"/>
      <c r="J31" s="316"/>
      <c r="K31" s="175"/>
      <c r="L31" s="169"/>
      <c r="M31" s="169"/>
      <c r="N31" s="169"/>
      <c r="O31" s="169"/>
      <c r="P31" s="169"/>
      <c r="Q31" s="169"/>
      <c r="BF31" s="168"/>
      <c r="BG31" s="168"/>
    </row>
    <row r="32" spans="1:59" x14ac:dyDescent="0.2">
      <c r="A32" s="14" t="s">
        <v>287</v>
      </c>
      <c r="B32" s="316">
        <v>-3.1413612565444993</v>
      </c>
      <c r="C32" s="316">
        <f>SUM('3.3.2 Ursache FB'!C32/'3.3.2 Ursache FB'!B32*100-100)</f>
        <v>-3.4817170111287652</v>
      </c>
      <c r="D32" s="316">
        <f>SUM('3.3.2 Ursache FB'!D32/'3.3.2 Ursache FB'!C32*100-100)</f>
        <v>-3.0308021742711304</v>
      </c>
      <c r="E32" s="316">
        <f>SUM('3.3.2 Ursache FB'!E32/'3.3.2 Ursache FB'!D32*100-100)</f>
        <v>-1.3928996093086567</v>
      </c>
      <c r="F32" s="316">
        <f>SUM('3.3.2 Ursache FB'!F32/'3.3.2 Ursache FB'!E32*100-100)</f>
        <v>-5.0473729543496972</v>
      </c>
      <c r="G32" s="316">
        <f>SUM('3.3.2 Ursache FB'!G32/'3.3.2 Ursache FB'!F32*100-100)</f>
        <v>-14.785921625544262</v>
      </c>
      <c r="H32" s="316">
        <f>SUM('3.3.2 Ursache FB'!H32/'3.3.2 Ursache FB'!G32*100-100)</f>
        <v>-0.76644666808600448</v>
      </c>
      <c r="I32" s="358"/>
      <c r="J32" s="316"/>
      <c r="K32" s="175"/>
      <c r="L32" s="169"/>
      <c r="M32" s="169"/>
      <c r="N32" s="169"/>
      <c r="O32" s="169"/>
      <c r="P32" s="169"/>
      <c r="Q32" s="169"/>
      <c r="BF32" s="168"/>
      <c r="BG32" s="168"/>
    </row>
    <row r="33" spans="1:59" s="169" customFormat="1" x14ac:dyDescent="0.2">
      <c r="A33" s="14" t="s">
        <v>276</v>
      </c>
      <c r="B33" s="316">
        <v>-6.6474543707973055</v>
      </c>
      <c r="C33" s="316">
        <f>SUM('3.3.2 Ursache FB'!C33/'3.3.2 Ursache FB'!B33*100-100)</f>
        <v>-9.8374151059888959</v>
      </c>
      <c r="D33" s="316">
        <f>SUM('3.3.2 Ursache FB'!D33/'3.3.2 Ursache FB'!C33*100-100)</f>
        <v>-10.72814425930153</v>
      </c>
      <c r="E33" s="316">
        <f>SUM('3.3.2 Ursache FB'!E33/'3.3.2 Ursache FB'!D33*100-100)</f>
        <v>-13.704934799284075</v>
      </c>
      <c r="F33" s="316">
        <f>SUM('3.3.2 Ursache FB'!F33/'3.3.2 Ursache FB'!E33*100-100)</f>
        <v>-13.18518518518519</v>
      </c>
      <c r="G33" s="316">
        <f>SUM('3.3.2 Ursache FB'!G33/'3.3.2 Ursache FB'!F33*100-100)</f>
        <v>-16.177474402730368</v>
      </c>
      <c r="H33" s="316">
        <f>SUM('3.3.2 Ursache FB'!H33/'3.3.2 Ursache FB'!G33*100-100)</f>
        <v>-10.423452768729646</v>
      </c>
      <c r="I33" s="358"/>
      <c r="J33" s="316"/>
      <c r="K33" s="175"/>
    </row>
    <row r="34" spans="1:59" s="169" customFormat="1" x14ac:dyDescent="0.2">
      <c r="A34" s="14" t="s">
        <v>288</v>
      </c>
      <c r="B34" s="316">
        <v>1.9449772736304567</v>
      </c>
      <c r="C34" s="316">
        <f>SUM('3.3.2 Ursache FB'!C34/'3.3.2 Ursache FB'!B34*100-100)</f>
        <v>2.5227287016661393</v>
      </c>
      <c r="D34" s="316">
        <f>SUM('3.3.2 Ursache FB'!D34/'3.3.2 Ursache FB'!C34*100-100)</f>
        <v>4.1148664560315638</v>
      </c>
      <c r="E34" s="316">
        <f>SUM('3.3.2 Ursache FB'!E34/'3.3.2 Ursache FB'!D34*100-100)</f>
        <v>5.6184306578658436</v>
      </c>
      <c r="F34" s="316">
        <f>SUM('3.3.2 Ursache FB'!F34/'3.3.2 Ursache FB'!E34*100-100)</f>
        <v>2.6101430626387554</v>
      </c>
      <c r="G34" s="316">
        <f>SUM('3.3.2 Ursache FB'!G34/'3.3.2 Ursache FB'!F34*100-100)</f>
        <v>4.0250157163484346</v>
      </c>
      <c r="H34" s="316">
        <f>SUM('3.3.2 Ursache FB'!H34/'3.3.2 Ursache FB'!G34*100-100)</f>
        <v>3.9141747505181144</v>
      </c>
      <c r="I34" s="358"/>
      <c r="J34" s="316"/>
      <c r="K34" s="175"/>
    </row>
    <row r="35" spans="1:59" s="169" customFormat="1" x14ac:dyDescent="0.2">
      <c r="A35" s="14" t="s">
        <v>277</v>
      </c>
      <c r="B35" s="316">
        <v>20.279787208588232</v>
      </c>
      <c r="C35" s="316">
        <f>SUM('3.3.2 Ursache FB'!C35/'3.3.2 Ursache FB'!B35*100-100)</f>
        <v>12.645549307729027</v>
      </c>
      <c r="D35" s="316">
        <f>SUM('3.3.2 Ursache FB'!D35/'3.3.2 Ursache FB'!C35*100-100)</f>
        <v>-6.8390055245366597</v>
      </c>
      <c r="E35" s="316">
        <f>SUM('3.3.2 Ursache FB'!E35/'3.3.2 Ursache FB'!D35*100-100)</f>
        <v>-8.6076437266405748</v>
      </c>
      <c r="F35" s="316">
        <f>SUM('3.3.2 Ursache FB'!F35/'3.3.2 Ursache FB'!E35*100-100)</f>
        <v>-12.156556368312607</v>
      </c>
      <c r="G35" s="316">
        <f>SUM('3.3.2 Ursache FB'!G35/'3.3.2 Ursache FB'!F35*100-100)</f>
        <v>-12.164023454409516</v>
      </c>
      <c r="H35" s="316">
        <f>SUM('3.3.2 Ursache FB'!H35/'3.3.2 Ursache FB'!G35*100-100)</f>
        <v>-12.700716845878134</v>
      </c>
      <c r="I35" s="172"/>
      <c r="J35" s="317"/>
      <c r="K35" s="175"/>
    </row>
    <row r="36" spans="1:59" s="169" customFormat="1" x14ac:dyDescent="0.2">
      <c r="A36" s="185" t="s">
        <v>351</v>
      </c>
      <c r="B36" s="317">
        <v>3.4953890698091499</v>
      </c>
      <c r="C36" s="317">
        <f>SUM('3.3.2 Ursache FB'!C36/'3.3.2 Ursache FB'!B36*100-100)</f>
        <v>3.3986671060044102</v>
      </c>
      <c r="D36" s="317">
        <f>SUM('3.3.2 Ursache FB'!D36/'3.3.2 Ursache FB'!C36*100-100)</f>
        <v>2.5796381865811355</v>
      </c>
      <c r="E36" s="317">
        <f>SUM('3.3.2 Ursache FB'!E36/'3.3.2 Ursache FB'!D36*100-100)</f>
        <v>3.8080756591144223</v>
      </c>
      <c r="F36" s="317">
        <f>SUM('3.3.2 Ursache FB'!F36/'3.3.2 Ursache FB'!E36*100-100)</f>
        <v>0.99271536774874392</v>
      </c>
      <c r="G36" s="317">
        <f>SUM('3.3.2 Ursache FB'!G36/'3.3.2 Ursache FB'!F36*100-100)</f>
        <v>1.9937307391329853</v>
      </c>
      <c r="H36" s="317">
        <f>SUM('3.3.2 Ursache FB'!H36/'3.3.2 Ursache FB'!G36*100-100)</f>
        <v>2.627378859696833</v>
      </c>
      <c r="K36" s="175"/>
    </row>
    <row r="37" spans="1:59" s="169" customFormat="1" x14ac:dyDescent="0.2">
      <c r="A37" s="173"/>
      <c r="B37" s="173"/>
      <c r="I37" s="167"/>
    </row>
    <row r="38" spans="1:59" s="169" customFormat="1" x14ac:dyDescent="0.2">
      <c r="A38" s="173"/>
      <c r="B38" s="173"/>
      <c r="I38" s="167"/>
      <c r="J38" s="359"/>
      <c r="K38" s="359"/>
    </row>
    <row r="39" spans="1:59" s="169" customFormat="1" x14ac:dyDescent="0.2">
      <c r="B39" s="270" t="s">
        <v>66</v>
      </c>
      <c r="C39" s="270"/>
      <c r="D39" s="270"/>
      <c r="E39" s="270"/>
      <c r="F39" s="270"/>
      <c r="G39" s="270"/>
      <c r="H39" s="270"/>
      <c r="I39" s="167"/>
    </row>
    <row r="40" spans="1:59" s="169" customFormat="1" x14ac:dyDescent="0.2">
      <c r="A40" s="173"/>
      <c r="B40" s="173"/>
      <c r="I40" s="167"/>
      <c r="J40" s="358"/>
      <c r="K40" s="316"/>
    </row>
    <row r="41" spans="1:59" s="169" customFormat="1" x14ac:dyDescent="0.2">
      <c r="A41" s="173"/>
      <c r="B41" s="173"/>
      <c r="I41" s="167"/>
      <c r="J41" s="358"/>
      <c r="K41" s="316"/>
    </row>
    <row r="42" spans="1:59" s="169" customFormat="1" x14ac:dyDescent="0.2">
      <c r="A42" s="14" t="s">
        <v>275</v>
      </c>
      <c r="B42" s="316">
        <v>0.25574896989996887</v>
      </c>
      <c r="C42" s="316">
        <f>SUM('3.3.2 Ursache FB'!C42/'3.3.2 Ursache FB'!B42*100-100)</f>
        <v>-0.76958424413685123</v>
      </c>
      <c r="D42" s="316">
        <f>SUM('3.3.2 Ursache FB'!D42/'3.3.2 Ursache FB'!C42*100-100)</f>
        <v>-0.45702217163432124</v>
      </c>
      <c r="E42" s="316">
        <f>SUM('3.3.2 Ursache FB'!E42/'3.3.2 Ursache FB'!D42*100-100)</f>
        <v>-0.74215777917871151</v>
      </c>
      <c r="F42" s="316">
        <f>SUM('3.3.2 Ursache FB'!F42/'3.3.2 Ursache FB'!E42*100-100)</f>
        <v>-2.4235867156085504</v>
      </c>
      <c r="G42" s="316">
        <f>SUM('3.3.2 Ursache FB'!G42/'3.3.2 Ursache FB'!F42*100-100)</f>
        <v>-13.224249769936918</v>
      </c>
      <c r="H42" s="316">
        <f>SUM('3.3.2 Ursache FB'!H42/'3.3.2 Ursache FB'!G42*100-100)</f>
        <v>0.63991805738052676</v>
      </c>
      <c r="I42" s="358"/>
      <c r="J42" s="316"/>
      <c r="K42" s="175"/>
    </row>
    <row r="43" spans="1:59" s="169" customFormat="1" x14ac:dyDescent="0.2">
      <c r="A43" s="14" t="s">
        <v>623</v>
      </c>
      <c r="B43" s="316">
        <v>-3.5106382978723332</v>
      </c>
      <c r="C43" s="316">
        <f>SUM('3.3.2 Ursache FB'!C43/'3.3.2 Ursache FB'!B43*100-100)</f>
        <v>-3.7696997211232883</v>
      </c>
      <c r="D43" s="316">
        <f>SUM('3.3.2 Ursache FB'!D43/'3.3.2 Ursache FB'!C43*100-100)</f>
        <v>-4.1953800272952435</v>
      </c>
      <c r="E43" s="316">
        <f>SUM('3.3.2 Ursache FB'!E43/'3.3.2 Ursache FB'!D43*100-100)</f>
        <v>-2.9651254814371981</v>
      </c>
      <c r="F43" s="316">
        <f>SUM('3.3.2 Ursache FB'!F43/'3.3.2 Ursache FB'!E43*100-100)</f>
        <v>-5.6982328953330352</v>
      </c>
      <c r="G43" s="316">
        <f>SUM('3.3.2 Ursache FB'!G43/'3.3.2 Ursache FB'!F43*100-100)</f>
        <v>-10.284253618035393</v>
      </c>
      <c r="H43" s="316">
        <f>SUM('3.3.2 Ursache FB'!H43/'3.3.2 Ursache FB'!G43*100-100)</f>
        <v>-2.8641816623821796</v>
      </c>
      <c r="I43" s="358"/>
      <c r="J43" s="316"/>
      <c r="K43" s="175"/>
    </row>
    <row r="44" spans="1:59" s="169" customFormat="1" x14ac:dyDescent="0.2">
      <c r="A44" s="14" t="s">
        <v>285</v>
      </c>
      <c r="B44" s="316">
        <v>-1.8752536084864602</v>
      </c>
      <c r="C44" s="316">
        <f>SUM('3.3.2 Ursache FB'!C44/'3.3.2 Ursache FB'!B44*100-100)</f>
        <v>-2.0705951853492905</v>
      </c>
      <c r="D44" s="316">
        <f>SUM('3.3.2 Ursache FB'!D44/'3.3.2 Ursache FB'!C44*100-100)</f>
        <v>-2.9076431199855222</v>
      </c>
      <c r="E44" s="316">
        <f>SUM('3.3.2 Ursache FB'!E44/'3.3.2 Ursache FB'!D44*100-100)</f>
        <v>-1.9478098788443674</v>
      </c>
      <c r="F44" s="316">
        <f>SUM('3.3.2 Ursache FB'!F44/'3.3.2 Ursache FB'!E44*100-100)</f>
        <v>-4.3278522320438526</v>
      </c>
      <c r="G44" s="316">
        <f>SUM('3.3.2 Ursache FB'!G44/'3.3.2 Ursache FB'!F44*100-100)</f>
        <v>-18.2965195218068</v>
      </c>
      <c r="H44" s="316">
        <f>SUM('3.3.2 Ursache FB'!H44/'3.3.2 Ursache FB'!G44*100-100)</f>
        <v>-2.1603437094682221</v>
      </c>
      <c r="I44" s="358"/>
      <c r="J44" s="316"/>
      <c r="K44" s="175"/>
    </row>
    <row r="45" spans="1:59" s="169" customFormat="1" x14ac:dyDescent="0.2">
      <c r="A45" s="14" t="s">
        <v>286</v>
      </c>
      <c r="B45" s="316">
        <v>-3.0384982500795417</v>
      </c>
      <c r="C45" s="316">
        <f>SUM('3.3.2 Ursache FB'!C45/'3.3.2 Ursache FB'!B45*100-100)</f>
        <v>-4.9548810500410099</v>
      </c>
      <c r="D45" s="316">
        <f>SUM('3.3.2 Ursache FB'!D45/'3.3.2 Ursache FB'!C45*100-100)</f>
        <v>-4.6953219402727484</v>
      </c>
      <c r="E45" s="316">
        <f>SUM('3.3.2 Ursache FB'!E45/'3.3.2 Ursache FB'!D45*100-100)</f>
        <v>-2.0105053432349251</v>
      </c>
      <c r="F45" s="316">
        <f>SUM('3.3.2 Ursache FB'!F45/'3.3.2 Ursache FB'!E45*100-100)</f>
        <v>-4.7689463955637734</v>
      </c>
      <c r="G45" s="316">
        <f>SUM('3.3.2 Ursache FB'!G45/'3.3.2 Ursache FB'!F45*100-100)</f>
        <v>-14.82919254658384</v>
      </c>
      <c r="H45" s="316">
        <f>SUM('3.3.2 Ursache FB'!H45/'3.3.2 Ursache FB'!G45*100-100)</f>
        <v>-3.3956244302643483</v>
      </c>
      <c r="I45" s="358"/>
      <c r="J45" s="316"/>
      <c r="K45" s="175"/>
    </row>
    <row r="46" spans="1:59" s="169" customFormat="1" x14ac:dyDescent="0.2">
      <c r="A46" s="14" t="s">
        <v>287</v>
      </c>
      <c r="B46" s="316">
        <v>-2.3817084788821887</v>
      </c>
      <c r="C46" s="316">
        <f>SUM('3.3.2 Ursache FB'!C46/'3.3.2 Ursache FB'!B46*100-100)</f>
        <v>-3.4622176782228848</v>
      </c>
      <c r="D46" s="316">
        <f>SUM('3.3.2 Ursache FB'!D46/'3.3.2 Ursache FB'!C46*100-100)</f>
        <v>-3.5912001155345905</v>
      </c>
      <c r="E46" s="316">
        <f>SUM('3.3.2 Ursache FB'!E46/'3.3.2 Ursache FB'!D46*100-100)</f>
        <v>-1.7526339441753578</v>
      </c>
      <c r="F46" s="316">
        <f>SUM('3.3.2 Ursache FB'!F46/'3.3.2 Ursache FB'!E46*100-100)</f>
        <v>-4.7113234397235288</v>
      </c>
      <c r="G46" s="316">
        <f>SUM('3.3.2 Ursache FB'!G46/'3.3.2 Ursache FB'!F46*100-100)</f>
        <v>-14.566110192543604</v>
      </c>
      <c r="H46" s="316">
        <f>SUM('3.3.2 Ursache FB'!H46/'3.3.2 Ursache FB'!G46*100-100)</f>
        <v>-2.0664252715694857</v>
      </c>
      <c r="I46" s="358"/>
      <c r="J46" s="316"/>
      <c r="K46" s="175"/>
    </row>
    <row r="47" spans="1:59" s="169" customFormat="1" x14ac:dyDescent="0.2">
      <c r="A47" s="14" t="s">
        <v>276</v>
      </c>
      <c r="B47" s="316">
        <v>-19.179361885599306</v>
      </c>
      <c r="C47" s="316">
        <f>SUM('3.3.2 Ursache FB'!C47/'3.3.2 Ursache FB'!B47*100-100)</f>
        <v>-21.503512047657154</v>
      </c>
      <c r="D47" s="316">
        <f>SUM('3.3.2 Ursache FB'!D47/'3.3.2 Ursache FB'!C47*100-100)</f>
        <v>-23.169281304864924</v>
      </c>
      <c r="E47" s="316">
        <f>SUM('3.3.2 Ursache FB'!E47/'3.3.2 Ursache FB'!D47*100-100)</f>
        <v>-26.97921273772667</v>
      </c>
      <c r="F47" s="316">
        <f>SUM('3.3.2 Ursache FB'!F47/'3.3.2 Ursache FB'!E47*100-100)</f>
        <v>-29.265091863517057</v>
      </c>
      <c r="G47" s="316">
        <f>SUM('3.3.2 Ursache FB'!G47/'3.3.2 Ursache FB'!F47*100-100)</f>
        <v>-31.482802911374336</v>
      </c>
      <c r="H47" s="316">
        <f>SUM('3.3.2 Ursache FB'!H47/'3.3.2 Ursache FB'!G47*100-100)</f>
        <v>-22.092619593140313</v>
      </c>
      <c r="I47" s="358"/>
      <c r="J47" s="316"/>
      <c r="K47" s="175"/>
    </row>
    <row r="48" spans="1:59" ht="12.75" customHeight="1" x14ac:dyDescent="0.2">
      <c r="A48" s="14" t="s">
        <v>288</v>
      </c>
      <c r="B48" s="316">
        <v>1.5688514777528582</v>
      </c>
      <c r="C48" s="316">
        <f>SUM('3.3.2 Ursache FB'!C48/'3.3.2 Ursache FB'!B48*100-100)</f>
        <v>1.9545813359992366</v>
      </c>
      <c r="D48" s="316">
        <f>SUM('3.3.2 Ursache FB'!D48/'3.3.2 Ursache FB'!C48*100-100)</f>
        <v>3.5840096606203957</v>
      </c>
      <c r="E48" s="316">
        <f>SUM('3.3.2 Ursache FB'!E48/'3.3.2 Ursache FB'!D48*100-100)</f>
        <v>5.3182028643202699</v>
      </c>
      <c r="F48" s="316">
        <f>SUM('3.3.2 Ursache FB'!F48/'3.3.2 Ursache FB'!E48*100-100)</f>
        <v>2.1056144614810819</v>
      </c>
      <c r="G48" s="316">
        <f>SUM('3.3.2 Ursache FB'!G48/'3.3.2 Ursache FB'!F48*100-100)</f>
        <v>3.7506599457299643</v>
      </c>
      <c r="H48" s="316">
        <f>SUM('3.3.2 Ursache FB'!H48/'3.3.2 Ursache FB'!G48*100-100)</f>
        <v>3.6083835121752657</v>
      </c>
      <c r="I48" s="172"/>
      <c r="J48" s="317"/>
      <c r="K48" s="175"/>
      <c r="L48" s="169"/>
      <c r="M48" s="169"/>
      <c r="N48" s="169"/>
      <c r="O48" s="169"/>
      <c r="P48" s="169"/>
      <c r="Q48" s="169"/>
      <c r="BE48" s="168"/>
      <c r="BF48" s="168"/>
      <c r="BG48" s="168"/>
    </row>
    <row r="49" spans="1:11" s="169" customFormat="1" x14ac:dyDescent="0.2">
      <c r="A49" s="14" t="s">
        <v>277</v>
      </c>
      <c r="B49" s="316">
        <v>19.296267280741318</v>
      </c>
      <c r="C49" s="316">
        <f>SUM('3.3.2 Ursache FB'!C49/'3.3.2 Ursache FB'!B49*100-100)</f>
        <v>12.018128932329915</v>
      </c>
      <c r="D49" s="316">
        <f>SUM('3.3.2 Ursache FB'!D49/'3.3.2 Ursache FB'!C49*100-100)</f>
        <v>-6.9476006128929555</v>
      </c>
      <c r="E49" s="316">
        <f>SUM('3.3.2 Ursache FB'!E49/'3.3.2 Ursache FB'!D49*100-100)</f>
        <v>-8.5613828543246058</v>
      </c>
      <c r="F49" s="316">
        <f>SUM('3.3.2 Ursache FB'!F49/'3.3.2 Ursache FB'!E49*100-100)</f>
        <v>-11.958931137797478</v>
      </c>
      <c r="G49" s="316">
        <f>SUM('3.3.2 Ursache FB'!G49/'3.3.2 Ursache FB'!F49*100-100)</f>
        <v>-11.892080970891826</v>
      </c>
      <c r="H49" s="316">
        <f>SUM('3.3.2 Ursache FB'!H49/'3.3.2 Ursache FB'!G49*100-100)</f>
        <v>-12.712130523916983</v>
      </c>
      <c r="I49" s="175"/>
      <c r="J49" s="175"/>
      <c r="K49" s="175"/>
    </row>
    <row r="50" spans="1:11" s="169" customFormat="1" x14ac:dyDescent="0.2">
      <c r="A50" s="185" t="s">
        <v>219</v>
      </c>
      <c r="B50" s="317">
        <v>2.6763646438492401</v>
      </c>
      <c r="C50" s="317">
        <f>SUM('3.3.2 Ursache FB'!C50/'3.3.2 Ursache FB'!B50*100-100)</f>
        <v>2.4974982474172265</v>
      </c>
      <c r="D50" s="317">
        <f>SUM('3.3.2 Ursache FB'!D50/'3.3.2 Ursache FB'!C50*100-100)</f>
        <v>1.8743345074830415</v>
      </c>
      <c r="E50" s="317">
        <f>SUM('3.3.2 Ursache FB'!E50/'3.3.2 Ursache FB'!D50*100-100)</f>
        <v>3.3184818647921048</v>
      </c>
      <c r="F50" s="317">
        <f>SUM('3.3.2 Ursache FB'!F50/'3.3.2 Ursache FB'!E50*100-100)</f>
        <v>0.40023597819008216</v>
      </c>
      <c r="G50" s="317">
        <f>SUM('3.3.2 Ursache FB'!G50/'3.3.2 Ursache FB'!F50*100-100)</f>
        <v>1.5172436456160483</v>
      </c>
      <c r="H50" s="317">
        <f>SUM('3.3.2 Ursache FB'!H50/'3.3.2 Ursache FB'!G50*100-100)</f>
        <v>2.2540208147171938</v>
      </c>
      <c r="I50" s="175"/>
      <c r="J50" s="175"/>
      <c r="K50" s="175"/>
    </row>
    <row r="51" spans="1:11" s="169" customFormat="1" x14ac:dyDescent="0.2">
      <c r="A51" s="174"/>
      <c r="B51" s="174"/>
      <c r="I51" s="167"/>
    </row>
    <row r="52" spans="1:11" s="169" customFormat="1" x14ac:dyDescent="0.2">
      <c r="A52" s="2" t="s">
        <v>643</v>
      </c>
      <c r="I52" s="167"/>
    </row>
    <row r="53" spans="1:11" s="169" customFormat="1" x14ac:dyDescent="0.2">
      <c r="I53" s="167"/>
    </row>
    <row r="54" spans="1:11" s="169" customFormat="1" x14ac:dyDescent="0.2">
      <c r="I54" s="167"/>
    </row>
    <row r="55" spans="1:11" s="169" customFormat="1" x14ac:dyDescent="0.2">
      <c r="I55" s="167"/>
    </row>
    <row r="56" spans="1:11" s="169" customFormat="1" x14ac:dyDescent="0.2">
      <c r="I56" s="167"/>
    </row>
    <row r="57" spans="1:11" s="169" customFormat="1" x14ac:dyDescent="0.2">
      <c r="I57" s="167"/>
    </row>
    <row r="58" spans="1:11" s="169" customFormat="1" x14ac:dyDescent="0.2">
      <c r="I58" s="167"/>
    </row>
    <row r="59" spans="1:11" s="169" customFormat="1" x14ac:dyDescent="0.2">
      <c r="I59" s="167"/>
    </row>
    <row r="60" spans="1:11" s="169" customFormat="1" x14ac:dyDescent="0.2">
      <c r="I60" s="167"/>
    </row>
    <row r="61" spans="1:11" s="169" customFormat="1" x14ac:dyDescent="0.2">
      <c r="I61" s="167"/>
    </row>
    <row r="62" spans="1:11" s="169" customFormat="1" x14ac:dyDescent="0.2">
      <c r="I62" s="167"/>
    </row>
    <row r="63" spans="1:11" s="169" customFormat="1" x14ac:dyDescent="0.2">
      <c r="I63" s="167"/>
    </row>
    <row r="64" spans="1:11" s="169" customFormat="1" x14ac:dyDescent="0.2">
      <c r="I64" s="167"/>
    </row>
    <row r="65" spans="9:9" s="169" customFormat="1" x14ac:dyDescent="0.2">
      <c r="I65" s="167"/>
    </row>
    <row r="66" spans="9:9" s="169" customFormat="1" x14ac:dyDescent="0.2">
      <c r="I66" s="167"/>
    </row>
    <row r="67" spans="9:9" s="169" customFormat="1" x14ac:dyDescent="0.2">
      <c r="I67" s="167"/>
    </row>
    <row r="68" spans="9:9" s="169" customFormat="1" x14ac:dyDescent="0.2">
      <c r="I68" s="167"/>
    </row>
    <row r="69" spans="9:9" s="169" customFormat="1" x14ac:dyDescent="0.2">
      <c r="I69" s="167"/>
    </row>
    <row r="70" spans="9:9" s="169" customFormat="1" x14ac:dyDescent="0.2">
      <c r="I70" s="167"/>
    </row>
    <row r="71" spans="9:9" s="169" customFormat="1" x14ac:dyDescent="0.2">
      <c r="I71" s="167"/>
    </row>
    <row r="72" spans="9:9" s="169" customFormat="1" x14ac:dyDescent="0.2">
      <c r="I72" s="167"/>
    </row>
    <row r="73" spans="9:9" s="169" customFormat="1" x14ac:dyDescent="0.2">
      <c r="I73" s="167"/>
    </row>
    <row r="74" spans="9:9" s="169" customFormat="1" x14ac:dyDescent="0.2">
      <c r="I74" s="167"/>
    </row>
    <row r="75" spans="9:9" s="169" customFormat="1" x14ac:dyDescent="0.2">
      <c r="I75" s="167"/>
    </row>
    <row r="76" spans="9:9" s="169" customFormat="1" x14ac:dyDescent="0.2">
      <c r="I76" s="167"/>
    </row>
    <row r="77" spans="9:9" s="169" customFormat="1" x14ac:dyDescent="0.2">
      <c r="I77" s="167"/>
    </row>
    <row r="78" spans="9:9" s="169" customFormat="1" x14ac:dyDescent="0.2">
      <c r="I78" s="167"/>
    </row>
    <row r="79" spans="9:9" s="169" customFormat="1" x14ac:dyDescent="0.2">
      <c r="I79" s="167"/>
    </row>
    <row r="80" spans="9:9" s="169" customFormat="1" x14ac:dyDescent="0.2">
      <c r="I80" s="167"/>
    </row>
    <row r="81" spans="1:9" s="169" customFormat="1" x14ac:dyDescent="0.2">
      <c r="I81" s="167"/>
    </row>
    <row r="82" spans="1:9" x14ac:dyDescent="0.2">
      <c r="A82" s="169"/>
      <c r="B82" s="169"/>
      <c r="C82" s="169"/>
      <c r="D82" s="169"/>
      <c r="E82" s="169"/>
      <c r="F82" s="169"/>
      <c r="G82" s="169"/>
      <c r="H82" s="169"/>
    </row>
    <row r="83" spans="1:9" x14ac:dyDescent="0.2">
      <c r="A83" s="169"/>
      <c r="B83" s="169"/>
      <c r="C83" s="169"/>
      <c r="D83" s="169"/>
      <c r="E83" s="169"/>
      <c r="F83" s="169"/>
      <c r="G83" s="169"/>
      <c r="H83" s="169"/>
    </row>
    <row r="84" spans="1:9" x14ac:dyDescent="0.2">
      <c r="A84" s="169"/>
      <c r="B84" s="169"/>
      <c r="C84" s="169"/>
      <c r="D84" s="169"/>
      <c r="E84" s="169"/>
      <c r="F84" s="169"/>
      <c r="G84" s="169"/>
      <c r="H84" s="169"/>
    </row>
    <row r="85" spans="1:9" x14ac:dyDescent="0.2">
      <c r="A85" s="169"/>
      <c r="B85" s="169"/>
    </row>
  </sheetData>
  <mergeCells count="13">
    <mergeCell ref="H7:H8"/>
    <mergeCell ref="A1:H1"/>
    <mergeCell ref="A4:H4"/>
    <mergeCell ref="A3:H3"/>
    <mergeCell ref="A2:H2"/>
    <mergeCell ref="G7:G8"/>
    <mergeCell ref="E7:E8"/>
    <mergeCell ref="F7:F8"/>
    <mergeCell ref="C7:C8"/>
    <mergeCell ref="B7:B8"/>
    <mergeCell ref="A6:A8"/>
    <mergeCell ref="D7:D8"/>
    <mergeCell ref="B6:H6"/>
  </mergeCells>
  <phoneticPr fontId="7" type="noConversion"/>
  <hyperlinks>
    <hyperlink ref="A1:H1" location="Inhaltsverzeichnis!A1" display="Inhaltsverzeichnis!A1"/>
  </hyperlinks>
  <pageMargins left="0.31496062992125984" right="0.23622047244094491" top="0.31496062992125984" bottom="0.15748031496062992" header="0.27559055118110237" footer="0.15748031496062992"/>
  <pageSetup paperSize="9" scale="85"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85"/>
  <sheetViews>
    <sheetView showGridLines="0" zoomScaleNormal="100" workbookViewId="0">
      <selection sqref="A1:H1"/>
    </sheetView>
  </sheetViews>
  <sheetFormatPr baseColWidth="10" defaultColWidth="11.42578125" defaultRowHeight="12.75" x14ac:dyDescent="0.2"/>
  <cols>
    <col min="1" max="1" width="41.140625" style="171" customWidth="1"/>
    <col min="2" max="2" width="10.5703125" style="168" bestFit="1" customWidth="1"/>
    <col min="3" max="8" width="10.5703125" style="168" customWidth="1"/>
    <col min="9" max="9" width="7.5703125" style="167" customWidth="1"/>
    <col min="10" max="17" width="7.5703125" style="168" customWidth="1"/>
    <col min="18" max="18" width="5.140625" style="168" customWidth="1"/>
    <col min="19" max="60" width="11.42578125" style="169"/>
    <col min="61" max="16384" width="11.42578125" style="168"/>
  </cols>
  <sheetData>
    <row r="1" spans="1:60" x14ac:dyDescent="0.2">
      <c r="A1" s="495" t="s">
        <v>67</v>
      </c>
      <c r="B1" s="495"/>
      <c r="C1" s="495"/>
      <c r="D1" s="495"/>
      <c r="E1" s="495"/>
      <c r="F1" s="495"/>
      <c r="G1" s="495"/>
      <c r="H1" s="495"/>
    </row>
    <row r="2" spans="1:60" s="167" customFormat="1" x14ac:dyDescent="0.2">
      <c r="A2" s="566" t="s">
        <v>346</v>
      </c>
      <c r="B2" s="566"/>
      <c r="C2" s="566"/>
      <c r="D2" s="566"/>
      <c r="E2" s="566"/>
      <c r="F2" s="566"/>
      <c r="G2" s="566"/>
      <c r="H2" s="566"/>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69"/>
      <c r="AM2" s="169"/>
      <c r="AN2" s="169"/>
      <c r="AO2" s="169"/>
      <c r="AP2" s="169"/>
      <c r="AQ2" s="169"/>
      <c r="AR2" s="169"/>
      <c r="AS2" s="169"/>
      <c r="AT2" s="169"/>
      <c r="AU2" s="169"/>
      <c r="AV2" s="169"/>
      <c r="AW2" s="169"/>
      <c r="AX2" s="169"/>
      <c r="AY2" s="169"/>
      <c r="AZ2" s="169"/>
      <c r="BA2" s="169"/>
      <c r="BB2" s="169"/>
      <c r="BC2" s="169"/>
      <c r="BD2" s="169"/>
      <c r="BE2" s="169"/>
      <c r="BF2" s="169"/>
      <c r="BG2" s="169"/>
      <c r="BH2" s="169"/>
    </row>
    <row r="3" spans="1:60" s="167" customFormat="1" x14ac:dyDescent="0.2">
      <c r="A3" s="604" t="s">
        <v>349</v>
      </c>
      <c r="B3" s="604"/>
      <c r="C3" s="604"/>
      <c r="D3" s="604"/>
      <c r="E3" s="604"/>
      <c r="F3" s="604"/>
      <c r="G3" s="604"/>
      <c r="H3" s="604"/>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69"/>
      <c r="AJ3" s="169"/>
      <c r="AK3" s="169"/>
      <c r="AL3" s="169"/>
      <c r="AM3" s="169"/>
      <c r="AN3" s="169"/>
      <c r="AO3" s="169"/>
      <c r="AP3" s="169"/>
      <c r="AQ3" s="169"/>
      <c r="AR3" s="169"/>
      <c r="AS3" s="169"/>
      <c r="AT3" s="169"/>
      <c r="AU3" s="169"/>
      <c r="AV3" s="169"/>
      <c r="AW3" s="169"/>
      <c r="AX3" s="169"/>
      <c r="AY3" s="169"/>
      <c r="AZ3" s="169"/>
      <c r="BA3" s="169"/>
      <c r="BB3" s="169"/>
      <c r="BC3" s="169"/>
      <c r="BD3" s="169"/>
      <c r="BE3" s="169"/>
      <c r="BF3" s="169"/>
      <c r="BG3" s="169"/>
      <c r="BH3" s="169"/>
    </row>
    <row r="4" spans="1:60" x14ac:dyDescent="0.2">
      <c r="A4" s="604" t="s">
        <v>480</v>
      </c>
      <c r="B4" s="604"/>
      <c r="C4" s="604"/>
      <c r="D4" s="604"/>
      <c r="E4" s="604"/>
      <c r="F4" s="604"/>
      <c r="G4" s="604"/>
      <c r="H4" s="604"/>
      <c r="J4" s="169"/>
      <c r="K4" s="169"/>
      <c r="L4" s="169"/>
      <c r="M4" s="169"/>
      <c r="N4" s="169"/>
      <c r="O4" s="169"/>
      <c r="P4" s="169"/>
      <c r="Q4" s="169"/>
      <c r="R4" s="169"/>
    </row>
    <row r="5" spans="1:60" x14ac:dyDescent="0.2">
      <c r="A5" s="170"/>
      <c r="B5" s="170"/>
      <c r="C5" s="170"/>
      <c r="D5" s="170"/>
      <c r="E5" s="170"/>
      <c r="I5" s="169"/>
      <c r="J5" s="169"/>
      <c r="K5" s="169"/>
      <c r="L5" s="169"/>
      <c r="M5" s="169"/>
      <c r="N5" s="169"/>
      <c r="O5" s="169"/>
      <c r="P5" s="169"/>
      <c r="Q5" s="169"/>
      <c r="R5" s="169"/>
      <c r="BF5" s="168"/>
      <c r="BG5" s="168"/>
      <c r="BH5" s="168"/>
    </row>
    <row r="6" spans="1:60" ht="16.5" customHeight="1" x14ac:dyDescent="0.2">
      <c r="A6" s="605" t="s">
        <v>94</v>
      </c>
      <c r="B6" s="608" t="s">
        <v>331</v>
      </c>
      <c r="C6" s="609"/>
      <c r="D6" s="609"/>
      <c r="E6" s="609"/>
      <c r="F6" s="609"/>
      <c r="G6" s="609"/>
      <c r="H6" s="609"/>
      <c r="I6" s="169"/>
      <c r="J6" s="169"/>
      <c r="K6" s="169"/>
      <c r="L6" s="169"/>
      <c r="M6" s="169"/>
      <c r="N6" s="169"/>
      <c r="O6" s="169"/>
      <c r="P6" s="169"/>
      <c r="Q6" s="169"/>
      <c r="R6" s="169"/>
      <c r="BH6" s="168"/>
    </row>
    <row r="7" spans="1:60" x14ac:dyDescent="0.2">
      <c r="A7" s="606"/>
      <c r="B7" s="603">
        <v>2007</v>
      </c>
      <c r="C7" s="603">
        <v>2009</v>
      </c>
      <c r="D7" s="603">
        <v>2011</v>
      </c>
      <c r="E7" s="603">
        <v>2013</v>
      </c>
      <c r="F7" s="603">
        <v>2015</v>
      </c>
      <c r="G7" s="603">
        <v>2017</v>
      </c>
      <c r="H7" s="603">
        <v>2019</v>
      </c>
      <c r="I7" s="168"/>
      <c r="Q7" s="169"/>
      <c r="R7" s="169"/>
      <c r="BG7" s="168"/>
      <c r="BH7" s="168"/>
    </row>
    <row r="8" spans="1:60" x14ac:dyDescent="0.2">
      <c r="A8" s="607"/>
      <c r="B8" s="603"/>
      <c r="C8" s="603"/>
      <c r="D8" s="603"/>
      <c r="E8" s="603"/>
      <c r="F8" s="603"/>
      <c r="G8" s="603"/>
      <c r="H8" s="603"/>
      <c r="I8" s="169"/>
      <c r="J8" s="169"/>
      <c r="K8" s="169"/>
      <c r="L8" s="169"/>
      <c r="M8" s="169"/>
      <c r="N8" s="169"/>
      <c r="O8" s="169"/>
      <c r="P8" s="169"/>
      <c r="Q8" s="169"/>
      <c r="R8" s="169"/>
      <c r="BG8" s="168"/>
      <c r="BH8" s="168"/>
    </row>
    <row r="9" spans="1:60" x14ac:dyDescent="0.2">
      <c r="H9" s="167"/>
      <c r="J9" s="169"/>
      <c r="K9" s="169"/>
      <c r="L9" s="169"/>
      <c r="M9" s="169"/>
      <c r="N9" s="169"/>
      <c r="O9" s="169"/>
      <c r="P9" s="169"/>
      <c r="Q9" s="169"/>
      <c r="R9" s="169"/>
    </row>
    <row r="10" spans="1:60" x14ac:dyDescent="0.2">
      <c r="J10" s="169"/>
      <c r="K10" s="169"/>
      <c r="L10" s="169"/>
      <c r="M10" s="169"/>
      <c r="N10" s="169"/>
      <c r="O10" s="169"/>
      <c r="P10" s="169"/>
      <c r="Q10" s="169"/>
      <c r="R10" s="169"/>
    </row>
    <row r="11" spans="1:60" ht="13.5" x14ac:dyDescent="0.2">
      <c r="B11" s="270" t="s">
        <v>622</v>
      </c>
      <c r="C11" s="270"/>
      <c r="D11" s="270"/>
      <c r="E11" s="270"/>
      <c r="F11" s="270"/>
      <c r="G11" s="270"/>
      <c r="H11" s="270"/>
      <c r="I11" s="169"/>
      <c r="J11" s="169"/>
      <c r="K11" s="169"/>
      <c r="L11" s="169"/>
      <c r="M11" s="169"/>
      <c r="N11" s="169"/>
      <c r="O11" s="169"/>
      <c r="P11" s="169"/>
      <c r="Q11" s="169"/>
      <c r="R11" s="169"/>
      <c r="BG11" s="168"/>
      <c r="BH11" s="168"/>
    </row>
    <row r="12" spans="1:60" x14ac:dyDescent="0.2">
      <c r="A12" s="169"/>
      <c r="B12" s="169"/>
      <c r="C12" s="169"/>
      <c r="D12" s="169"/>
      <c r="E12" s="169"/>
      <c r="F12" s="169"/>
      <c r="G12" s="169"/>
      <c r="H12" s="169"/>
      <c r="I12" s="169"/>
      <c r="J12" s="169"/>
      <c r="K12" s="169"/>
      <c r="L12" s="169"/>
      <c r="M12" s="169"/>
      <c r="N12" s="169"/>
      <c r="O12" s="169"/>
      <c r="P12" s="169"/>
      <c r="Q12" s="169"/>
      <c r="R12" s="169"/>
      <c r="BG12" s="168"/>
      <c r="BH12" s="168"/>
    </row>
    <row r="13" spans="1:60" x14ac:dyDescent="0.2">
      <c r="A13" s="169"/>
      <c r="B13" s="169"/>
      <c r="C13" s="169"/>
      <c r="D13" s="169"/>
      <c r="E13" s="169"/>
      <c r="F13" s="169"/>
      <c r="G13" s="169"/>
      <c r="H13" s="169"/>
      <c r="I13" s="169"/>
      <c r="J13" s="169"/>
      <c r="K13" s="169"/>
      <c r="L13" s="169"/>
      <c r="M13" s="169"/>
      <c r="N13" s="169"/>
      <c r="O13" s="169"/>
      <c r="P13" s="169"/>
      <c r="Q13" s="169"/>
      <c r="R13" s="169"/>
      <c r="BG13" s="168"/>
      <c r="BH13" s="168"/>
    </row>
    <row r="14" spans="1:60" x14ac:dyDescent="0.2">
      <c r="A14" s="14" t="s">
        <v>275</v>
      </c>
      <c r="B14" s="209">
        <v>40621</v>
      </c>
      <c r="C14" s="209">
        <v>39460</v>
      </c>
      <c r="D14" s="209">
        <v>39575</v>
      </c>
      <c r="E14" s="209">
        <v>38845</v>
      </c>
      <c r="F14" s="209">
        <v>37421</v>
      </c>
      <c r="G14" s="209">
        <v>36172</v>
      </c>
      <c r="H14" s="209">
        <v>35014</v>
      </c>
      <c r="I14" s="169"/>
      <c r="J14" s="169"/>
      <c r="K14" s="169"/>
      <c r="L14" s="169"/>
      <c r="M14" s="169"/>
      <c r="N14" s="169"/>
      <c r="O14" s="169"/>
      <c r="P14" s="169"/>
      <c r="Q14" s="169"/>
      <c r="R14" s="169"/>
      <c r="BE14" s="168"/>
      <c r="BF14" s="168"/>
      <c r="BG14" s="168"/>
      <c r="BH14" s="168"/>
    </row>
    <row r="15" spans="1:60" x14ac:dyDescent="0.2">
      <c r="A15" s="16" t="s">
        <v>284</v>
      </c>
      <c r="B15" s="209">
        <v>11132</v>
      </c>
      <c r="C15" s="209">
        <v>10500</v>
      </c>
      <c r="D15" s="209">
        <v>10234</v>
      </c>
      <c r="E15" s="209">
        <v>10057</v>
      </c>
      <c r="F15" s="209">
        <v>9670</v>
      </c>
      <c r="G15" s="209">
        <v>9452</v>
      </c>
      <c r="H15" s="209">
        <v>8672</v>
      </c>
      <c r="I15" s="169"/>
      <c r="J15" s="169"/>
      <c r="K15" s="169"/>
      <c r="L15" s="169"/>
      <c r="M15" s="169"/>
      <c r="N15" s="169"/>
      <c r="O15" s="169"/>
      <c r="P15" s="169"/>
      <c r="Q15" s="169"/>
      <c r="R15" s="169"/>
      <c r="BE15" s="168"/>
      <c r="BF15" s="168"/>
      <c r="BG15" s="168"/>
      <c r="BH15" s="168"/>
    </row>
    <row r="16" spans="1:60" x14ac:dyDescent="0.2">
      <c r="A16" s="14" t="s">
        <v>285</v>
      </c>
      <c r="B16" s="209">
        <v>5064</v>
      </c>
      <c r="C16" s="209">
        <v>4846</v>
      </c>
      <c r="D16" s="209">
        <v>4840</v>
      </c>
      <c r="E16" s="209">
        <v>4763</v>
      </c>
      <c r="F16" s="209">
        <v>4595</v>
      </c>
      <c r="G16" s="209">
        <v>4399</v>
      </c>
      <c r="H16" s="209">
        <v>4226</v>
      </c>
      <c r="I16" s="169"/>
      <c r="J16" s="169"/>
      <c r="K16" s="169"/>
      <c r="L16" s="169"/>
      <c r="M16" s="169"/>
      <c r="N16" s="169"/>
      <c r="O16" s="169"/>
      <c r="P16" s="169"/>
      <c r="Q16" s="169"/>
      <c r="R16" s="169"/>
      <c r="BE16" s="168"/>
      <c r="BF16" s="168"/>
      <c r="BG16" s="168"/>
      <c r="BH16" s="168"/>
    </row>
    <row r="17" spans="1:60" x14ac:dyDescent="0.2">
      <c r="A17" s="14" t="s">
        <v>286</v>
      </c>
      <c r="B17" s="209">
        <v>1232</v>
      </c>
      <c r="C17" s="209">
        <v>1164</v>
      </c>
      <c r="D17" s="209">
        <v>1178</v>
      </c>
      <c r="E17" s="209">
        <v>1166</v>
      </c>
      <c r="F17" s="209">
        <v>1117</v>
      </c>
      <c r="G17" s="209">
        <v>1077</v>
      </c>
      <c r="H17" s="209">
        <v>995</v>
      </c>
      <c r="I17" s="169"/>
      <c r="J17" s="169"/>
      <c r="K17" s="169"/>
      <c r="L17" s="169"/>
      <c r="M17" s="169"/>
      <c r="N17" s="169"/>
      <c r="O17" s="169"/>
      <c r="P17" s="169"/>
      <c r="Q17" s="169"/>
      <c r="R17" s="169"/>
      <c r="BE17" s="168"/>
      <c r="BF17" s="168"/>
      <c r="BG17" s="168"/>
      <c r="BH17" s="168"/>
    </row>
    <row r="18" spans="1:60" x14ac:dyDescent="0.2">
      <c r="A18" s="14" t="s">
        <v>287</v>
      </c>
      <c r="B18" s="209">
        <v>4286</v>
      </c>
      <c r="C18" s="209">
        <v>4433</v>
      </c>
      <c r="D18" s="209">
        <v>3686</v>
      </c>
      <c r="E18" s="209">
        <v>3604</v>
      </c>
      <c r="F18" s="209">
        <v>3514</v>
      </c>
      <c r="G18" s="209">
        <v>3477</v>
      </c>
      <c r="H18" s="209">
        <v>3265</v>
      </c>
      <c r="I18" s="169"/>
      <c r="J18" s="169"/>
      <c r="K18" s="169"/>
      <c r="L18" s="169"/>
      <c r="M18" s="169"/>
      <c r="N18" s="169"/>
      <c r="O18" s="169"/>
      <c r="P18" s="169"/>
      <c r="Q18" s="169"/>
      <c r="R18" s="169"/>
      <c r="BE18" s="168"/>
      <c r="BF18" s="168"/>
      <c r="BG18" s="168"/>
      <c r="BH18" s="168"/>
    </row>
    <row r="19" spans="1:60" x14ac:dyDescent="0.2">
      <c r="A19" s="14" t="s">
        <v>276</v>
      </c>
      <c r="B19" s="209">
        <v>8860</v>
      </c>
      <c r="C19" s="209">
        <v>6519</v>
      </c>
      <c r="D19" s="209">
        <v>5085</v>
      </c>
      <c r="E19" s="209">
        <v>3928</v>
      </c>
      <c r="F19" s="209">
        <v>2952</v>
      </c>
      <c r="G19" s="209">
        <v>2299</v>
      </c>
      <c r="H19" s="209">
        <v>1607</v>
      </c>
      <c r="I19" s="169"/>
      <c r="J19" s="169"/>
      <c r="K19" s="169"/>
      <c r="L19" s="169"/>
      <c r="M19" s="169"/>
      <c r="N19" s="169"/>
      <c r="O19" s="169"/>
      <c r="P19" s="169"/>
      <c r="Q19" s="169"/>
      <c r="R19" s="169"/>
      <c r="BE19" s="168"/>
      <c r="BF19" s="168"/>
      <c r="BG19" s="168"/>
      <c r="BH19" s="168"/>
    </row>
    <row r="20" spans="1:60" x14ac:dyDescent="0.2">
      <c r="A20" s="14" t="s">
        <v>288</v>
      </c>
      <c r="B20" s="209">
        <v>395870</v>
      </c>
      <c r="C20" s="209">
        <v>417964</v>
      </c>
      <c r="D20" s="209">
        <v>454452</v>
      </c>
      <c r="E20" s="209">
        <v>486886</v>
      </c>
      <c r="F20" s="209">
        <v>514540</v>
      </c>
      <c r="G20" s="209">
        <v>547426</v>
      </c>
      <c r="H20" s="209">
        <v>546557</v>
      </c>
      <c r="I20" s="169"/>
      <c r="J20" s="169"/>
      <c r="K20" s="169"/>
      <c r="L20" s="169"/>
      <c r="M20" s="169"/>
      <c r="N20" s="169"/>
      <c r="O20" s="169"/>
      <c r="P20" s="169"/>
      <c r="Q20" s="169"/>
      <c r="R20" s="169"/>
      <c r="BG20" s="168"/>
      <c r="BH20" s="168"/>
    </row>
    <row r="21" spans="1:60" x14ac:dyDescent="0.2">
      <c r="A21" s="14" t="s">
        <v>277</v>
      </c>
      <c r="B21" s="209">
        <v>42751</v>
      </c>
      <c r="C21" s="209">
        <v>44363</v>
      </c>
      <c r="D21" s="209">
        <v>47943</v>
      </c>
      <c r="E21" s="209">
        <v>44962</v>
      </c>
      <c r="F21" s="209">
        <v>41203</v>
      </c>
      <c r="G21" s="209">
        <v>37849</v>
      </c>
      <c r="H21" s="209">
        <v>34921</v>
      </c>
      <c r="I21" s="169"/>
      <c r="J21" s="169"/>
      <c r="K21" s="169"/>
      <c r="L21" s="169"/>
      <c r="M21" s="169"/>
      <c r="N21" s="169"/>
      <c r="O21" s="169"/>
      <c r="P21" s="169"/>
      <c r="Q21" s="169"/>
      <c r="R21" s="169"/>
      <c r="BG21" s="168"/>
      <c r="BH21" s="168"/>
    </row>
    <row r="22" spans="1:60" x14ac:dyDescent="0.2">
      <c r="A22" s="185" t="s">
        <v>351</v>
      </c>
      <c r="B22" s="210">
        <f t="shared" ref="B22:F22" si="0">SUM(B14:B21)</f>
        <v>509816</v>
      </c>
      <c r="C22" s="210">
        <f t="shared" si="0"/>
        <v>529249</v>
      </c>
      <c r="D22" s="210">
        <f t="shared" si="0"/>
        <v>566993</v>
      </c>
      <c r="E22" s="210">
        <f t="shared" si="0"/>
        <v>594211</v>
      </c>
      <c r="F22" s="210">
        <f t="shared" si="0"/>
        <v>615012</v>
      </c>
      <c r="G22" s="210">
        <v>642151</v>
      </c>
      <c r="H22" s="210">
        <v>635257</v>
      </c>
      <c r="I22" s="169"/>
      <c r="J22" s="169"/>
      <c r="K22" s="169"/>
      <c r="L22" s="169"/>
      <c r="M22" s="169"/>
      <c r="N22" s="169"/>
      <c r="O22" s="169"/>
      <c r="P22" s="169"/>
      <c r="Q22" s="169"/>
      <c r="R22" s="169"/>
      <c r="BG22" s="168"/>
      <c r="BH22" s="168"/>
    </row>
    <row r="23" spans="1:60" x14ac:dyDescent="0.2">
      <c r="A23" s="169"/>
      <c r="B23" s="169"/>
      <c r="C23" s="169"/>
      <c r="D23" s="169"/>
      <c r="E23" s="169"/>
      <c r="F23" s="169"/>
      <c r="G23" s="169"/>
      <c r="H23" s="169" t="s">
        <v>481</v>
      </c>
      <c r="J23" s="169"/>
      <c r="K23" s="169"/>
      <c r="L23" s="169"/>
      <c r="M23" s="169"/>
      <c r="N23" s="169"/>
      <c r="O23" s="169"/>
      <c r="P23" s="169"/>
      <c r="Q23" s="169"/>
      <c r="R23" s="169"/>
    </row>
    <row r="24" spans="1:60" x14ac:dyDescent="0.2">
      <c r="A24" s="169"/>
      <c r="B24" s="169"/>
      <c r="C24" s="169"/>
      <c r="D24" s="169"/>
      <c r="E24" s="169"/>
      <c r="F24" s="169"/>
      <c r="G24" s="169"/>
      <c r="H24" s="169" t="s">
        <v>481</v>
      </c>
      <c r="J24" s="169"/>
      <c r="K24" s="169"/>
      <c r="L24" s="169"/>
      <c r="M24" s="169"/>
      <c r="N24" s="169"/>
      <c r="O24" s="169"/>
      <c r="P24" s="169"/>
      <c r="Q24" s="169"/>
      <c r="R24" s="169"/>
    </row>
    <row r="25" spans="1:60" x14ac:dyDescent="0.2">
      <c r="B25" s="270" t="s">
        <v>350</v>
      </c>
      <c r="C25" s="270"/>
      <c r="D25" s="270"/>
      <c r="E25" s="270"/>
      <c r="F25" s="270"/>
      <c r="G25" s="270"/>
      <c r="H25" s="270" t="s">
        <v>481</v>
      </c>
      <c r="I25" s="169"/>
      <c r="J25" s="169"/>
      <c r="K25" s="169"/>
      <c r="L25" s="169"/>
      <c r="M25" s="169"/>
      <c r="N25" s="169"/>
      <c r="O25" s="169"/>
      <c r="P25" s="169"/>
      <c r="Q25" s="169"/>
      <c r="R25" s="169"/>
      <c r="BG25" s="168"/>
      <c r="BH25" s="168"/>
    </row>
    <row r="26" spans="1:60" x14ac:dyDescent="0.2">
      <c r="A26" s="169"/>
      <c r="B26" s="169"/>
      <c r="C26" s="169"/>
      <c r="D26" s="169"/>
      <c r="E26" s="169"/>
      <c r="F26" s="169"/>
      <c r="G26" s="169"/>
      <c r="H26" s="169" t="s">
        <v>481</v>
      </c>
      <c r="I26" s="169"/>
      <c r="J26" s="169"/>
      <c r="K26" s="169"/>
      <c r="L26" s="169"/>
      <c r="M26" s="169"/>
      <c r="N26" s="169"/>
      <c r="O26" s="169"/>
      <c r="P26" s="169"/>
      <c r="Q26" s="169"/>
      <c r="R26" s="169"/>
      <c r="BG26" s="168"/>
      <c r="BH26" s="168"/>
    </row>
    <row r="27" spans="1:60" x14ac:dyDescent="0.2">
      <c r="A27" s="169"/>
      <c r="B27" s="169"/>
      <c r="C27" s="169"/>
      <c r="D27" s="169"/>
      <c r="E27" s="169"/>
      <c r="F27" s="169"/>
      <c r="G27" s="169"/>
      <c r="H27" s="169" t="s">
        <v>481</v>
      </c>
      <c r="I27" s="169"/>
      <c r="J27" s="169"/>
      <c r="K27" s="169"/>
      <c r="L27" s="169"/>
      <c r="M27" s="169"/>
      <c r="N27" s="169"/>
      <c r="O27" s="169"/>
      <c r="P27" s="169"/>
      <c r="Q27" s="169"/>
      <c r="R27" s="169"/>
      <c r="BG27" s="168"/>
      <c r="BH27" s="168"/>
    </row>
    <row r="28" spans="1:60" x14ac:dyDescent="0.2">
      <c r="A28" s="14" t="s">
        <v>275</v>
      </c>
      <c r="B28" s="209">
        <v>33167</v>
      </c>
      <c r="C28" s="209">
        <v>31912</v>
      </c>
      <c r="D28" s="209">
        <v>31788</v>
      </c>
      <c r="E28" s="209">
        <v>31165</v>
      </c>
      <c r="F28" s="209">
        <v>30062</v>
      </c>
      <c r="G28" s="209">
        <v>29039</v>
      </c>
      <c r="H28" s="209">
        <v>27984</v>
      </c>
      <c r="I28" s="169"/>
      <c r="J28" s="169"/>
      <c r="K28" s="169"/>
      <c r="L28" s="169"/>
      <c r="M28" s="169"/>
      <c r="N28" s="169"/>
      <c r="O28" s="169"/>
      <c r="P28" s="169"/>
      <c r="Q28" s="169"/>
      <c r="R28" s="169"/>
      <c r="BE28" s="168"/>
      <c r="BF28" s="168"/>
      <c r="BG28" s="168"/>
      <c r="BH28" s="168"/>
    </row>
    <row r="29" spans="1:60" x14ac:dyDescent="0.2">
      <c r="A29" s="16" t="s">
        <v>284</v>
      </c>
      <c r="B29" s="209">
        <v>2157</v>
      </c>
      <c r="C29" s="209">
        <v>2030</v>
      </c>
      <c r="D29" s="209">
        <v>1974</v>
      </c>
      <c r="E29" s="209">
        <v>1958</v>
      </c>
      <c r="F29" s="209">
        <v>1884</v>
      </c>
      <c r="G29" s="209">
        <v>1862</v>
      </c>
      <c r="H29" s="209">
        <v>1759</v>
      </c>
      <c r="I29" s="169"/>
      <c r="J29" s="169"/>
      <c r="K29" s="169"/>
      <c r="L29" s="169"/>
      <c r="M29" s="169"/>
      <c r="N29" s="169"/>
      <c r="O29" s="169"/>
      <c r="P29" s="169"/>
      <c r="Q29" s="169"/>
      <c r="R29" s="169"/>
      <c r="BE29" s="168"/>
      <c r="BF29" s="168"/>
      <c r="BG29" s="168"/>
      <c r="BH29" s="168"/>
    </row>
    <row r="30" spans="1:60" x14ac:dyDescent="0.2">
      <c r="A30" s="14" t="s">
        <v>285</v>
      </c>
      <c r="B30" s="209">
        <v>1954</v>
      </c>
      <c r="C30" s="209">
        <v>1939</v>
      </c>
      <c r="D30" s="209">
        <v>1895</v>
      </c>
      <c r="E30" s="209">
        <v>1846</v>
      </c>
      <c r="F30" s="209">
        <v>1802</v>
      </c>
      <c r="G30" s="209">
        <v>1747</v>
      </c>
      <c r="H30" s="209">
        <v>1666</v>
      </c>
      <c r="I30" s="169"/>
      <c r="J30" s="169"/>
      <c r="K30" s="169"/>
      <c r="L30" s="169"/>
      <c r="M30" s="169"/>
      <c r="N30" s="169"/>
      <c r="O30" s="169"/>
      <c r="P30" s="169"/>
      <c r="Q30" s="169"/>
      <c r="R30" s="169"/>
      <c r="BE30" s="168"/>
      <c r="BF30" s="168"/>
      <c r="BG30" s="168"/>
      <c r="BH30" s="168"/>
    </row>
    <row r="31" spans="1:60" s="169" customFormat="1" x14ac:dyDescent="0.2">
      <c r="A31" s="14" t="s">
        <v>286</v>
      </c>
      <c r="B31" s="209">
        <v>680</v>
      </c>
      <c r="C31" s="209">
        <v>666</v>
      </c>
      <c r="D31" s="209">
        <v>633</v>
      </c>
      <c r="E31" s="209">
        <v>629</v>
      </c>
      <c r="F31" s="209">
        <v>601</v>
      </c>
      <c r="G31" s="209">
        <v>586</v>
      </c>
      <c r="H31" s="209">
        <v>551</v>
      </c>
    </row>
    <row r="32" spans="1:60" s="169" customFormat="1" x14ac:dyDescent="0.2">
      <c r="A32" s="14" t="s">
        <v>287</v>
      </c>
      <c r="B32" s="209">
        <v>1822</v>
      </c>
      <c r="C32" s="209">
        <v>1933</v>
      </c>
      <c r="D32" s="209">
        <v>1462</v>
      </c>
      <c r="E32" s="209">
        <v>1451</v>
      </c>
      <c r="F32" s="209">
        <v>1425</v>
      </c>
      <c r="G32" s="209">
        <v>1447</v>
      </c>
      <c r="H32" s="209">
        <v>1363</v>
      </c>
    </row>
    <row r="33" spans="1:60" s="169" customFormat="1" x14ac:dyDescent="0.2">
      <c r="A33" s="14" t="s">
        <v>276</v>
      </c>
      <c r="B33" s="209">
        <v>647</v>
      </c>
      <c r="C33" s="209">
        <v>577</v>
      </c>
      <c r="D33" s="209">
        <v>574</v>
      </c>
      <c r="E33" s="209">
        <v>525</v>
      </c>
      <c r="F33" s="209">
        <v>452</v>
      </c>
      <c r="G33" s="209">
        <v>404</v>
      </c>
      <c r="H33" s="209">
        <v>364</v>
      </c>
    </row>
    <row r="34" spans="1:60" s="169" customFormat="1" x14ac:dyDescent="0.2">
      <c r="A34" s="14" t="s">
        <v>288</v>
      </c>
      <c r="B34" s="209">
        <v>427268</v>
      </c>
      <c r="C34" s="209">
        <v>443989</v>
      </c>
      <c r="D34" s="209">
        <v>478206</v>
      </c>
      <c r="E34" s="209">
        <v>509514</v>
      </c>
      <c r="F34" s="209">
        <v>534377</v>
      </c>
      <c r="G34" s="209">
        <v>565488</v>
      </c>
      <c r="H34" s="209">
        <v>566381</v>
      </c>
    </row>
    <row r="35" spans="1:60" s="169" customFormat="1" x14ac:dyDescent="0.2">
      <c r="A35" s="14" t="s">
        <v>277</v>
      </c>
      <c r="B35" s="209">
        <v>40797</v>
      </c>
      <c r="C35" s="209">
        <v>42174</v>
      </c>
      <c r="D35" s="209">
        <v>45090</v>
      </c>
      <c r="E35" s="209">
        <v>42671</v>
      </c>
      <c r="F35" s="209">
        <v>39475</v>
      </c>
      <c r="G35" s="209">
        <v>36420</v>
      </c>
      <c r="H35" s="209">
        <v>33978</v>
      </c>
    </row>
    <row r="36" spans="1:60" s="169" customFormat="1" x14ac:dyDescent="0.2">
      <c r="A36" s="185" t="s">
        <v>351</v>
      </c>
      <c r="B36" s="210">
        <f t="shared" ref="B36:F36" si="1">SUM(B28:B35)</f>
        <v>508492</v>
      </c>
      <c r="C36" s="210">
        <f t="shared" si="1"/>
        <v>525220</v>
      </c>
      <c r="D36" s="210">
        <f t="shared" si="1"/>
        <v>561622</v>
      </c>
      <c r="E36" s="210">
        <f t="shared" si="1"/>
        <v>589759</v>
      </c>
      <c r="F36" s="210">
        <f t="shared" si="1"/>
        <v>610078</v>
      </c>
      <c r="G36" s="210">
        <v>636993</v>
      </c>
      <c r="H36" s="210">
        <v>634046</v>
      </c>
    </row>
    <row r="37" spans="1:60" s="169" customFormat="1" x14ac:dyDescent="0.2">
      <c r="A37" s="173"/>
      <c r="G37" s="172"/>
      <c r="H37" s="172"/>
      <c r="I37" s="167"/>
    </row>
    <row r="38" spans="1:60" s="169" customFormat="1" x14ac:dyDescent="0.2">
      <c r="A38" s="173"/>
      <c r="I38" s="167"/>
    </row>
    <row r="39" spans="1:60" s="169" customFormat="1" x14ac:dyDescent="0.2">
      <c r="B39" s="270" t="s">
        <v>66</v>
      </c>
      <c r="C39" s="270"/>
      <c r="D39" s="270"/>
      <c r="E39" s="270"/>
      <c r="F39" s="270"/>
      <c r="G39" s="270"/>
      <c r="H39" s="270" t="s">
        <v>481</v>
      </c>
    </row>
    <row r="40" spans="1:60" s="169" customFormat="1" x14ac:dyDescent="0.2">
      <c r="A40" s="173"/>
      <c r="H40" s="169" t="s">
        <v>481</v>
      </c>
    </row>
    <row r="41" spans="1:60" s="169" customFormat="1" x14ac:dyDescent="0.2">
      <c r="A41" s="173"/>
      <c r="H41" s="169" t="s">
        <v>481</v>
      </c>
    </row>
    <row r="42" spans="1:60" s="169" customFormat="1" x14ac:dyDescent="0.2">
      <c r="A42" s="14" t="s">
        <v>275</v>
      </c>
      <c r="B42" s="209">
        <f t="shared" ref="B42:E50" si="2">SUM(B14+B28)</f>
        <v>73788</v>
      </c>
      <c r="C42" s="209">
        <f t="shared" si="2"/>
        <v>71372</v>
      </c>
      <c r="D42" s="209">
        <f t="shared" si="2"/>
        <v>71363</v>
      </c>
      <c r="E42" s="209">
        <f t="shared" si="2"/>
        <v>70010</v>
      </c>
      <c r="F42" s="209">
        <v>67483</v>
      </c>
      <c r="G42" s="209">
        <v>65211</v>
      </c>
      <c r="H42" s="209">
        <v>62998</v>
      </c>
    </row>
    <row r="43" spans="1:60" s="169" customFormat="1" x14ac:dyDescent="0.2">
      <c r="A43" s="16" t="s">
        <v>284</v>
      </c>
      <c r="B43" s="209">
        <f t="shared" si="2"/>
        <v>13289</v>
      </c>
      <c r="C43" s="209">
        <f t="shared" si="2"/>
        <v>12530</v>
      </c>
      <c r="D43" s="209">
        <f t="shared" si="2"/>
        <v>12208</v>
      </c>
      <c r="E43" s="209">
        <f t="shared" si="2"/>
        <v>12015</v>
      </c>
      <c r="F43" s="209">
        <v>11554</v>
      </c>
      <c r="G43" s="209">
        <v>11314</v>
      </c>
      <c r="H43" s="209">
        <v>10431</v>
      </c>
    </row>
    <row r="44" spans="1:60" s="169" customFormat="1" x14ac:dyDescent="0.2">
      <c r="A44" s="14" t="s">
        <v>285</v>
      </c>
      <c r="B44" s="209">
        <f t="shared" si="2"/>
        <v>7018</v>
      </c>
      <c r="C44" s="209">
        <f t="shared" si="2"/>
        <v>6785</v>
      </c>
      <c r="D44" s="209">
        <f t="shared" si="2"/>
        <v>6735</v>
      </c>
      <c r="E44" s="209">
        <f t="shared" si="2"/>
        <v>6609</v>
      </c>
      <c r="F44" s="209">
        <v>6397</v>
      </c>
      <c r="G44" s="209">
        <v>6146</v>
      </c>
      <c r="H44" s="209">
        <v>5892</v>
      </c>
    </row>
    <row r="45" spans="1:60" s="169" customFormat="1" x14ac:dyDescent="0.2">
      <c r="A45" s="14" t="s">
        <v>286</v>
      </c>
      <c r="B45" s="209">
        <f t="shared" si="2"/>
        <v>1912</v>
      </c>
      <c r="C45" s="209">
        <f t="shared" si="2"/>
        <v>1830</v>
      </c>
      <c r="D45" s="209">
        <f t="shared" si="2"/>
        <v>1811</v>
      </c>
      <c r="E45" s="209">
        <f t="shared" si="2"/>
        <v>1795</v>
      </c>
      <c r="F45" s="209">
        <v>1718</v>
      </c>
      <c r="G45" s="209">
        <v>1663</v>
      </c>
      <c r="H45" s="209">
        <v>1546</v>
      </c>
    </row>
    <row r="46" spans="1:60" s="169" customFormat="1" x14ac:dyDescent="0.2">
      <c r="A46" s="14" t="s">
        <v>287</v>
      </c>
      <c r="B46" s="209">
        <f t="shared" si="2"/>
        <v>6108</v>
      </c>
      <c r="C46" s="209">
        <f t="shared" si="2"/>
        <v>6366</v>
      </c>
      <c r="D46" s="209">
        <f t="shared" si="2"/>
        <v>5148</v>
      </c>
      <c r="E46" s="209">
        <f t="shared" si="2"/>
        <v>5055</v>
      </c>
      <c r="F46" s="209">
        <v>4939</v>
      </c>
      <c r="G46" s="209">
        <v>4924</v>
      </c>
      <c r="H46" s="209">
        <v>4628</v>
      </c>
    </row>
    <row r="47" spans="1:60" s="169" customFormat="1" x14ac:dyDescent="0.2">
      <c r="A47" s="14" t="s">
        <v>276</v>
      </c>
      <c r="B47" s="209">
        <f t="shared" si="2"/>
        <v>9507</v>
      </c>
      <c r="C47" s="209">
        <f t="shared" si="2"/>
        <v>7096</v>
      </c>
      <c r="D47" s="209">
        <f t="shared" si="2"/>
        <v>5659</v>
      </c>
      <c r="E47" s="209">
        <f t="shared" si="2"/>
        <v>4453</v>
      </c>
      <c r="F47" s="209">
        <v>3404</v>
      </c>
      <c r="G47" s="209">
        <v>2703</v>
      </c>
      <c r="H47" s="209">
        <v>1971</v>
      </c>
    </row>
    <row r="48" spans="1:60" ht="12.75" customHeight="1" x14ac:dyDescent="0.2">
      <c r="A48" s="14" t="s">
        <v>288</v>
      </c>
      <c r="B48" s="209">
        <f t="shared" si="2"/>
        <v>823138</v>
      </c>
      <c r="C48" s="209">
        <f t="shared" si="2"/>
        <v>861953</v>
      </c>
      <c r="D48" s="209">
        <f t="shared" si="2"/>
        <v>932658</v>
      </c>
      <c r="E48" s="209">
        <f t="shared" si="2"/>
        <v>996400</v>
      </c>
      <c r="F48" s="209">
        <v>1048917</v>
      </c>
      <c r="G48" s="209">
        <v>1112914</v>
      </c>
      <c r="H48" s="209">
        <v>1112938</v>
      </c>
      <c r="I48" s="169"/>
      <c r="J48" s="169"/>
      <c r="K48" s="169"/>
      <c r="L48" s="169"/>
      <c r="M48" s="169"/>
      <c r="N48" s="169"/>
      <c r="O48" s="169"/>
      <c r="P48" s="169"/>
      <c r="Q48" s="169"/>
      <c r="R48" s="169"/>
      <c r="BF48" s="168"/>
      <c r="BG48" s="168"/>
      <c r="BH48" s="168"/>
    </row>
    <row r="49" spans="1:9" s="169" customFormat="1" x14ac:dyDescent="0.2">
      <c r="A49" s="14" t="s">
        <v>277</v>
      </c>
      <c r="B49" s="209">
        <f t="shared" si="2"/>
        <v>83548</v>
      </c>
      <c r="C49" s="209">
        <f t="shared" si="2"/>
        <v>86537</v>
      </c>
      <c r="D49" s="209">
        <f t="shared" si="2"/>
        <v>93033</v>
      </c>
      <c r="E49" s="209">
        <f t="shared" si="2"/>
        <v>87633</v>
      </c>
      <c r="F49" s="209">
        <v>80678</v>
      </c>
      <c r="G49" s="209">
        <v>74269</v>
      </c>
      <c r="H49" s="209">
        <v>68899</v>
      </c>
    </row>
    <row r="50" spans="1:9" s="169" customFormat="1" x14ac:dyDescent="0.2">
      <c r="A50" s="185" t="s">
        <v>219</v>
      </c>
      <c r="B50" s="210">
        <f t="shared" si="2"/>
        <v>1018308</v>
      </c>
      <c r="C50" s="210">
        <f t="shared" si="2"/>
        <v>1054469</v>
      </c>
      <c r="D50" s="210">
        <f t="shared" si="2"/>
        <v>1128615</v>
      </c>
      <c r="E50" s="210">
        <f t="shared" si="2"/>
        <v>1183970</v>
      </c>
      <c r="F50" s="210">
        <f>SUM(F22+F36)</f>
        <v>1225090</v>
      </c>
      <c r="G50" s="210">
        <v>1279144</v>
      </c>
      <c r="H50" s="210">
        <v>1269303</v>
      </c>
    </row>
    <row r="51" spans="1:9" s="169" customFormat="1" x14ac:dyDescent="0.2">
      <c r="A51" s="174"/>
      <c r="I51" s="167"/>
    </row>
    <row r="52" spans="1:9" s="169" customFormat="1" x14ac:dyDescent="0.2">
      <c r="A52" s="2" t="s">
        <v>643</v>
      </c>
      <c r="I52" s="167"/>
    </row>
    <row r="53" spans="1:9" s="169" customFormat="1" x14ac:dyDescent="0.2">
      <c r="I53" s="167"/>
    </row>
    <row r="54" spans="1:9" s="169" customFormat="1" x14ac:dyDescent="0.2">
      <c r="I54" s="167"/>
    </row>
    <row r="55" spans="1:9" s="169" customFormat="1" x14ac:dyDescent="0.2">
      <c r="I55" s="167"/>
    </row>
    <row r="56" spans="1:9" s="169" customFormat="1" x14ac:dyDescent="0.2">
      <c r="I56" s="167"/>
    </row>
    <row r="57" spans="1:9" s="169" customFormat="1" x14ac:dyDescent="0.2">
      <c r="I57" s="167"/>
    </row>
    <row r="58" spans="1:9" s="169" customFormat="1" x14ac:dyDescent="0.2">
      <c r="I58" s="167"/>
    </row>
    <row r="59" spans="1:9" s="169" customFormat="1" x14ac:dyDescent="0.2">
      <c r="I59" s="167"/>
    </row>
    <row r="60" spans="1:9" s="169" customFormat="1" x14ac:dyDescent="0.2">
      <c r="I60" s="167"/>
    </row>
    <row r="61" spans="1:9" s="169" customFormat="1" x14ac:dyDescent="0.2">
      <c r="I61" s="167"/>
    </row>
    <row r="62" spans="1:9" s="169" customFormat="1" x14ac:dyDescent="0.2">
      <c r="I62" s="167"/>
    </row>
    <row r="63" spans="1:9" s="169" customFormat="1" x14ac:dyDescent="0.2">
      <c r="I63" s="167"/>
    </row>
    <row r="64" spans="1:9" s="169" customFormat="1" x14ac:dyDescent="0.2">
      <c r="I64" s="167"/>
    </row>
    <row r="65" spans="9:9" s="169" customFormat="1" x14ac:dyDescent="0.2">
      <c r="I65" s="167"/>
    </row>
    <row r="66" spans="9:9" s="169" customFormat="1" x14ac:dyDescent="0.2">
      <c r="I66" s="167"/>
    </row>
    <row r="67" spans="9:9" s="169" customFormat="1" x14ac:dyDescent="0.2">
      <c r="I67" s="167"/>
    </row>
    <row r="68" spans="9:9" s="169" customFormat="1" x14ac:dyDescent="0.2">
      <c r="I68" s="167"/>
    </row>
    <row r="69" spans="9:9" s="169" customFormat="1" x14ac:dyDescent="0.2">
      <c r="I69" s="167"/>
    </row>
    <row r="70" spans="9:9" s="169" customFormat="1" x14ac:dyDescent="0.2">
      <c r="I70" s="167"/>
    </row>
    <row r="71" spans="9:9" s="169" customFormat="1" x14ac:dyDescent="0.2">
      <c r="I71" s="167"/>
    </row>
    <row r="72" spans="9:9" s="169" customFormat="1" x14ac:dyDescent="0.2">
      <c r="I72" s="167"/>
    </row>
    <row r="73" spans="9:9" s="169" customFormat="1" x14ac:dyDescent="0.2">
      <c r="I73" s="167"/>
    </row>
    <row r="74" spans="9:9" s="169" customFormat="1" x14ac:dyDescent="0.2">
      <c r="I74" s="167"/>
    </row>
    <row r="75" spans="9:9" s="169" customFormat="1" x14ac:dyDescent="0.2">
      <c r="I75" s="167"/>
    </row>
    <row r="76" spans="9:9" s="169" customFormat="1" x14ac:dyDescent="0.2">
      <c r="I76" s="167"/>
    </row>
    <row r="77" spans="9:9" s="169" customFormat="1" x14ac:dyDescent="0.2">
      <c r="I77" s="167"/>
    </row>
    <row r="78" spans="9:9" s="169" customFormat="1" x14ac:dyDescent="0.2">
      <c r="I78" s="167"/>
    </row>
    <row r="79" spans="9:9" s="169" customFormat="1" x14ac:dyDescent="0.2">
      <c r="I79" s="167"/>
    </row>
    <row r="80" spans="9:9" s="169" customFormat="1" x14ac:dyDescent="0.2">
      <c r="I80" s="167"/>
    </row>
    <row r="81" spans="1:9" s="169" customFormat="1" x14ac:dyDescent="0.2">
      <c r="I81" s="167"/>
    </row>
    <row r="82" spans="1:9" x14ac:dyDescent="0.2">
      <c r="A82" s="169"/>
      <c r="B82" s="169"/>
      <c r="C82" s="169"/>
      <c r="D82" s="169"/>
      <c r="E82" s="169"/>
      <c r="F82" s="169"/>
      <c r="G82" s="169"/>
      <c r="H82" s="169"/>
    </row>
    <row r="83" spans="1:9" x14ac:dyDescent="0.2">
      <c r="A83" s="169"/>
      <c r="B83" s="169"/>
      <c r="C83" s="169"/>
      <c r="D83" s="169"/>
      <c r="E83" s="169"/>
      <c r="F83" s="169"/>
      <c r="G83" s="169"/>
      <c r="H83" s="169"/>
    </row>
    <row r="84" spans="1:9" x14ac:dyDescent="0.2">
      <c r="A84" s="169"/>
      <c r="B84" s="169"/>
      <c r="C84" s="169"/>
      <c r="D84" s="169"/>
      <c r="E84" s="169"/>
      <c r="F84" s="169"/>
      <c r="G84" s="169"/>
      <c r="H84" s="169"/>
    </row>
    <row r="85" spans="1:9" x14ac:dyDescent="0.2">
      <c r="A85" s="169"/>
      <c r="B85" s="169"/>
    </row>
  </sheetData>
  <mergeCells count="13">
    <mergeCell ref="H7:H8"/>
    <mergeCell ref="A6:A8"/>
    <mergeCell ref="C7:C8"/>
    <mergeCell ref="E7:E8"/>
    <mergeCell ref="A1:H1"/>
    <mergeCell ref="F7:F8"/>
    <mergeCell ref="A2:H2"/>
    <mergeCell ref="A3:H3"/>
    <mergeCell ref="A4:H4"/>
    <mergeCell ref="B6:H6"/>
    <mergeCell ref="D7:D8"/>
    <mergeCell ref="B7:B8"/>
    <mergeCell ref="G7:G8"/>
  </mergeCells>
  <phoneticPr fontId="7" type="noConversion"/>
  <hyperlinks>
    <hyperlink ref="A1:F1" location="Inhaltsverzeichnis!A1" display="Inhaltsverzeichnis!A1"/>
  </hyperlinks>
  <pageMargins left="0.31496062992125984" right="0.23622047244094491" top="0.31496062992125984" bottom="0.15748031496062992" header="0.27559055118110237" footer="0.15748031496062992"/>
  <pageSetup paperSize="9" scale="85"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84"/>
  <sheetViews>
    <sheetView showGridLines="0" zoomScaleNormal="100" workbookViewId="0">
      <selection sqref="A1:H1"/>
    </sheetView>
  </sheetViews>
  <sheetFormatPr baseColWidth="10" defaultColWidth="11.42578125" defaultRowHeight="12.75" x14ac:dyDescent="0.2"/>
  <cols>
    <col min="1" max="1" width="41.140625" style="171" customWidth="1"/>
    <col min="2" max="2" width="9.7109375" style="171" customWidth="1"/>
    <col min="3" max="9" width="9.7109375" style="168" customWidth="1"/>
    <col min="10" max="10" width="7.5703125" style="167" customWidth="1"/>
    <col min="11" max="18" width="7.5703125" style="168" customWidth="1"/>
    <col min="19" max="19" width="5.140625" style="168" customWidth="1"/>
    <col min="20" max="61" width="11.42578125" style="169"/>
    <col min="62" max="16384" width="11.42578125" style="168"/>
  </cols>
  <sheetData>
    <row r="1" spans="1:61" x14ac:dyDescent="0.2">
      <c r="A1" s="495" t="s">
        <v>67</v>
      </c>
      <c r="B1" s="495"/>
      <c r="C1" s="495"/>
      <c r="D1" s="495"/>
      <c r="E1" s="495"/>
      <c r="F1" s="495"/>
      <c r="G1" s="495"/>
      <c r="H1" s="495"/>
      <c r="I1" s="166"/>
    </row>
    <row r="2" spans="1:61" s="167" customFormat="1" x14ac:dyDescent="0.2">
      <c r="A2" s="566" t="s">
        <v>346</v>
      </c>
      <c r="B2" s="566"/>
      <c r="C2" s="566"/>
      <c r="D2" s="566"/>
      <c r="E2" s="566"/>
      <c r="F2" s="566"/>
      <c r="G2" s="566"/>
      <c r="H2" s="566"/>
      <c r="I2" s="110"/>
      <c r="K2" s="169"/>
      <c r="L2" s="169"/>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69"/>
      <c r="AM2" s="169"/>
      <c r="AN2" s="169"/>
      <c r="AO2" s="169"/>
      <c r="AP2" s="169"/>
      <c r="AQ2" s="169"/>
      <c r="AR2" s="169"/>
      <c r="AS2" s="169"/>
      <c r="AT2" s="169"/>
      <c r="AU2" s="169"/>
      <c r="AV2" s="169"/>
      <c r="AW2" s="169"/>
      <c r="AX2" s="169"/>
      <c r="AY2" s="169"/>
      <c r="AZ2" s="169"/>
      <c r="BA2" s="169"/>
      <c r="BB2" s="169"/>
      <c r="BC2" s="169"/>
      <c r="BD2" s="169"/>
      <c r="BE2" s="169"/>
      <c r="BF2" s="169"/>
      <c r="BG2" s="169"/>
      <c r="BH2" s="169"/>
      <c r="BI2" s="169"/>
    </row>
    <row r="3" spans="1:61" s="167" customFormat="1" x14ac:dyDescent="0.2">
      <c r="A3" s="604" t="s">
        <v>349</v>
      </c>
      <c r="B3" s="604"/>
      <c r="C3" s="604"/>
      <c r="D3" s="604"/>
      <c r="E3" s="604"/>
      <c r="F3" s="604"/>
      <c r="G3" s="604"/>
      <c r="H3" s="604"/>
      <c r="I3" s="164"/>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69"/>
      <c r="AJ3" s="169"/>
      <c r="AK3" s="169"/>
      <c r="AL3" s="169"/>
      <c r="AM3" s="169"/>
      <c r="AN3" s="169"/>
      <c r="AO3" s="169"/>
      <c r="AP3" s="169"/>
      <c r="AQ3" s="169"/>
      <c r="AR3" s="169"/>
      <c r="AS3" s="169"/>
      <c r="AT3" s="169"/>
      <c r="AU3" s="169"/>
      <c r="AV3" s="169"/>
      <c r="AW3" s="169"/>
      <c r="AX3" s="169"/>
      <c r="AY3" s="169"/>
      <c r="AZ3" s="169"/>
      <c r="BA3" s="169"/>
      <c r="BB3" s="169"/>
      <c r="BC3" s="169"/>
      <c r="BD3" s="169"/>
      <c r="BE3" s="169"/>
      <c r="BF3" s="169"/>
      <c r="BG3" s="169"/>
      <c r="BH3" s="169"/>
      <c r="BI3" s="169"/>
    </row>
    <row r="4" spans="1:61" x14ac:dyDescent="0.2">
      <c r="A4" s="604" t="s">
        <v>594</v>
      </c>
      <c r="B4" s="604"/>
      <c r="C4" s="604"/>
      <c r="D4" s="604"/>
      <c r="E4" s="604"/>
      <c r="F4" s="604"/>
      <c r="G4" s="604"/>
      <c r="H4" s="604"/>
      <c r="I4" s="165"/>
      <c r="K4" s="169"/>
      <c r="L4" s="169"/>
      <c r="M4" s="169"/>
      <c r="N4" s="169"/>
      <c r="O4" s="169"/>
      <c r="P4" s="169"/>
      <c r="Q4" s="169"/>
      <c r="R4" s="169"/>
      <c r="S4" s="169"/>
    </row>
    <row r="5" spans="1:61" x14ac:dyDescent="0.2">
      <c r="A5" s="170"/>
      <c r="B5" s="170"/>
      <c r="C5" s="170"/>
      <c r="D5" s="170"/>
      <c r="E5" s="170"/>
      <c r="F5" s="170"/>
      <c r="J5" s="169"/>
      <c r="K5" s="169"/>
      <c r="L5" s="169"/>
      <c r="M5" s="169"/>
      <c r="N5" s="169"/>
      <c r="O5" s="169"/>
      <c r="P5" s="169"/>
      <c r="Q5" s="169"/>
      <c r="R5" s="169"/>
      <c r="S5" s="169"/>
      <c r="BF5" s="168"/>
      <c r="BG5" s="168"/>
      <c r="BH5" s="168"/>
      <c r="BI5" s="168"/>
    </row>
    <row r="6" spans="1:61" ht="16.5" customHeight="1" x14ac:dyDescent="0.2">
      <c r="A6" s="612" t="s">
        <v>94</v>
      </c>
      <c r="B6" s="608" t="s">
        <v>385</v>
      </c>
      <c r="C6" s="609"/>
      <c r="D6" s="609"/>
      <c r="E6" s="609"/>
      <c r="F6" s="609"/>
      <c r="G6" s="609"/>
      <c r="H6" s="609"/>
      <c r="I6" s="178"/>
      <c r="J6" s="169"/>
      <c r="K6" s="169"/>
      <c r="L6" s="169"/>
      <c r="M6" s="169"/>
      <c r="N6" s="169"/>
      <c r="O6" s="169"/>
      <c r="P6" s="169"/>
      <c r="Q6" s="169"/>
      <c r="R6" s="169"/>
      <c r="S6" s="169"/>
      <c r="BI6" s="168"/>
    </row>
    <row r="7" spans="1:61" ht="12.75" customHeight="1" x14ac:dyDescent="0.2">
      <c r="A7" s="606"/>
      <c r="B7" s="611" t="s">
        <v>563</v>
      </c>
      <c r="C7" s="611" t="s">
        <v>564</v>
      </c>
      <c r="D7" s="611" t="s">
        <v>568</v>
      </c>
      <c r="E7" s="611" t="s">
        <v>588</v>
      </c>
      <c r="F7" s="610" t="s">
        <v>603</v>
      </c>
      <c r="G7" s="610" t="s">
        <v>611</v>
      </c>
      <c r="H7" s="610" t="s">
        <v>642</v>
      </c>
      <c r="J7" s="168"/>
      <c r="R7" s="169"/>
      <c r="S7" s="169"/>
      <c r="BH7" s="168"/>
      <c r="BI7" s="168"/>
    </row>
    <row r="8" spans="1:61" ht="28.5" customHeight="1" x14ac:dyDescent="0.2">
      <c r="A8" s="607"/>
      <c r="B8" s="603"/>
      <c r="C8" s="603"/>
      <c r="D8" s="603"/>
      <c r="E8" s="603"/>
      <c r="F8" s="603"/>
      <c r="G8" s="603"/>
      <c r="H8" s="603"/>
      <c r="I8" s="169"/>
      <c r="J8" s="169"/>
      <c r="K8" s="169"/>
      <c r="L8" s="169"/>
      <c r="M8" s="169"/>
      <c r="N8" s="169"/>
      <c r="O8" s="169"/>
      <c r="P8" s="169"/>
      <c r="Q8" s="169"/>
      <c r="R8" s="169"/>
      <c r="S8" s="169"/>
      <c r="BH8" s="168"/>
      <c r="BI8" s="168"/>
    </row>
    <row r="9" spans="1:61" x14ac:dyDescent="0.2">
      <c r="I9" s="167"/>
      <c r="K9" s="169"/>
      <c r="L9" s="169"/>
      <c r="M9" s="169"/>
      <c r="N9" s="169"/>
      <c r="O9" s="169"/>
      <c r="P9" s="169"/>
      <c r="Q9" s="169"/>
      <c r="R9" s="169"/>
      <c r="S9" s="169"/>
    </row>
    <row r="10" spans="1:61" x14ac:dyDescent="0.2">
      <c r="K10" s="169"/>
      <c r="L10" s="169"/>
      <c r="M10" s="169"/>
      <c r="N10" s="169"/>
      <c r="O10" s="169"/>
      <c r="P10" s="169"/>
      <c r="Q10" s="169"/>
      <c r="R10" s="169"/>
      <c r="S10" s="169"/>
    </row>
    <row r="11" spans="1:61" ht="13.5" x14ac:dyDescent="0.2">
      <c r="B11" s="270" t="s">
        <v>622</v>
      </c>
      <c r="D11" s="270"/>
      <c r="E11" s="270"/>
      <c r="F11" s="270"/>
      <c r="G11" s="270"/>
      <c r="H11" s="163"/>
      <c r="I11" s="163"/>
      <c r="K11" s="169"/>
      <c r="L11" s="169"/>
      <c r="M11" s="169"/>
      <c r="N11" s="169"/>
      <c r="O11" s="169"/>
      <c r="P11" s="169"/>
      <c r="Q11" s="169"/>
      <c r="R11" s="169"/>
      <c r="S11" s="169"/>
    </row>
    <row r="12" spans="1:61" x14ac:dyDescent="0.2">
      <c r="A12" s="169"/>
      <c r="B12" s="169"/>
      <c r="C12" s="169"/>
      <c r="D12" s="169"/>
      <c r="E12" s="169"/>
      <c r="F12" s="169"/>
      <c r="G12" s="169"/>
      <c r="H12" s="169"/>
      <c r="I12" s="169"/>
      <c r="K12" s="169"/>
      <c r="L12" s="169"/>
      <c r="M12" s="169"/>
      <c r="N12" s="169"/>
      <c r="O12" s="169"/>
      <c r="P12" s="169"/>
      <c r="Q12" s="169"/>
      <c r="R12" s="169"/>
      <c r="S12" s="169"/>
    </row>
    <row r="13" spans="1:61" x14ac:dyDescent="0.2">
      <c r="A13" s="169"/>
      <c r="B13" s="169"/>
      <c r="C13" s="169"/>
      <c r="D13" s="169"/>
      <c r="E13" s="169"/>
      <c r="F13" s="169"/>
      <c r="G13" s="169"/>
      <c r="H13" s="169"/>
      <c r="I13" s="169"/>
      <c r="K13" s="169"/>
      <c r="L13" s="169"/>
      <c r="M13" s="169"/>
      <c r="N13" s="169"/>
      <c r="O13" s="169"/>
      <c r="P13" s="169"/>
      <c r="Q13" s="169"/>
      <c r="R13" s="169"/>
      <c r="S13" s="169"/>
    </row>
    <row r="14" spans="1:61" x14ac:dyDescent="0.2">
      <c r="A14" s="14" t="s">
        <v>275</v>
      </c>
      <c r="B14" s="316">
        <v>-1.79624794507302</v>
      </c>
      <c r="C14" s="316">
        <f>SUM('3.3.3 Ursache NL'!C14/'3.3.3 Ursache NL'!B14*100-100)</f>
        <v>-2.8581275694837558</v>
      </c>
      <c r="D14" s="316">
        <f>SUM('3.3.3 Ursache NL'!D14/'3.3.3 Ursache NL'!C14*100-100)</f>
        <v>0.29143436391281341</v>
      </c>
      <c r="E14" s="316">
        <f>SUM('3.3.3 Ursache NL'!E14/'3.3.3 Ursache NL'!D14*100-100)</f>
        <v>-1.8445988629185166</v>
      </c>
      <c r="F14" s="316">
        <f>SUM('3.3.3 Ursache NL'!F14/'3.3.3 Ursache NL'!E14*100-100)</f>
        <v>-3.6658514609344905</v>
      </c>
      <c r="G14" s="316">
        <f>SUM('3.3.3 Ursache NL'!G14/'3.3.3 Ursache NL'!F14*100-100)</f>
        <v>-3.3376980839635451</v>
      </c>
      <c r="H14" s="316">
        <f>SUM('3.3.3 Ursache NL'!H14/'3.3.3 Ursache NL'!G14*100-100)</f>
        <v>-3.2013712263629373</v>
      </c>
      <c r="I14" s="169"/>
      <c r="J14" s="169"/>
      <c r="K14" s="169"/>
      <c r="L14" s="169"/>
      <c r="M14" s="169"/>
      <c r="N14" s="169"/>
      <c r="O14" s="169"/>
      <c r="P14" s="169"/>
      <c r="Q14" s="169"/>
      <c r="R14" s="169"/>
      <c r="S14" s="169"/>
      <c r="BH14" s="168"/>
      <c r="BI14" s="168"/>
    </row>
    <row r="15" spans="1:61" x14ac:dyDescent="0.2">
      <c r="A15" s="14" t="s">
        <v>623</v>
      </c>
      <c r="B15" s="316">
        <v>-6.5244772860861531</v>
      </c>
      <c r="C15" s="316">
        <f>SUM('3.3.3 Ursache NL'!C15/'3.3.3 Ursache NL'!B15*100-100)</f>
        <v>-5.6773266259432233</v>
      </c>
      <c r="D15" s="316">
        <f>SUM('3.3.3 Ursache NL'!D15/'3.3.3 Ursache NL'!C15*100-100)</f>
        <v>-2.5333333333333314</v>
      </c>
      <c r="E15" s="316">
        <f>SUM('3.3.3 Ursache NL'!E15/'3.3.3 Ursache NL'!D15*100-100)</f>
        <v>-1.7295290209106895</v>
      </c>
      <c r="F15" s="316">
        <f>SUM('3.3.3 Ursache NL'!F15/'3.3.3 Ursache NL'!E15*100-100)</f>
        <v>-3.8480660236651119</v>
      </c>
      <c r="G15" s="316">
        <f>SUM('3.3.3 Ursache NL'!G15/'3.3.3 Ursache NL'!F15*100-100)</f>
        <v>-2.2543950361944098</v>
      </c>
      <c r="H15" s="316">
        <f>SUM('3.3.3 Ursache NL'!H15/'3.3.3 Ursache NL'!G15*100-100)</f>
        <v>-8.2522217520101577</v>
      </c>
      <c r="I15" s="169"/>
      <c r="J15" s="169"/>
      <c r="K15" s="169"/>
      <c r="L15" s="169"/>
      <c r="M15" s="169"/>
      <c r="N15" s="169"/>
      <c r="O15" s="169"/>
      <c r="P15" s="169"/>
      <c r="Q15" s="169"/>
      <c r="R15" s="169"/>
      <c r="S15" s="169"/>
      <c r="BH15" s="168"/>
      <c r="BI15" s="168"/>
    </row>
    <row r="16" spans="1:61" x14ac:dyDescent="0.2">
      <c r="A16" s="14" t="s">
        <v>285</v>
      </c>
      <c r="B16" s="316">
        <v>-1.8414421399496064</v>
      </c>
      <c r="C16" s="316">
        <f>SUM('3.3.3 Ursache NL'!C16/'3.3.3 Ursache NL'!B16*100-100)</f>
        <v>-4.3048973143759923</v>
      </c>
      <c r="D16" s="316">
        <f>SUM('3.3.3 Ursache NL'!D16/'3.3.3 Ursache NL'!C16*100-100)</f>
        <v>-0.12381345439538904</v>
      </c>
      <c r="E16" s="316">
        <f>SUM('3.3.3 Ursache NL'!E16/'3.3.3 Ursache NL'!D16*100-100)</f>
        <v>-1.5909090909090935</v>
      </c>
      <c r="F16" s="316">
        <f>SUM('3.3.3 Ursache NL'!F16/'3.3.3 Ursache NL'!E16*100-100)</f>
        <v>-3.5271887465882799</v>
      </c>
      <c r="G16" s="316">
        <f>SUM('3.3.3 Ursache NL'!G16/'3.3.3 Ursache NL'!F16*100-100)</f>
        <v>-4.265505984766051</v>
      </c>
      <c r="H16" s="316">
        <f>SUM('3.3.3 Ursache NL'!H16/'3.3.3 Ursache NL'!G16*100-100)</f>
        <v>-3.932711979995446</v>
      </c>
      <c r="I16" s="169"/>
      <c r="J16" s="169"/>
      <c r="K16" s="169"/>
      <c r="L16" s="169"/>
      <c r="M16" s="169"/>
      <c r="N16" s="169"/>
      <c r="O16" s="169"/>
      <c r="P16" s="169"/>
      <c r="Q16" s="169"/>
      <c r="R16" s="169"/>
      <c r="S16" s="169"/>
      <c r="BH16" s="168"/>
      <c r="BI16" s="168"/>
    </row>
    <row r="17" spans="1:61" x14ac:dyDescent="0.2">
      <c r="A17" s="14" t="s">
        <v>286</v>
      </c>
      <c r="B17" s="316">
        <v>-2.1445591739475844</v>
      </c>
      <c r="C17" s="316">
        <f>SUM('3.3.3 Ursache NL'!C17/'3.3.3 Ursache NL'!B17*100-100)</f>
        <v>-5.5194805194805241</v>
      </c>
      <c r="D17" s="316">
        <f>SUM('3.3.3 Ursache NL'!D17/'3.3.3 Ursache NL'!C17*100-100)</f>
        <v>1.2027491408934736</v>
      </c>
      <c r="E17" s="316">
        <f>SUM('3.3.3 Ursache NL'!E17/'3.3.3 Ursache NL'!D17*100-100)</f>
        <v>-1.0186757215619622</v>
      </c>
      <c r="F17" s="316">
        <f>SUM('3.3.3 Ursache NL'!F17/'3.3.3 Ursache NL'!E17*100-100)</f>
        <v>-4.2024013722126909</v>
      </c>
      <c r="G17" s="316">
        <f>SUM('3.3.3 Ursache NL'!G17/'3.3.3 Ursache NL'!F17*100-100)</f>
        <v>-3.5810205908684054</v>
      </c>
      <c r="H17" s="316">
        <f>SUM('3.3.3 Ursache NL'!H17/'3.3.3 Ursache NL'!G17*100-100)</f>
        <v>-7.6137418755803168</v>
      </c>
      <c r="I17" s="169"/>
      <c r="J17" s="169"/>
      <c r="K17" s="169"/>
      <c r="L17" s="169"/>
      <c r="M17" s="169"/>
      <c r="N17" s="169"/>
      <c r="O17" s="169"/>
      <c r="P17" s="169"/>
      <c r="Q17" s="169"/>
      <c r="R17" s="169"/>
      <c r="S17" s="169"/>
      <c r="BH17" s="168"/>
      <c r="BI17" s="168"/>
    </row>
    <row r="18" spans="1:61" x14ac:dyDescent="0.2">
      <c r="A18" s="14" t="s">
        <v>287</v>
      </c>
      <c r="B18" s="316">
        <v>-1.4939094461043396</v>
      </c>
      <c r="C18" s="316">
        <f>SUM('3.3.3 Ursache NL'!C18/'3.3.3 Ursache NL'!B18*100-100)</f>
        <v>3.4297713485767645</v>
      </c>
      <c r="D18" s="316">
        <f>SUM('3.3.3 Ursache NL'!D18/'3.3.3 Ursache NL'!C18*100-100)</f>
        <v>-16.850891044439436</v>
      </c>
      <c r="E18" s="316">
        <f>SUM('3.3.3 Ursache NL'!E18/'3.3.3 Ursache NL'!D18*100-100)</f>
        <v>-2.2246337493217538</v>
      </c>
      <c r="F18" s="316">
        <f>SUM('3.3.3 Ursache NL'!F18/'3.3.3 Ursache NL'!E18*100-100)</f>
        <v>-2.4972253052164177</v>
      </c>
      <c r="G18" s="316">
        <f>SUM('3.3.3 Ursache NL'!G18/'3.3.3 Ursache NL'!F18*100-100)</f>
        <v>-1.0529311326124144</v>
      </c>
      <c r="H18" s="316">
        <f>SUM('3.3.3 Ursache NL'!H18/'3.3.3 Ursache NL'!G18*100-100)</f>
        <v>-6.0972102387115399</v>
      </c>
      <c r="I18" s="169"/>
      <c r="J18" s="169"/>
      <c r="K18" s="169"/>
      <c r="L18" s="169"/>
      <c r="M18" s="169"/>
      <c r="N18" s="169"/>
      <c r="O18" s="169"/>
      <c r="P18" s="169"/>
      <c r="Q18" s="169"/>
      <c r="R18" s="169"/>
      <c r="S18" s="169"/>
      <c r="BH18" s="168"/>
      <c r="BI18" s="168"/>
    </row>
    <row r="19" spans="1:61" x14ac:dyDescent="0.2">
      <c r="A19" s="14" t="s">
        <v>276</v>
      </c>
      <c r="B19" s="316">
        <v>-27.030143304233249</v>
      </c>
      <c r="C19" s="316">
        <f>SUM('3.3.3 Ursache NL'!C19/'3.3.3 Ursache NL'!B19*100-100)</f>
        <v>-26.422121896162537</v>
      </c>
      <c r="D19" s="316">
        <f>SUM('3.3.3 Ursache NL'!D19/'3.3.3 Ursache NL'!C19*100-100)</f>
        <v>-21.997238840312932</v>
      </c>
      <c r="E19" s="316">
        <f>SUM('3.3.3 Ursache NL'!E19/'3.3.3 Ursache NL'!D19*100-100)</f>
        <v>-22.753195673549655</v>
      </c>
      <c r="F19" s="316">
        <f>SUM('3.3.3 Ursache NL'!F19/'3.3.3 Ursache NL'!E19*100-100)</f>
        <v>-24.847250509164965</v>
      </c>
      <c r="G19" s="316">
        <f>SUM('3.3.3 Ursache NL'!G19/'3.3.3 Ursache NL'!F19*100-100)</f>
        <v>-22.120596205962059</v>
      </c>
      <c r="H19" s="316">
        <f>SUM('3.3.3 Ursache NL'!H19/'3.3.3 Ursache NL'!G19*100-100)</f>
        <v>-30.100043497172678</v>
      </c>
      <c r="I19" s="169"/>
      <c r="J19" s="169"/>
      <c r="K19" s="169"/>
      <c r="L19" s="169"/>
      <c r="M19" s="169"/>
      <c r="N19" s="169"/>
      <c r="O19" s="169"/>
      <c r="P19" s="169"/>
      <c r="Q19" s="169"/>
      <c r="R19" s="169"/>
      <c r="S19" s="169"/>
      <c r="BH19" s="168"/>
      <c r="BI19" s="168"/>
    </row>
    <row r="20" spans="1:61" x14ac:dyDescent="0.2">
      <c r="A20" s="14" t="s">
        <v>288</v>
      </c>
      <c r="B20" s="316">
        <v>0.98312313783111449</v>
      </c>
      <c r="C20" s="316">
        <f>SUM('3.3.3 Ursache NL'!C20/'3.3.3 Ursache NL'!B20*100-100)</f>
        <v>5.5811251168312879</v>
      </c>
      <c r="D20" s="316">
        <f>SUM('3.3.3 Ursache NL'!D20/'3.3.3 Ursache NL'!C20*100-100)</f>
        <v>8.7299384635997228</v>
      </c>
      <c r="E20" s="316">
        <f>SUM('3.3.3 Ursache NL'!E20/'3.3.3 Ursache NL'!D20*100-100)</f>
        <v>7.1369473563764672</v>
      </c>
      <c r="F20" s="316">
        <f>SUM('3.3.3 Ursache NL'!F20/'3.3.3 Ursache NL'!E20*100-100)</f>
        <v>5.6797689808291807</v>
      </c>
      <c r="G20" s="316">
        <f>SUM('3.3.3 Ursache NL'!G20/'3.3.3 Ursache NL'!F20*100-100)</f>
        <v>6.3913398375247823</v>
      </c>
      <c r="H20" s="316">
        <f>SUM('3.3.3 Ursache NL'!H20/'3.3.3 Ursache NL'!G20*100-100)</f>
        <v>-0.15874291685086916</v>
      </c>
      <c r="I20" s="169"/>
      <c r="J20" s="169"/>
      <c r="K20" s="169"/>
      <c r="L20" s="169"/>
      <c r="M20" s="169"/>
      <c r="N20" s="169"/>
      <c r="O20" s="169"/>
      <c r="P20" s="169"/>
      <c r="Q20" s="169"/>
      <c r="R20" s="169"/>
      <c r="S20" s="169"/>
      <c r="BH20" s="168"/>
      <c r="BI20" s="168"/>
    </row>
    <row r="21" spans="1:61" x14ac:dyDescent="0.2">
      <c r="A21" s="14" t="s">
        <v>277</v>
      </c>
      <c r="B21" s="316">
        <v>4.751053611682849</v>
      </c>
      <c r="C21" s="316">
        <f>SUM('3.3.3 Ursache NL'!C21/'3.3.3 Ursache NL'!B21*100-100)</f>
        <v>3.7706720310636115</v>
      </c>
      <c r="D21" s="316">
        <f>SUM('3.3.3 Ursache NL'!D21/'3.3.3 Ursache NL'!C21*100-100)</f>
        <v>8.0697878863016399</v>
      </c>
      <c r="E21" s="316">
        <f>SUM('3.3.3 Ursache NL'!E21/'3.3.3 Ursache NL'!D21*100-100)</f>
        <v>-6.2178003045282964</v>
      </c>
      <c r="F21" s="316">
        <f>SUM('3.3.3 Ursache NL'!F21/'3.3.3 Ursache NL'!E21*100-100)</f>
        <v>-8.3603932209421288</v>
      </c>
      <c r="G21" s="316">
        <f>SUM('3.3.3 Ursache NL'!G21/'3.3.3 Ursache NL'!F21*100-100)</f>
        <v>-8.1401839671868572</v>
      </c>
      <c r="H21" s="316">
        <f>SUM('3.3.3 Ursache NL'!H21/'3.3.3 Ursache NL'!G21*100-100)</f>
        <v>-7.7360035932257176</v>
      </c>
      <c r="I21" s="169"/>
      <c r="J21" s="169"/>
      <c r="K21" s="169"/>
      <c r="L21" s="169"/>
      <c r="M21" s="169"/>
      <c r="N21" s="169"/>
      <c r="O21" s="169"/>
      <c r="P21" s="169"/>
      <c r="Q21" s="169"/>
      <c r="R21" s="169"/>
      <c r="S21" s="169"/>
      <c r="BH21" s="168"/>
      <c r="BI21" s="168"/>
    </row>
    <row r="22" spans="1:61" x14ac:dyDescent="0.2">
      <c r="A22" s="185" t="s">
        <v>351</v>
      </c>
      <c r="B22" s="317">
        <v>0.15795305415196026</v>
      </c>
      <c r="C22" s="317">
        <f>SUM('3.3.3 Ursache NL'!C22/'3.3.3 Ursache NL'!B22*100-100)</f>
        <v>3.8117673827420049</v>
      </c>
      <c r="D22" s="317">
        <f>SUM('3.3.3 Ursache NL'!D22/'3.3.3 Ursache NL'!C22*100-100)</f>
        <v>7.1316147975716433</v>
      </c>
      <c r="E22" s="317">
        <f>SUM('3.3.3 Ursache NL'!E22/'3.3.3 Ursache NL'!D22*100-100)</f>
        <v>4.8004119980317199</v>
      </c>
      <c r="F22" s="317">
        <f>SUM('3.3.3 Ursache NL'!F22/'3.3.3 Ursache NL'!E22*100-100)</f>
        <v>3.5006083697541897</v>
      </c>
      <c r="G22" s="317">
        <f>SUM('3.3.3 Ursache NL'!G22/'3.3.3 Ursache NL'!F22*100-100)</f>
        <v>4.4127594258323484</v>
      </c>
      <c r="H22" s="317">
        <f>SUM('3.3.3 Ursache NL'!H22/'3.3.3 Ursache NL'!G22*100-100)</f>
        <v>-1.0735792671816995</v>
      </c>
      <c r="I22" s="169"/>
      <c r="J22" s="169"/>
      <c r="K22" s="169"/>
      <c r="L22" s="169"/>
      <c r="M22" s="169"/>
      <c r="N22" s="169"/>
      <c r="O22" s="169"/>
      <c r="P22" s="169"/>
      <c r="Q22" s="169"/>
      <c r="R22" s="169"/>
      <c r="S22" s="169"/>
      <c r="BH22" s="168"/>
      <c r="BI22" s="168"/>
    </row>
    <row r="23" spans="1:61" x14ac:dyDescent="0.2">
      <c r="A23" s="169"/>
      <c r="B23" s="169"/>
      <c r="C23" s="169"/>
      <c r="D23" s="169"/>
      <c r="E23" s="169"/>
      <c r="F23" s="169"/>
      <c r="G23" s="169"/>
      <c r="H23" s="169"/>
      <c r="I23" s="169"/>
      <c r="K23" s="169"/>
      <c r="L23" s="169"/>
      <c r="M23" s="169"/>
      <c r="N23" s="169"/>
      <c r="O23" s="169"/>
      <c r="P23" s="169"/>
      <c r="Q23" s="169"/>
      <c r="R23" s="169"/>
      <c r="S23" s="169"/>
    </row>
    <row r="24" spans="1:61" x14ac:dyDescent="0.2">
      <c r="A24" s="169"/>
      <c r="B24" s="169"/>
      <c r="C24" s="169"/>
      <c r="D24" s="169"/>
      <c r="E24" s="169"/>
      <c r="F24" s="169"/>
      <c r="G24" s="169"/>
      <c r="H24" s="169"/>
      <c r="I24" s="169"/>
      <c r="K24" s="169"/>
      <c r="L24" s="169"/>
      <c r="M24" s="169"/>
      <c r="N24" s="169"/>
      <c r="O24" s="169"/>
      <c r="P24" s="169"/>
      <c r="Q24" s="169"/>
      <c r="R24" s="169"/>
      <c r="S24" s="169"/>
    </row>
    <row r="25" spans="1:61" x14ac:dyDescent="0.2">
      <c r="B25" s="270" t="s">
        <v>350</v>
      </c>
      <c r="D25" s="270"/>
      <c r="E25" s="270"/>
      <c r="F25" s="270"/>
      <c r="G25" s="270"/>
      <c r="H25" s="163"/>
      <c r="I25" s="163"/>
      <c r="K25" s="169"/>
      <c r="L25" s="169"/>
      <c r="M25" s="169"/>
      <c r="N25" s="169"/>
      <c r="O25" s="169"/>
      <c r="P25" s="169"/>
      <c r="Q25" s="169"/>
      <c r="R25" s="169"/>
      <c r="S25" s="169"/>
    </row>
    <row r="26" spans="1:61" x14ac:dyDescent="0.2">
      <c r="A26" s="169"/>
      <c r="B26" s="169"/>
      <c r="C26" s="169"/>
      <c r="D26" s="169"/>
      <c r="E26" s="169"/>
      <c r="F26" s="169"/>
      <c r="G26" s="169"/>
      <c r="H26" s="169"/>
      <c r="I26" s="169"/>
      <c r="K26" s="169"/>
      <c r="L26" s="169"/>
      <c r="M26" s="169"/>
      <c r="N26" s="169"/>
      <c r="O26" s="169"/>
      <c r="P26" s="169"/>
      <c r="Q26" s="169"/>
      <c r="R26" s="169"/>
      <c r="S26" s="169"/>
    </row>
    <row r="27" spans="1:61" x14ac:dyDescent="0.2">
      <c r="A27" s="169"/>
      <c r="B27" s="169"/>
      <c r="C27" s="169"/>
      <c r="D27" s="169"/>
      <c r="E27" s="169"/>
      <c r="F27" s="169"/>
      <c r="G27" s="169"/>
      <c r="H27" s="169"/>
      <c r="I27" s="169"/>
      <c r="K27" s="169"/>
      <c r="L27" s="169"/>
      <c r="M27" s="169"/>
      <c r="N27" s="169"/>
      <c r="O27" s="169"/>
      <c r="P27" s="169"/>
      <c r="Q27" s="169"/>
      <c r="R27" s="169"/>
      <c r="S27" s="169"/>
    </row>
    <row r="28" spans="1:61" x14ac:dyDescent="0.2">
      <c r="A28" s="14" t="s">
        <v>275</v>
      </c>
      <c r="B28" s="316">
        <v>-3.4636318654131628</v>
      </c>
      <c r="C28" s="316">
        <f>SUM('3.3.3 Ursache NL'!C28/'3.3.3 Ursache NL'!B28*100-100)</f>
        <v>-3.7838815690294609</v>
      </c>
      <c r="D28" s="316">
        <f>SUM('3.3.3 Ursache NL'!D28/'3.3.3 Ursache NL'!C28*100-100)</f>
        <v>-0.38856856354976799</v>
      </c>
      <c r="E28" s="316">
        <f>SUM('3.3.3 Ursache NL'!E28/'3.3.3 Ursache NL'!D28*100-100)</f>
        <v>-1.9598590663143227</v>
      </c>
      <c r="F28" s="316">
        <f>SUM('3.3.3 Ursache NL'!F28/'3.3.3 Ursache NL'!E28*100-100)</f>
        <v>-3.5392266966147901</v>
      </c>
      <c r="G28" s="316">
        <f>SUM('3.3.3 Ursache NL'!G28/'3.3.3 Ursache NL'!F28*100-100)</f>
        <v>-3.4029672011176899</v>
      </c>
      <c r="H28" s="316">
        <f>SUM('3.3.3 Ursache NL'!H28/'3.3.3 Ursache NL'!G28*100-100)</f>
        <v>-3.6330452150556169</v>
      </c>
      <c r="I28" s="169"/>
      <c r="J28" s="169"/>
      <c r="K28" s="169"/>
      <c r="L28" s="169"/>
      <c r="M28" s="169"/>
      <c r="N28" s="169"/>
      <c r="O28" s="169"/>
      <c r="P28" s="169"/>
      <c r="Q28" s="169"/>
      <c r="R28" s="169"/>
      <c r="S28" s="169"/>
      <c r="BH28" s="168"/>
      <c r="BI28" s="168"/>
    </row>
    <row r="29" spans="1:61" x14ac:dyDescent="0.2">
      <c r="A29" s="14" t="s">
        <v>623</v>
      </c>
      <c r="B29" s="316">
        <v>-6.7444876783398229</v>
      </c>
      <c r="C29" s="316">
        <f>SUM('3.3.3 Ursache NL'!C29/'3.3.3 Ursache NL'!B29*100-100)</f>
        <v>-5.8878071395456573</v>
      </c>
      <c r="D29" s="316">
        <f>SUM('3.3.3 Ursache NL'!D29/'3.3.3 Ursache NL'!C29*100-100)</f>
        <v>-2.7586206896551744</v>
      </c>
      <c r="E29" s="316">
        <f>SUM('3.3.3 Ursache NL'!E29/'3.3.3 Ursache NL'!D29*100-100)</f>
        <v>-0.81053698074974534</v>
      </c>
      <c r="F29" s="316">
        <f>SUM('3.3.3 Ursache NL'!F29/'3.3.3 Ursache NL'!E29*100-100)</f>
        <v>-3.7793667007150162</v>
      </c>
      <c r="G29" s="316">
        <f>SUM('3.3.3 Ursache NL'!G29/'3.3.3 Ursache NL'!F29*100-100)</f>
        <v>-1.167728237791934</v>
      </c>
      <c r="H29" s="316">
        <f>SUM('3.3.3 Ursache NL'!H29/'3.3.3 Ursache NL'!G29*100-100)</f>
        <v>-5.5316863587540297</v>
      </c>
      <c r="I29" s="169"/>
      <c r="J29" s="169"/>
      <c r="K29" s="169"/>
      <c r="L29" s="169"/>
      <c r="M29" s="169"/>
      <c r="N29" s="169"/>
      <c r="O29" s="169"/>
      <c r="P29" s="169"/>
      <c r="Q29" s="169"/>
      <c r="R29" s="169"/>
      <c r="S29" s="169"/>
      <c r="BH29" s="168"/>
      <c r="BI29" s="168"/>
    </row>
    <row r="30" spans="1:61" x14ac:dyDescent="0.2">
      <c r="A30" s="14" t="s">
        <v>285</v>
      </c>
      <c r="B30" s="316">
        <v>-5.007292173067583</v>
      </c>
      <c r="C30" s="316">
        <f>SUM('3.3.3 Ursache NL'!C30/'3.3.3 Ursache NL'!B30*100-100)</f>
        <v>-0.7676560900716396</v>
      </c>
      <c r="D30" s="316">
        <f>SUM('3.3.3 Ursache NL'!D30/'3.3.3 Ursache NL'!C30*100-100)</f>
        <v>-2.2692109334708732</v>
      </c>
      <c r="E30" s="316">
        <f>SUM('3.3.3 Ursache NL'!E30/'3.3.3 Ursache NL'!D30*100-100)</f>
        <v>-2.5857519788918211</v>
      </c>
      <c r="F30" s="316">
        <f>SUM('3.3.3 Ursache NL'!F30/'3.3.3 Ursache NL'!E30*100-100)</f>
        <v>-2.3835319609967485</v>
      </c>
      <c r="G30" s="316">
        <f>SUM('3.3.3 Ursache NL'!G30/'3.3.3 Ursache NL'!F30*100-100)</f>
        <v>-3.0521642619311962</v>
      </c>
      <c r="H30" s="316">
        <f>SUM('3.3.3 Ursache NL'!H30/'3.3.3 Ursache NL'!G30*100-100)</f>
        <v>-4.6365197481396621</v>
      </c>
      <c r="I30" s="169"/>
      <c r="J30" s="169"/>
      <c r="K30" s="169"/>
      <c r="L30" s="169"/>
      <c r="M30" s="169"/>
      <c r="N30" s="169"/>
      <c r="O30" s="169"/>
      <c r="P30" s="169"/>
      <c r="Q30" s="169"/>
      <c r="R30" s="169"/>
      <c r="S30" s="169"/>
      <c r="BH30" s="168"/>
      <c r="BI30" s="168"/>
    </row>
    <row r="31" spans="1:61" x14ac:dyDescent="0.2">
      <c r="A31" s="14" t="s">
        <v>286</v>
      </c>
      <c r="B31" s="316">
        <v>-8.6021505376344152</v>
      </c>
      <c r="C31" s="316">
        <f>SUM('3.3.3 Ursache NL'!C31/'3.3.3 Ursache NL'!B31*100-100)</f>
        <v>-2.058823529411768</v>
      </c>
      <c r="D31" s="316">
        <f>SUM('3.3.3 Ursache NL'!D31/'3.3.3 Ursache NL'!C31*100-100)</f>
        <v>-4.9549549549549567</v>
      </c>
      <c r="E31" s="316">
        <f>SUM('3.3.3 Ursache NL'!E31/'3.3.3 Ursache NL'!D31*100-100)</f>
        <v>-0.63191153238545894</v>
      </c>
      <c r="F31" s="316">
        <f>SUM('3.3.3 Ursache NL'!F31/'3.3.3 Ursache NL'!E31*100-100)</f>
        <v>-4.4515103338632684</v>
      </c>
      <c r="G31" s="316">
        <f>SUM('3.3.3 Ursache NL'!G31/'3.3.3 Ursache NL'!F31*100-100)</f>
        <v>-2.495840266222956</v>
      </c>
      <c r="H31" s="316">
        <f>SUM('3.3.3 Ursache NL'!H31/'3.3.3 Ursache NL'!G31*100-100)</f>
        <v>-5.9726962457337862</v>
      </c>
      <c r="I31" s="169"/>
      <c r="J31" s="169"/>
      <c r="K31" s="169"/>
      <c r="L31" s="169"/>
      <c r="M31" s="169"/>
      <c r="N31" s="169"/>
      <c r="O31" s="169"/>
      <c r="P31" s="169"/>
      <c r="Q31" s="169"/>
      <c r="R31" s="169"/>
      <c r="S31" s="169"/>
      <c r="BH31" s="168"/>
      <c r="BI31" s="168"/>
    </row>
    <row r="32" spans="1:61" x14ac:dyDescent="0.2">
      <c r="A32" s="14" t="s">
        <v>287</v>
      </c>
      <c r="B32" s="316">
        <v>-3.7506603275224535</v>
      </c>
      <c r="C32" s="316">
        <f>SUM('3.3.3 Ursache NL'!C32/'3.3.3 Ursache NL'!B32*100-100)</f>
        <v>6.0922063666300801</v>
      </c>
      <c r="D32" s="316">
        <f>SUM('3.3.3 Ursache NL'!D32/'3.3.3 Ursache NL'!C32*100-100)</f>
        <v>-24.366270046559762</v>
      </c>
      <c r="E32" s="316">
        <f>SUM('3.3.3 Ursache NL'!E32/'3.3.3 Ursache NL'!D32*100-100)</f>
        <v>-0.75239398084815434</v>
      </c>
      <c r="F32" s="316">
        <f>SUM('3.3.3 Ursache NL'!F32/'3.3.3 Ursache NL'!E32*100-100)</f>
        <v>-1.7918676774638271</v>
      </c>
      <c r="G32" s="316">
        <f>SUM('3.3.3 Ursache NL'!G32/'3.3.3 Ursache NL'!F32*100-100)</f>
        <v>1.5438596491228083</v>
      </c>
      <c r="H32" s="316">
        <f>SUM('3.3.3 Ursache NL'!H32/'3.3.3 Ursache NL'!G32*100-100)</f>
        <v>-5.8051140290255745</v>
      </c>
      <c r="I32" s="169"/>
      <c r="J32" s="169"/>
      <c r="K32" s="169"/>
      <c r="L32" s="169"/>
      <c r="M32" s="169"/>
      <c r="N32" s="169"/>
      <c r="O32" s="169"/>
      <c r="P32" s="169"/>
      <c r="Q32" s="169"/>
      <c r="R32" s="169"/>
      <c r="S32" s="169"/>
      <c r="BH32" s="168"/>
      <c r="BI32" s="168"/>
    </row>
    <row r="33" spans="1:61" s="169" customFormat="1" x14ac:dyDescent="0.2">
      <c r="A33" s="14" t="s">
        <v>276</v>
      </c>
      <c r="B33" s="316">
        <v>-11.97278911564625</v>
      </c>
      <c r="C33" s="316">
        <f>SUM('3.3.3 Ursache NL'!C33/'3.3.3 Ursache NL'!B33*100-100)</f>
        <v>-10.819165378670789</v>
      </c>
      <c r="D33" s="316">
        <f>SUM('3.3.3 Ursache NL'!D33/'3.3.3 Ursache NL'!C33*100-100)</f>
        <v>-0.51993067590987607</v>
      </c>
      <c r="E33" s="316">
        <f>SUM('3.3.3 Ursache NL'!E33/'3.3.3 Ursache NL'!D33*100-100)</f>
        <v>-8.5365853658536537</v>
      </c>
      <c r="F33" s="316">
        <f>SUM('3.3.3 Ursache NL'!F33/'3.3.3 Ursache NL'!E33*100-100)</f>
        <v>-13.904761904761912</v>
      </c>
      <c r="G33" s="316">
        <f>SUM('3.3.3 Ursache NL'!G33/'3.3.3 Ursache NL'!F33*100-100)</f>
        <v>-10.619469026548671</v>
      </c>
      <c r="H33" s="316">
        <f>SUM('3.3.3 Ursache NL'!H33/'3.3.3 Ursache NL'!G33*100-100)</f>
        <v>-9.9009900990099027</v>
      </c>
    </row>
    <row r="34" spans="1:61" s="169" customFormat="1" x14ac:dyDescent="0.2">
      <c r="A34" s="14" t="s">
        <v>288</v>
      </c>
      <c r="B34" s="316">
        <v>-0.1432641318497474</v>
      </c>
      <c r="C34" s="316">
        <f>SUM('3.3.3 Ursache NL'!C34/'3.3.3 Ursache NL'!B34*100-100)</f>
        <v>3.9134688298678952</v>
      </c>
      <c r="D34" s="316">
        <f>SUM('3.3.3 Ursache NL'!D34/'3.3.3 Ursache NL'!C34*100-100)</f>
        <v>7.7067224638448266</v>
      </c>
      <c r="E34" s="316">
        <f>SUM('3.3.3 Ursache NL'!E34/'3.3.3 Ursache NL'!D34*100-100)</f>
        <v>6.5469692977503371</v>
      </c>
      <c r="F34" s="316">
        <f>SUM('3.3.3 Ursache NL'!F34/'3.3.3 Ursache NL'!E34*100-100)</f>
        <v>4.8797481521606727</v>
      </c>
      <c r="G34" s="316">
        <f>SUM('3.3.3 Ursache NL'!G34/'3.3.3 Ursache NL'!F34*100-100)</f>
        <v>5.8219197308267354</v>
      </c>
      <c r="H34" s="316">
        <f>SUM('3.3.3 Ursache NL'!H34/'3.3.3 Ursache NL'!G34*100-100)</f>
        <v>0.15791670203435615</v>
      </c>
    </row>
    <row r="35" spans="1:61" s="169" customFormat="1" x14ac:dyDescent="0.2">
      <c r="A35" s="14" t="s">
        <v>277</v>
      </c>
      <c r="B35" s="316">
        <v>1.2709445202929004</v>
      </c>
      <c r="C35" s="316">
        <f>SUM('3.3.3 Ursache NL'!C35/'3.3.3 Ursache NL'!B35*100-100)</f>
        <v>3.3752481800132443</v>
      </c>
      <c r="D35" s="316">
        <f>SUM('3.3.3 Ursache NL'!D35/'3.3.3 Ursache NL'!C35*100-100)</f>
        <v>6.9142125480153709</v>
      </c>
      <c r="E35" s="316">
        <f>SUM('3.3.3 Ursache NL'!E35/'3.3.3 Ursache NL'!D35*100-100)</f>
        <v>-5.3648259037480557</v>
      </c>
      <c r="F35" s="316">
        <f>SUM('3.3.3 Ursache NL'!F35/'3.3.3 Ursache NL'!E35*100-100)</f>
        <v>-7.4898643106559462</v>
      </c>
      <c r="G35" s="316">
        <f>SUM('3.3.3 Ursache NL'!G35/'3.3.3 Ursache NL'!F35*100-100)</f>
        <v>-7.7390753641545302</v>
      </c>
      <c r="H35" s="316">
        <f>SUM('3.3.3 Ursache NL'!H35/'3.3.3 Ursache NL'!G35*100-100)</f>
        <v>-6.7051070840197724</v>
      </c>
    </row>
    <row r="36" spans="1:61" s="169" customFormat="1" x14ac:dyDescent="0.2">
      <c r="A36" s="185" t="s">
        <v>351</v>
      </c>
      <c r="B36" s="317">
        <v>-0.34746651249839999</v>
      </c>
      <c r="C36" s="317">
        <f>SUM('3.3.3 Ursache NL'!C36/'3.3.3 Ursache NL'!B36*100-100)</f>
        <v>3.2897272720121578</v>
      </c>
      <c r="D36" s="317">
        <f>SUM('3.3.3 Ursache NL'!D36/'3.3.3 Ursache NL'!C36*100-100)</f>
        <v>6.9308099463082158</v>
      </c>
      <c r="E36" s="317">
        <f>SUM('3.3.3 Ursache NL'!E36/'3.3.3 Ursache NL'!D36*100-100)</f>
        <v>5.0099533137946821</v>
      </c>
      <c r="F36" s="317">
        <f>SUM('3.3.3 Ursache NL'!F36/'3.3.3 Ursache NL'!E36*100-100)</f>
        <v>3.4453056248399747</v>
      </c>
      <c r="G36" s="317">
        <f>SUM('3.3.3 Ursache NL'!G36/'3.3.3 Ursache NL'!F36*100-100)</f>
        <v>4.4117309589921234</v>
      </c>
      <c r="H36" s="317">
        <f>SUM('3.3.3 Ursache NL'!H36/'3.3.3 Ursache NL'!G36*100-100)</f>
        <v>-0.46264244662029341</v>
      </c>
    </row>
    <row r="37" spans="1:61" s="169" customFormat="1" x14ac:dyDescent="0.2">
      <c r="A37" s="173"/>
      <c r="B37" s="173"/>
      <c r="J37" s="167"/>
    </row>
    <row r="38" spans="1:61" s="169" customFormat="1" x14ac:dyDescent="0.2">
      <c r="A38" s="173"/>
      <c r="B38" s="173"/>
      <c r="J38" s="167"/>
    </row>
    <row r="39" spans="1:61" s="169" customFormat="1" x14ac:dyDescent="0.2">
      <c r="B39" s="270" t="s">
        <v>66</v>
      </c>
      <c r="D39" s="270"/>
      <c r="E39" s="270"/>
      <c r="F39" s="270"/>
      <c r="G39" s="270"/>
      <c r="H39" s="163"/>
      <c r="I39" s="163"/>
      <c r="J39" s="167"/>
    </row>
    <row r="40" spans="1:61" s="169" customFormat="1" x14ac:dyDescent="0.2">
      <c r="A40" s="173"/>
      <c r="B40" s="173"/>
      <c r="J40" s="167"/>
    </row>
    <row r="41" spans="1:61" s="169" customFormat="1" x14ac:dyDescent="0.2">
      <c r="A41" s="173"/>
      <c r="B41" s="173"/>
      <c r="J41" s="167"/>
    </row>
    <row r="42" spans="1:61" s="169" customFormat="1" x14ac:dyDescent="0.2">
      <c r="A42" s="14" t="s">
        <v>275</v>
      </c>
      <c r="B42" s="316">
        <v>-2.5527924882133135</v>
      </c>
      <c r="C42" s="316">
        <f>SUM('3.3.3 Ursache NL'!C42/'3.3.3 Ursache NL'!B42*100-100)</f>
        <v>-3.2742451347102559</v>
      </c>
      <c r="D42" s="316">
        <f>SUM('3.3.3 Ursache NL'!D42/'3.3.3 Ursache NL'!C42*100-100)</f>
        <v>-1.260998710978356E-2</v>
      </c>
      <c r="E42" s="316">
        <f>SUM('3.3.3 Ursache NL'!E42/'3.3.3 Ursache NL'!D42*100-100)</f>
        <v>-1.8959404733545426</v>
      </c>
      <c r="F42" s="316">
        <f>SUM('3.3.3 Ursache NL'!F42/'3.3.3 Ursache NL'!E42*100-100)</f>
        <v>-3.6094843593772339</v>
      </c>
      <c r="G42" s="316">
        <f>SUM('3.3.3 Ursache NL'!G42/'3.3.3 Ursache NL'!F42*100-100)</f>
        <v>-3.3667738541558521</v>
      </c>
      <c r="H42" s="316">
        <f>SUM('3.3.3 Ursache NL'!H42/'3.3.3 Ursache NL'!G42*100-100)</f>
        <v>-3.393599239392131</v>
      </c>
    </row>
    <row r="43" spans="1:61" s="169" customFormat="1" x14ac:dyDescent="0.2">
      <c r="A43" s="14" t="s">
        <v>623</v>
      </c>
      <c r="B43" s="316">
        <v>-6.5602587540430335</v>
      </c>
      <c r="C43" s="316">
        <f>SUM('3.3.3 Ursache NL'!C43/'3.3.3 Ursache NL'!B43*100-100)</f>
        <v>-5.7114907065994487</v>
      </c>
      <c r="D43" s="316">
        <f>SUM('3.3.3 Ursache NL'!D43/'3.3.3 Ursache NL'!C43*100-100)</f>
        <v>-2.5698324022346384</v>
      </c>
      <c r="E43" s="316">
        <f>SUM('3.3.3 Ursache NL'!E43/'3.3.3 Ursache NL'!D43*100-100)</f>
        <v>-1.5809305373525575</v>
      </c>
      <c r="F43" s="316">
        <f>SUM('3.3.3 Ursache NL'!F43/'3.3.3 Ursache NL'!E43*100-100)</f>
        <v>-3.8368705784436088</v>
      </c>
      <c r="G43" s="316">
        <f>SUM('3.3.3 Ursache NL'!G43/'3.3.3 Ursache NL'!F43*100-100)</f>
        <v>-2.0772027003635145</v>
      </c>
      <c r="H43" s="316">
        <f>SUM('3.3.3 Ursache NL'!H43/'3.3.3 Ursache NL'!G43*100-100)</f>
        <v>-7.8044900123740604</v>
      </c>
    </row>
    <row r="44" spans="1:61" s="169" customFormat="1" x14ac:dyDescent="0.2">
      <c r="A44" s="14" t="s">
        <v>285</v>
      </c>
      <c r="B44" s="316">
        <v>-2.7439024390243958</v>
      </c>
      <c r="C44" s="316">
        <f>SUM('3.3.3 Ursache NL'!C44/'3.3.3 Ursache NL'!B44*100-100)</f>
        <v>-3.3200341977771473</v>
      </c>
      <c r="D44" s="316">
        <f>SUM('3.3.3 Ursache NL'!D44/'3.3.3 Ursache NL'!C44*100-100)</f>
        <v>-0.73691967575534534</v>
      </c>
      <c r="E44" s="316">
        <f>SUM('3.3.3 Ursache NL'!E44/'3.3.3 Ursache NL'!D44*100-100)</f>
        <v>-1.870824053452111</v>
      </c>
      <c r="F44" s="316">
        <f>SUM('3.3.3 Ursache NL'!F44/'3.3.3 Ursache NL'!E44*100-100)</f>
        <v>-3.2077470116507811</v>
      </c>
      <c r="G44" s="316">
        <f>SUM('3.3.3 Ursache NL'!G44/'3.3.3 Ursache NL'!F44*100-100)</f>
        <v>-3.9237142410504902</v>
      </c>
      <c r="H44" s="316">
        <f>SUM('3.3.3 Ursache NL'!H44/'3.3.3 Ursache NL'!G44*100-100)</f>
        <v>-4.1327692808330596</v>
      </c>
    </row>
    <row r="45" spans="1:61" s="169" customFormat="1" x14ac:dyDescent="0.2">
      <c r="A45" s="14" t="s">
        <v>286</v>
      </c>
      <c r="B45" s="316">
        <v>-4.5431852221667413</v>
      </c>
      <c r="C45" s="316">
        <f>SUM('3.3.3 Ursache NL'!C45/'3.3.3 Ursache NL'!B45*100-100)</f>
        <v>-4.2887029288702934</v>
      </c>
      <c r="D45" s="316">
        <f>SUM('3.3.3 Ursache NL'!D45/'3.3.3 Ursache NL'!C45*100-100)</f>
        <v>-1.0382513661202069</v>
      </c>
      <c r="E45" s="316">
        <f>SUM('3.3.3 Ursache NL'!E45/'3.3.3 Ursache NL'!D45*100-100)</f>
        <v>-0.88348978464935612</v>
      </c>
      <c r="F45" s="316">
        <f>SUM('3.3.3 Ursache NL'!F45/'3.3.3 Ursache NL'!E45*100-100)</f>
        <v>-4.2896935933147518</v>
      </c>
      <c r="G45" s="316">
        <f>SUM('3.3.3 Ursache NL'!G45/'3.3.3 Ursache NL'!F45*100-100)</f>
        <v>-3.201396973224675</v>
      </c>
      <c r="H45" s="316">
        <f>SUM('3.3.3 Ursache NL'!H45/'3.3.3 Ursache NL'!G45*100-100)</f>
        <v>-7.0354780517137669</v>
      </c>
    </row>
    <row r="46" spans="1:61" s="169" customFormat="1" x14ac:dyDescent="0.2">
      <c r="A46" s="14" t="s">
        <v>287</v>
      </c>
      <c r="B46" s="316">
        <v>-2.178090967328643</v>
      </c>
      <c r="C46" s="316">
        <f>SUM('3.3.3 Ursache NL'!C46/'3.3.3 Ursache NL'!B46*100-100)</f>
        <v>4.2239685658153263</v>
      </c>
      <c r="D46" s="316">
        <f>SUM('3.3.3 Ursache NL'!D46/'3.3.3 Ursache NL'!C46*100-100)</f>
        <v>-19.132893496701215</v>
      </c>
      <c r="E46" s="316">
        <f>SUM('3.3.3 Ursache NL'!E46/'3.3.3 Ursache NL'!D46*100-100)</f>
        <v>-1.8065268065268043</v>
      </c>
      <c r="F46" s="316">
        <f>SUM('3.3.3 Ursache NL'!F46/'3.3.3 Ursache NL'!E46*100-100)</f>
        <v>-2.294757665677551</v>
      </c>
      <c r="G46" s="316">
        <f>SUM('3.3.3 Ursache NL'!G46/'3.3.3 Ursache NL'!F46*100-100)</f>
        <v>-0.30370520348247965</v>
      </c>
      <c r="H46" s="316">
        <f>SUM('3.3.3 Ursache NL'!H46/'3.3.3 Ursache NL'!G46*100-100)</f>
        <v>-6.0113728675873261</v>
      </c>
    </row>
    <row r="47" spans="1:61" s="169" customFormat="1" x14ac:dyDescent="0.2">
      <c r="A47" s="14" t="s">
        <v>276</v>
      </c>
      <c r="B47" s="316">
        <v>-26.170691931350461</v>
      </c>
      <c r="C47" s="316">
        <f>SUM('3.3.3 Ursache NL'!C47/'3.3.3 Ursache NL'!B47*100-100)</f>
        <v>-25.360260860418634</v>
      </c>
      <c r="D47" s="316">
        <f>SUM('3.3.3 Ursache NL'!D47/'3.3.3 Ursache NL'!C47*100-100)</f>
        <v>-20.25084554678692</v>
      </c>
      <c r="E47" s="316">
        <f>SUM('3.3.3 Ursache NL'!E47/'3.3.3 Ursache NL'!D47*100-100)</f>
        <v>-21.311185721858976</v>
      </c>
      <c r="F47" s="316">
        <f>SUM('3.3.3 Ursache NL'!F47/'3.3.3 Ursache NL'!E47*100-100)</f>
        <v>-23.557152481473167</v>
      </c>
      <c r="G47" s="316">
        <f>SUM('3.3.3 Ursache NL'!G47/'3.3.3 Ursache NL'!F47*100-100)</f>
        <v>-20.593419506462979</v>
      </c>
      <c r="H47" s="316">
        <f>SUM('3.3.3 Ursache NL'!H47/'3.3.3 Ursache NL'!G47*100-100)</f>
        <v>-27.081021087680355</v>
      </c>
    </row>
    <row r="48" spans="1:61" ht="12.75" customHeight="1" x14ac:dyDescent="0.2">
      <c r="A48" s="14" t="s">
        <v>288</v>
      </c>
      <c r="B48" s="316">
        <v>0.39529355516607723</v>
      </c>
      <c r="C48" s="316">
        <f>SUM('3.3.3 Ursache NL'!C48/'3.3.3 Ursache NL'!B48*100-100)</f>
        <v>4.7154912056058578</v>
      </c>
      <c r="D48" s="316">
        <f>SUM('3.3.3 Ursache NL'!D48/'3.3.3 Ursache NL'!C48*100-100)</f>
        <v>8.2028834518819309</v>
      </c>
      <c r="E48" s="316">
        <f>SUM('3.3.3 Ursache NL'!E48/'3.3.3 Ursache NL'!D48*100-100)</f>
        <v>6.8344452092835866</v>
      </c>
      <c r="F48" s="316">
        <f>SUM('3.3.3 Ursache NL'!F48/'3.3.3 Ursache NL'!E48*100-100)</f>
        <v>5.2706744279405768</v>
      </c>
      <c r="G48" s="316">
        <f>SUM('3.3.3 Ursache NL'!G48/'3.3.3 Ursache NL'!F48*100-100)</f>
        <v>6.1012453797583532</v>
      </c>
      <c r="H48" s="316">
        <f>SUM('3.3.3 Ursache NL'!H48/'3.3.3 Ursache NL'!G48*100-100)</f>
        <v>2.1565008617017156E-3</v>
      </c>
      <c r="I48" s="169"/>
      <c r="J48" s="169"/>
      <c r="K48" s="169"/>
      <c r="L48" s="169"/>
      <c r="M48" s="169"/>
      <c r="N48" s="169"/>
      <c r="O48" s="169"/>
      <c r="P48" s="169"/>
      <c r="Q48" s="169"/>
      <c r="R48" s="169"/>
      <c r="S48" s="169"/>
      <c r="BG48" s="168"/>
      <c r="BH48" s="168"/>
      <c r="BI48" s="168"/>
    </row>
    <row r="49" spans="1:10" s="169" customFormat="1" x14ac:dyDescent="0.2">
      <c r="A49" s="14" t="s">
        <v>277</v>
      </c>
      <c r="B49" s="316">
        <v>3.0223066204668498</v>
      </c>
      <c r="C49" s="316">
        <f>SUM('3.3.3 Ursache NL'!C49/'3.3.3 Ursache NL'!B49*100-100)</f>
        <v>3.5775841432470088</v>
      </c>
      <c r="D49" s="316">
        <f>SUM('3.3.3 Ursache NL'!D49/'3.3.3 Ursache NL'!C49*100-100)</f>
        <v>7.5066156672868374</v>
      </c>
      <c r="E49" s="316">
        <f>SUM('3.3.3 Ursache NL'!E49/'3.3.3 Ursache NL'!D49*100-100)</f>
        <v>-5.8043919899390488</v>
      </c>
      <c r="F49" s="316">
        <f>SUM('3.3.3 Ursache NL'!F49/'3.3.3 Ursache NL'!E49*100-100)</f>
        <v>-7.9365079365079367</v>
      </c>
      <c r="G49" s="316">
        <f>SUM('3.3.3 Ursache NL'!G49/'3.3.3 Ursache NL'!F49*100-100)</f>
        <v>-7.9439252336448618</v>
      </c>
      <c r="H49" s="316">
        <f>SUM('3.3.3 Ursache NL'!H49/'3.3.3 Ursache NL'!G49*100-100)</f>
        <v>-7.2304730102734709</v>
      </c>
    </row>
    <row r="50" spans="1:10" s="169" customFormat="1" x14ac:dyDescent="0.2">
      <c r="A50" s="185" t="s">
        <v>219</v>
      </c>
      <c r="B50" s="317">
        <v>-9.506738600008191E-2</v>
      </c>
      <c r="C50" s="317">
        <f>SUM('3.3.3 Ursache NL'!C50/'3.3.3 Ursache NL'!B50*100-100)</f>
        <v>3.5510867046119756</v>
      </c>
      <c r="D50" s="317">
        <f>SUM('3.3.3 Ursache NL'!D50/'3.3.3 Ursache NL'!C50*100-100)</f>
        <v>7.031595997606388</v>
      </c>
      <c r="E50" s="317">
        <f>SUM('3.3.3 Ursache NL'!E50/'3.3.3 Ursache NL'!D50*100-100)</f>
        <v>4.9046840596660388</v>
      </c>
      <c r="F50" s="317">
        <f>SUM('3.3.3 Ursache NL'!F50/'3.3.3 Ursache NL'!E50*100-100)</f>
        <v>3.473060972828705</v>
      </c>
      <c r="G50" s="317">
        <f>SUM('3.3.3 Ursache NL'!G50/'3.3.3 Ursache NL'!F50*100-100)</f>
        <v>4.4122472634663552</v>
      </c>
      <c r="H50" s="317">
        <f>SUM('3.3.3 Ursache NL'!H50/'3.3.3 Ursache NL'!G50*100-100)</f>
        <v>-0.76934262287905142</v>
      </c>
    </row>
    <row r="51" spans="1:10" s="169" customFormat="1" x14ac:dyDescent="0.2">
      <c r="J51" s="167"/>
    </row>
    <row r="52" spans="1:10" s="169" customFormat="1" x14ac:dyDescent="0.2">
      <c r="A52" s="2" t="s">
        <v>643</v>
      </c>
      <c r="J52" s="167"/>
    </row>
    <row r="53" spans="1:10" s="169" customFormat="1" x14ac:dyDescent="0.2">
      <c r="J53" s="167"/>
    </row>
    <row r="54" spans="1:10" s="169" customFormat="1" x14ac:dyDescent="0.2">
      <c r="J54" s="167"/>
    </row>
    <row r="55" spans="1:10" s="169" customFormat="1" x14ac:dyDescent="0.2">
      <c r="J55" s="167"/>
    </row>
    <row r="56" spans="1:10" s="169" customFormat="1" x14ac:dyDescent="0.2">
      <c r="J56" s="167"/>
    </row>
    <row r="57" spans="1:10" s="169" customFormat="1" x14ac:dyDescent="0.2">
      <c r="J57" s="167"/>
    </row>
    <row r="58" spans="1:10" s="169" customFormat="1" x14ac:dyDescent="0.2">
      <c r="J58" s="167"/>
    </row>
    <row r="59" spans="1:10" s="169" customFormat="1" x14ac:dyDescent="0.2">
      <c r="J59" s="167"/>
    </row>
    <row r="60" spans="1:10" s="169" customFormat="1" x14ac:dyDescent="0.2">
      <c r="J60" s="167"/>
    </row>
    <row r="61" spans="1:10" s="169" customFormat="1" x14ac:dyDescent="0.2">
      <c r="J61" s="167"/>
    </row>
    <row r="62" spans="1:10" s="169" customFormat="1" x14ac:dyDescent="0.2">
      <c r="J62" s="167"/>
    </row>
    <row r="63" spans="1:10" s="169" customFormat="1" x14ac:dyDescent="0.2">
      <c r="J63" s="167"/>
    </row>
    <row r="64" spans="1:10" s="169" customFormat="1" x14ac:dyDescent="0.2">
      <c r="J64" s="167"/>
    </row>
    <row r="65" spans="10:10" s="169" customFormat="1" x14ac:dyDescent="0.2">
      <c r="J65" s="167"/>
    </row>
    <row r="66" spans="10:10" s="169" customFormat="1" x14ac:dyDescent="0.2">
      <c r="J66" s="167"/>
    </row>
    <row r="67" spans="10:10" s="169" customFormat="1" x14ac:dyDescent="0.2">
      <c r="J67" s="167"/>
    </row>
    <row r="68" spans="10:10" s="169" customFormat="1" x14ac:dyDescent="0.2">
      <c r="J68" s="167"/>
    </row>
    <row r="69" spans="10:10" s="169" customFormat="1" x14ac:dyDescent="0.2">
      <c r="J69" s="167"/>
    </row>
    <row r="70" spans="10:10" s="169" customFormat="1" x14ac:dyDescent="0.2">
      <c r="J70" s="167"/>
    </row>
    <row r="71" spans="10:10" s="169" customFormat="1" x14ac:dyDescent="0.2">
      <c r="J71" s="167"/>
    </row>
    <row r="72" spans="10:10" s="169" customFormat="1" x14ac:dyDescent="0.2">
      <c r="J72" s="167"/>
    </row>
    <row r="73" spans="10:10" s="169" customFormat="1" x14ac:dyDescent="0.2">
      <c r="J73" s="167"/>
    </row>
    <row r="74" spans="10:10" s="169" customFormat="1" x14ac:dyDescent="0.2">
      <c r="J74" s="167"/>
    </row>
    <row r="75" spans="10:10" s="169" customFormat="1" x14ac:dyDescent="0.2">
      <c r="J75" s="167"/>
    </row>
    <row r="76" spans="10:10" s="169" customFormat="1" x14ac:dyDescent="0.2">
      <c r="J76" s="167"/>
    </row>
    <row r="77" spans="10:10" s="169" customFormat="1" x14ac:dyDescent="0.2">
      <c r="J77" s="167"/>
    </row>
    <row r="78" spans="10:10" s="169" customFormat="1" x14ac:dyDescent="0.2">
      <c r="J78" s="167"/>
    </row>
    <row r="79" spans="10:10" s="169" customFormat="1" x14ac:dyDescent="0.2">
      <c r="J79" s="167"/>
    </row>
    <row r="80" spans="10:10" s="169" customFormat="1" x14ac:dyDescent="0.2">
      <c r="J80" s="167"/>
    </row>
    <row r="81" spans="1:9" x14ac:dyDescent="0.2">
      <c r="A81" s="169"/>
      <c r="B81" s="169"/>
      <c r="C81" s="169"/>
      <c r="D81" s="169"/>
      <c r="E81" s="169"/>
      <c r="F81" s="169"/>
      <c r="G81" s="169"/>
      <c r="H81" s="169"/>
      <c r="I81" s="169"/>
    </row>
    <row r="82" spans="1:9" x14ac:dyDescent="0.2">
      <c r="A82" s="169"/>
      <c r="B82" s="169"/>
      <c r="C82" s="169"/>
      <c r="D82" s="169"/>
      <c r="E82" s="169"/>
      <c r="F82" s="169"/>
      <c r="G82" s="169"/>
      <c r="H82" s="169"/>
      <c r="I82" s="169"/>
    </row>
    <row r="83" spans="1:9" x14ac:dyDescent="0.2">
      <c r="A83" s="169"/>
      <c r="B83" s="169"/>
      <c r="C83" s="169"/>
      <c r="D83" s="169"/>
      <c r="E83" s="169"/>
      <c r="F83" s="169"/>
      <c r="G83" s="169"/>
      <c r="H83" s="169"/>
      <c r="I83" s="169"/>
    </row>
    <row r="84" spans="1:9" x14ac:dyDescent="0.2">
      <c r="A84" s="169"/>
      <c r="B84" s="169"/>
      <c r="C84" s="169"/>
    </row>
  </sheetData>
  <mergeCells count="13">
    <mergeCell ref="H7:H8"/>
    <mergeCell ref="A1:H1"/>
    <mergeCell ref="E7:E8"/>
    <mergeCell ref="A6:A8"/>
    <mergeCell ref="C7:C8"/>
    <mergeCell ref="D7:D8"/>
    <mergeCell ref="B7:B8"/>
    <mergeCell ref="F7:F8"/>
    <mergeCell ref="A2:H2"/>
    <mergeCell ref="A3:H3"/>
    <mergeCell ref="B6:H6"/>
    <mergeCell ref="G7:G8"/>
    <mergeCell ref="A4:H4"/>
  </mergeCells>
  <phoneticPr fontId="7" type="noConversion"/>
  <hyperlinks>
    <hyperlink ref="A1:F1" location="Inhaltsverzeichnis!A1" display="Inhaltsverzeichnis!A1"/>
  </hyperlinks>
  <pageMargins left="0.23622047244094491" right="0.23622047244094491" top="0.31496062992125984" bottom="0.15748031496062992" header="0.27559055118110237" footer="0.15748031496062992"/>
  <pageSetup paperSize="9" scale="85"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58</vt:i4>
      </vt:variant>
      <vt:variant>
        <vt:lpstr>Benannte Bereiche</vt:lpstr>
      </vt:variant>
      <vt:variant>
        <vt:i4>62</vt:i4>
      </vt:variant>
    </vt:vector>
  </HeadingPairs>
  <TitlesOfParts>
    <vt:vector size="120" baseType="lpstr">
      <vt:lpstr>Titelseite</vt:lpstr>
      <vt:lpstr>Inhaltsverzeichnis</vt:lpstr>
      <vt:lpstr>Gebiet.Zeichenerkl.</vt:lpstr>
      <vt:lpstr>Qualitätsbericht</vt:lpstr>
      <vt:lpstr>Erläuterungen</vt:lpstr>
      <vt:lpstr>Überblick</vt:lpstr>
      <vt:lpstr>1.1</vt:lpstr>
      <vt:lpstr>1.2.1 Insgesamt</vt:lpstr>
      <vt:lpstr>1.2.2 Männlich</vt:lpstr>
      <vt:lpstr>1.2.3 Weiblich</vt:lpstr>
      <vt:lpstr>1.3.1 Insgesamt</vt:lpstr>
      <vt:lpstr>1.3.2 Proz.</vt:lpstr>
      <vt:lpstr>1.3.3 Männlich</vt:lpstr>
      <vt:lpstr>1.3.4 Weiblich</vt:lpstr>
      <vt:lpstr>1.4.1 Insgesamt</vt:lpstr>
      <vt:lpstr>1.4.2 Deutsche</vt:lpstr>
      <vt:lpstr>1.4.3 Ausländer</vt:lpstr>
      <vt:lpstr>1.5.1 Insgesamt</vt:lpstr>
      <vt:lpstr>1.5.2 Männlich</vt:lpstr>
      <vt:lpstr>1.5.3 Weiblich</vt:lpstr>
      <vt:lpstr>1.5.4 Deutsche</vt:lpstr>
      <vt:lpstr>1.5.5 Ausländer</vt:lpstr>
      <vt:lpstr>1.6.1 Insgesamt</vt:lpstr>
      <vt:lpstr>1.6.2 Proz.</vt:lpstr>
      <vt:lpstr>1.7.1 Insgesamt</vt:lpstr>
      <vt:lpstr>1.7.2 Deutsche</vt:lpstr>
      <vt:lpstr>1.7.3 Ausländer</vt:lpstr>
      <vt:lpstr>1.8.1 Insgesamt</vt:lpstr>
      <vt:lpstr>1.8.2 Männlich</vt:lpstr>
      <vt:lpstr>1.8.3 Weiblich</vt:lpstr>
      <vt:lpstr>1.9.1 Insgesamt</vt:lpstr>
      <vt:lpstr>1.9.2 Männlich</vt:lpstr>
      <vt:lpstr>1.9.3 Weiblich</vt:lpstr>
      <vt:lpstr>1.10 Staatsang.</vt:lpstr>
      <vt:lpstr>1.11 Länder</vt:lpstr>
      <vt:lpstr>1.12 Länder</vt:lpstr>
      <vt:lpstr>1.13 Lä-Alt-Grad</vt:lpstr>
      <vt:lpstr>1.14.1 Anzahl</vt:lpstr>
      <vt:lpstr>1.14.2 Prozent</vt:lpstr>
      <vt:lpstr>2.1.1 Schw.Behind.</vt:lpstr>
      <vt:lpstr>2.1.2 Zweitschw.Behind.</vt:lpstr>
      <vt:lpstr>2.1.3 Drittschw.Behind.</vt:lpstr>
      <vt:lpstr>2.1.4 Insgesamt</vt:lpstr>
      <vt:lpstr>3.1.1 D</vt:lpstr>
      <vt:lpstr>3.1.2 FB</vt:lpstr>
      <vt:lpstr>3.1.3 NL</vt:lpstr>
      <vt:lpstr>3.2.1 Deutschl.</vt:lpstr>
      <vt:lpstr>3.2.1 Deutschl.Rate</vt:lpstr>
      <vt:lpstr>3.2.2 Fr. Bundesgebiet</vt:lpstr>
      <vt:lpstr>3.2.2 Fr. Bundesgeb.Rate</vt:lpstr>
      <vt:lpstr>3.2.3 Neue Länder</vt:lpstr>
      <vt:lpstr>3.2.3 Neue Länder Rate</vt:lpstr>
      <vt:lpstr>3.3.1 Ursache D</vt:lpstr>
      <vt:lpstr>3.3.1 Veränderung D</vt:lpstr>
      <vt:lpstr>3.3.2 Ursache FB</vt:lpstr>
      <vt:lpstr>3.3.2 Veränderung FB</vt:lpstr>
      <vt:lpstr>3.3.3 Ursache NL</vt:lpstr>
      <vt:lpstr>3.3.3 Veränderung NL</vt:lpstr>
      <vt:lpstr>'1.1'!Druckbereich</vt:lpstr>
      <vt:lpstr>'1.10 Staatsang.'!Druckbereich</vt:lpstr>
      <vt:lpstr>'1.11 Länder'!Druckbereich</vt:lpstr>
      <vt:lpstr>'1.12 Länder'!Druckbereich</vt:lpstr>
      <vt:lpstr>'1.13 Lä-Alt-Grad'!Druckbereich</vt:lpstr>
      <vt:lpstr>'1.14.1 Anzahl'!Druckbereich</vt:lpstr>
      <vt:lpstr>'1.14.2 Prozent'!Druckbereich</vt:lpstr>
      <vt:lpstr>'1.2.1 Insgesamt'!Druckbereich</vt:lpstr>
      <vt:lpstr>'1.2.2 Männlich'!Druckbereich</vt:lpstr>
      <vt:lpstr>'1.2.3 Weiblich'!Druckbereich</vt:lpstr>
      <vt:lpstr>'1.3.1 Insgesamt'!Druckbereich</vt:lpstr>
      <vt:lpstr>'1.3.2 Proz.'!Druckbereich</vt:lpstr>
      <vt:lpstr>'1.3.3 Männlich'!Druckbereich</vt:lpstr>
      <vt:lpstr>'1.3.4 Weiblich'!Druckbereich</vt:lpstr>
      <vt:lpstr>'1.4.1 Insgesamt'!Druckbereich</vt:lpstr>
      <vt:lpstr>'1.4.2 Deutsche'!Druckbereich</vt:lpstr>
      <vt:lpstr>'1.4.3 Ausländer'!Druckbereich</vt:lpstr>
      <vt:lpstr>'1.5.1 Insgesamt'!Druckbereich</vt:lpstr>
      <vt:lpstr>'1.5.2 Männlich'!Druckbereich</vt:lpstr>
      <vt:lpstr>'1.5.3 Weiblich'!Druckbereich</vt:lpstr>
      <vt:lpstr>'1.5.4 Deutsche'!Druckbereich</vt:lpstr>
      <vt:lpstr>'1.5.5 Ausländer'!Druckbereich</vt:lpstr>
      <vt:lpstr>'1.6.1 Insgesamt'!Druckbereich</vt:lpstr>
      <vt:lpstr>'1.6.2 Proz.'!Druckbereich</vt:lpstr>
      <vt:lpstr>'1.7.1 Insgesamt'!Druckbereich</vt:lpstr>
      <vt:lpstr>'1.7.2 Deutsche'!Druckbereich</vt:lpstr>
      <vt:lpstr>'1.7.3 Ausländer'!Druckbereich</vt:lpstr>
      <vt:lpstr>'1.8.1 Insgesamt'!Druckbereich</vt:lpstr>
      <vt:lpstr>'1.8.2 Männlich'!Druckbereich</vt:lpstr>
      <vt:lpstr>'1.8.3 Weiblich'!Druckbereich</vt:lpstr>
      <vt:lpstr>'1.9.1 Insgesamt'!Druckbereich</vt:lpstr>
      <vt:lpstr>'1.9.2 Männlich'!Druckbereich</vt:lpstr>
      <vt:lpstr>'1.9.3 Weiblich'!Druckbereich</vt:lpstr>
      <vt:lpstr>'2.1.1 Schw.Behind.'!Druckbereich</vt:lpstr>
      <vt:lpstr>'2.1.2 Zweitschw.Behind.'!Druckbereich</vt:lpstr>
      <vt:lpstr>'2.1.3 Drittschw.Behind.'!Druckbereich</vt:lpstr>
      <vt:lpstr>'2.1.4 Insgesamt'!Druckbereich</vt:lpstr>
      <vt:lpstr>'3.1.1 D'!Druckbereich</vt:lpstr>
      <vt:lpstr>'3.1.2 FB'!Druckbereich</vt:lpstr>
      <vt:lpstr>'3.1.3 NL'!Druckbereich</vt:lpstr>
      <vt:lpstr>'3.2.1 Deutschl.'!Druckbereich</vt:lpstr>
      <vt:lpstr>'3.2.1 Deutschl.Rate'!Druckbereich</vt:lpstr>
      <vt:lpstr>'3.2.2 Fr. Bundesgeb.Rate'!Druckbereich</vt:lpstr>
      <vt:lpstr>'3.2.2 Fr. Bundesgebiet'!Druckbereich</vt:lpstr>
      <vt:lpstr>'3.2.3 Neue Länder'!Druckbereich</vt:lpstr>
      <vt:lpstr>'3.2.3 Neue Länder Rate'!Druckbereich</vt:lpstr>
      <vt:lpstr>'3.3.1 Ursache D'!Druckbereich</vt:lpstr>
      <vt:lpstr>'3.3.1 Veränderung D'!Druckbereich</vt:lpstr>
      <vt:lpstr>'3.3.2 Ursache FB'!Druckbereich</vt:lpstr>
      <vt:lpstr>'3.3.2 Veränderung FB'!Druckbereich</vt:lpstr>
      <vt:lpstr>'3.3.3 Ursache NL'!Druckbereich</vt:lpstr>
      <vt:lpstr>'3.3.3 Veränderung NL'!Druckbereich</vt:lpstr>
      <vt:lpstr>Erläuterungen!Druckbereich</vt:lpstr>
      <vt:lpstr>Gebiet.Zeichenerkl.!Druckbereich</vt:lpstr>
      <vt:lpstr>Qualitätsbericht!Druckbereich</vt:lpstr>
      <vt:lpstr>Titelseite!Druckbereich</vt:lpstr>
      <vt:lpstr>Überblick!Druckbereich</vt:lpstr>
      <vt:lpstr>'1.12 Länder'!Drucktitel</vt:lpstr>
      <vt:lpstr>'1.13 Lä-Alt-Grad'!Drucktitel</vt:lpstr>
      <vt:lpstr>'1.12 Länder'!OLE_LINK1</vt:lpstr>
      <vt:lpstr>Titelseite!Text20</vt:lpstr>
      <vt:lpstr>Titelseite!Text9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Schwerbehinderte Menschen - Fachserie 13 Reihe 5.1 - 2019</dc:title>
  <dc:creator>Statistisches Bundesamt (Destatis)</dc:creator>
  <cp:keywords>Schwerbehinderte, Behinderung, Schwerbehinderte Menschen</cp:keywords>
  <cp:lastModifiedBy>Haas-Helfrich, Daniela (B303)</cp:lastModifiedBy>
  <cp:lastPrinted>2021-03-29T06:37:01Z</cp:lastPrinted>
  <dcterms:created xsi:type="dcterms:W3CDTF">2000-03-20T10:34:43Z</dcterms:created>
  <dcterms:modified xsi:type="dcterms:W3CDTF">2021-03-30T11:37:19Z</dcterms:modified>
</cp:coreProperties>
</file>